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xr:revisionPtr revIDLastSave="0" documentId="13_ncr:1_{7A9FAEB5-7F68-4193-9686-BB15794000F2}" xr6:coauthVersionLast="47" xr6:coauthVersionMax="47" xr10:uidLastSave="{00000000-0000-0000-0000-000000000000}"/>
  <bookViews>
    <workbookView xWindow="-110" yWindow="-110" windowWidth="19420" windowHeight="10300" tabRatio="840" xr2:uid="{00000000-000D-0000-FFFF-FFFF00000000}"/>
  </bookViews>
  <sheets>
    <sheet name="本様式使用方法" sheetId="110" r:id="rId1"/>
    <sheet name="目次" sheetId="76" r:id="rId2"/>
    <sheet name="初期条件設定表" sheetId="77" r:id="rId3"/>
    <sheet name="人件費総括表（様式7号別紙2-1・遂行状況報告実績）" sheetId="102" r:id="rId4"/>
    <sheet name="従事者別人件費総括表" sheetId="12" r:id="rId5"/>
    <sheet name="【記入例】作業日報" sheetId="111" r:id="rId6"/>
    <sheet name="①年月支払分" sheetId="68" r:id="rId7"/>
    <sheet name="　②年月支払分" sheetId="78" r:id="rId8"/>
    <sheet name="　③年月支払分" sheetId="79" r:id="rId9"/>
    <sheet name="　⓸年月支払分" sheetId="80" r:id="rId10"/>
    <sheet name="　⑤年月支払分" sheetId="81" r:id="rId11"/>
    <sheet name="　⑥年月支払分" sheetId="82" r:id="rId12"/>
    <sheet name="　⑦年月支払分" sheetId="83" r:id="rId13"/>
    <sheet name="　⑧年月支払分" sheetId="84" r:id="rId14"/>
    <sheet name="　⑨年月支払分" sheetId="85" r:id="rId15"/>
    <sheet name="　⑩年月支払分" sheetId="95" r:id="rId16"/>
    <sheet name="　⑪年月支払分" sheetId="97" r:id="rId17"/>
    <sheet name="　⑫年月支払分" sheetId="98" r:id="rId18"/>
    <sheet name="　⑬年月支払分" sheetId="104" r:id="rId19"/>
    <sheet name="　⑭年月支払分" sheetId="105" r:id="rId20"/>
    <sheet name="　⑮年月支払分" sheetId="106" r:id="rId21"/>
    <sheet name="　⑯年月支払分" sheetId="107" r:id="rId22"/>
    <sheet name="　⑰年月支払分" sheetId="108" r:id="rId23"/>
    <sheet name="　⑱年月支払分" sheetId="109" r:id="rId24"/>
  </sheets>
  <definedNames>
    <definedName name="_xlnm.Print_Area" localSheetId="7">'　②年月支払分'!$A$1:$P$36</definedName>
    <definedName name="_xlnm.Print_Area" localSheetId="8">'　③年月支払分'!$A$1:$P$36</definedName>
    <definedName name="_xlnm.Print_Area" localSheetId="9">'　⓸年月支払分'!$A$1:$P$36</definedName>
    <definedName name="_xlnm.Print_Area" localSheetId="10">'　⑤年月支払分'!$A$1:$P$36</definedName>
    <definedName name="_xlnm.Print_Area" localSheetId="11">'　⑥年月支払分'!$A$1:$P$36</definedName>
    <definedName name="_xlnm.Print_Area" localSheetId="12">'　⑦年月支払分'!$A$1:$P$36</definedName>
    <definedName name="_xlnm.Print_Area" localSheetId="13">'　⑧年月支払分'!$A$1:$P$36</definedName>
    <definedName name="_xlnm.Print_Area" localSheetId="14">'　⑨年月支払分'!$A$1:$P$36</definedName>
    <definedName name="_xlnm.Print_Area" localSheetId="15">'　⑩年月支払分'!$A$1:$P$36</definedName>
    <definedName name="_xlnm.Print_Area" localSheetId="16">'　⑪年月支払分'!$A$1:$P$36</definedName>
    <definedName name="_xlnm.Print_Area" localSheetId="17">'　⑫年月支払分'!$A$1:$P$36</definedName>
    <definedName name="_xlnm.Print_Area" localSheetId="18">'　⑬年月支払分'!$A$1:$P$36</definedName>
    <definedName name="_xlnm.Print_Area" localSheetId="19">'　⑭年月支払分'!$A$1:$P$36</definedName>
    <definedName name="_xlnm.Print_Area" localSheetId="20">'　⑮年月支払分'!$A$1:$P$36</definedName>
    <definedName name="_xlnm.Print_Area" localSheetId="21">'　⑯年月支払分'!$A$1:$P$36</definedName>
    <definedName name="_xlnm.Print_Area" localSheetId="22">'　⑰年月支払分'!$A$1:$P$36</definedName>
    <definedName name="_xlnm.Print_Area" localSheetId="23">'　⑱年月支払分'!$A$1:$P$36</definedName>
    <definedName name="_xlnm.Print_Area" localSheetId="6">①年月支払分!$A$1:$P$36</definedName>
    <definedName name="_xlnm.Print_Area" localSheetId="4">従事者別人件費総括表!$A$1:$L$26</definedName>
    <definedName name="_xlnm.Print_Area" localSheetId="3">'人件費総括表（様式7号別紙2-1・遂行状況報告実績）'!$A$1:$J$17</definedName>
    <definedName name="_xlnm.Print_Titles" localSheetId="4">従事者別人件費総括表!$4:$7</definedName>
    <definedName name="開発工程" localSheetId="15">#REF!</definedName>
    <definedName name="開発工程" localSheetId="16">#REF!</definedName>
    <definedName name="開発工程" localSheetId="17">#REF!</definedName>
    <definedName name="開発工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B31" i="77" l="1"/>
  <c r="AB36" i="77" l="1"/>
  <c r="I35" i="111" l="1"/>
  <c r="G35" i="111"/>
  <c r="E35" i="111"/>
  <c r="K35" i="111" s="1"/>
  <c r="I34" i="111"/>
  <c r="G34" i="111"/>
  <c r="E34" i="111"/>
  <c r="I33" i="111"/>
  <c r="G33" i="111"/>
  <c r="E33" i="111"/>
  <c r="I32" i="111"/>
  <c r="G32" i="111"/>
  <c r="E32" i="111"/>
  <c r="I31" i="111"/>
  <c r="G31" i="111"/>
  <c r="E31" i="111"/>
  <c r="K31" i="111" s="1"/>
  <c r="I30" i="111"/>
  <c r="G30" i="111"/>
  <c r="E30" i="111"/>
  <c r="K30" i="111" s="1"/>
  <c r="I29" i="111"/>
  <c r="G29" i="111"/>
  <c r="E29" i="111"/>
  <c r="I28" i="111"/>
  <c r="G28" i="111"/>
  <c r="E28" i="111"/>
  <c r="I27" i="111"/>
  <c r="G27" i="111"/>
  <c r="E27" i="111"/>
  <c r="I26" i="111"/>
  <c r="G26" i="111"/>
  <c r="E26" i="111"/>
  <c r="K26" i="111" s="1"/>
  <c r="I25" i="111"/>
  <c r="G25" i="111"/>
  <c r="E25" i="111"/>
  <c r="I24" i="111"/>
  <c r="G24" i="111"/>
  <c r="E24" i="111"/>
  <c r="K24" i="111" s="1"/>
  <c r="I23" i="111"/>
  <c r="G23" i="111"/>
  <c r="E23" i="111"/>
  <c r="I22" i="111"/>
  <c r="G22" i="111"/>
  <c r="E22" i="111"/>
  <c r="A6" i="102"/>
  <c r="AE20" i="109"/>
  <c r="AE21" i="109"/>
  <c r="AE22" i="109"/>
  <c r="AE23" i="109"/>
  <c r="AE24" i="109"/>
  <c r="AE25" i="109"/>
  <c r="AE26" i="109"/>
  <c r="AE27" i="109"/>
  <c r="AE28" i="109"/>
  <c r="AE19" i="109"/>
  <c r="AE10" i="109"/>
  <c r="AE11" i="109"/>
  <c r="AE12" i="109"/>
  <c r="AE13" i="109"/>
  <c r="AE14" i="109"/>
  <c r="AE15" i="109"/>
  <c r="AE16" i="109"/>
  <c r="AE17" i="109"/>
  <c r="AE18" i="109"/>
  <c r="AE9" i="109"/>
  <c r="AE20" i="108"/>
  <c r="AE21" i="108"/>
  <c r="AE22" i="108"/>
  <c r="AE23" i="108"/>
  <c r="AE24" i="108"/>
  <c r="AE25" i="108"/>
  <c r="AE26" i="108"/>
  <c r="AE27" i="108"/>
  <c r="AE28" i="108"/>
  <c r="AE19" i="108"/>
  <c r="AE10" i="108"/>
  <c r="AE11" i="108"/>
  <c r="AE12" i="108"/>
  <c r="AE13" i="108"/>
  <c r="AE14" i="108"/>
  <c r="AE15" i="108"/>
  <c r="AE16" i="108"/>
  <c r="AE17" i="108"/>
  <c r="AE18" i="108"/>
  <c r="AE9" i="108"/>
  <c r="AE28" i="107"/>
  <c r="AE27" i="107"/>
  <c r="AE26" i="107"/>
  <c r="AE25" i="107"/>
  <c r="AE24" i="107"/>
  <c r="AE23" i="107"/>
  <c r="AE22" i="107"/>
  <c r="AE21" i="107"/>
  <c r="AE20" i="107"/>
  <c r="AE19" i="107"/>
  <c r="AE18" i="107"/>
  <c r="AE17" i="107"/>
  <c r="AE16" i="107"/>
  <c r="AE15" i="107"/>
  <c r="AE14" i="107"/>
  <c r="AE13" i="107"/>
  <c r="AE12" i="107"/>
  <c r="AE11" i="107"/>
  <c r="AE10" i="107"/>
  <c r="AE9" i="107"/>
  <c r="AE28" i="106"/>
  <c r="AE27" i="106"/>
  <c r="AE26" i="106"/>
  <c r="AE25" i="106"/>
  <c r="AE24" i="106"/>
  <c r="AE23" i="106"/>
  <c r="AE22" i="106"/>
  <c r="AE21" i="106"/>
  <c r="AE20" i="106"/>
  <c r="AE19" i="106"/>
  <c r="AE18" i="106"/>
  <c r="AE17" i="106"/>
  <c r="AE16" i="106"/>
  <c r="AE15" i="106"/>
  <c r="AE14" i="106"/>
  <c r="AE13" i="106"/>
  <c r="AE12" i="106"/>
  <c r="AE11" i="106"/>
  <c r="AE10" i="106"/>
  <c r="AE9" i="106"/>
  <c r="AE28" i="105"/>
  <c r="AE27" i="105"/>
  <c r="AE26" i="105"/>
  <c r="AE25" i="105"/>
  <c r="AE24" i="105"/>
  <c r="AE23" i="105"/>
  <c r="AE22" i="105"/>
  <c r="AE21" i="105"/>
  <c r="AE20" i="105"/>
  <c r="AE19" i="105"/>
  <c r="AE18" i="105"/>
  <c r="AE17" i="105"/>
  <c r="AE16" i="105"/>
  <c r="AE15" i="105"/>
  <c r="AE14" i="105"/>
  <c r="AE13" i="105"/>
  <c r="AE12" i="105"/>
  <c r="AE11" i="105"/>
  <c r="AE10" i="105"/>
  <c r="AE9" i="105"/>
  <c r="AE28" i="104"/>
  <c r="AE27" i="104"/>
  <c r="AE26" i="104"/>
  <c r="AE25" i="104"/>
  <c r="AE24" i="104"/>
  <c r="AE23" i="104"/>
  <c r="AE22" i="104"/>
  <c r="AE21" i="104"/>
  <c r="AE20" i="104"/>
  <c r="AE19" i="104"/>
  <c r="AE18" i="104"/>
  <c r="AE17" i="104"/>
  <c r="AE16" i="104"/>
  <c r="AE15" i="104"/>
  <c r="AE14" i="104"/>
  <c r="AE13" i="104"/>
  <c r="AE12" i="104"/>
  <c r="AE11" i="104"/>
  <c r="AE10" i="104"/>
  <c r="AE9" i="104"/>
  <c r="AE28" i="98"/>
  <c r="AE27" i="98"/>
  <c r="AE26" i="98"/>
  <c r="AE25" i="98"/>
  <c r="AE24" i="98"/>
  <c r="AE23" i="98"/>
  <c r="AE22" i="98"/>
  <c r="AE21" i="98"/>
  <c r="AE20" i="98"/>
  <c r="AE19" i="98"/>
  <c r="AE18" i="98"/>
  <c r="AE17" i="98"/>
  <c r="AE16" i="98"/>
  <c r="AE15" i="98"/>
  <c r="AE14" i="98"/>
  <c r="AE13" i="98"/>
  <c r="AE12" i="98"/>
  <c r="AE11" i="98"/>
  <c r="AE10" i="98"/>
  <c r="AE9" i="98"/>
  <c r="AE28" i="97"/>
  <c r="AE27" i="97"/>
  <c r="AE26" i="97"/>
  <c r="AE25" i="97"/>
  <c r="AE24" i="97"/>
  <c r="AE23" i="97"/>
  <c r="AE22" i="97"/>
  <c r="AE21" i="97"/>
  <c r="AE20" i="97"/>
  <c r="AE19" i="97"/>
  <c r="AE18" i="97"/>
  <c r="AE17" i="97"/>
  <c r="AE16" i="97"/>
  <c r="AE15" i="97"/>
  <c r="AE14" i="97"/>
  <c r="AE13" i="97"/>
  <c r="AE12" i="97"/>
  <c r="AE11" i="97"/>
  <c r="AE10" i="97"/>
  <c r="AE9" i="97"/>
  <c r="AE28" i="95"/>
  <c r="AE27" i="95"/>
  <c r="AE26" i="95"/>
  <c r="AE25" i="95"/>
  <c r="AE24" i="95"/>
  <c r="AE23" i="95"/>
  <c r="AE22" i="95"/>
  <c r="AE21" i="95"/>
  <c r="AE20" i="95"/>
  <c r="AE19" i="95"/>
  <c r="AE18" i="95"/>
  <c r="AE17" i="95"/>
  <c r="AE16" i="95"/>
  <c r="AE15" i="95"/>
  <c r="AE14" i="95"/>
  <c r="AE13" i="95"/>
  <c r="AE12" i="95"/>
  <c r="AE11" i="95"/>
  <c r="AE10" i="95"/>
  <c r="AE9" i="95"/>
  <c r="AE28" i="85"/>
  <c r="AE27" i="85"/>
  <c r="AE26" i="85"/>
  <c r="AE25" i="85"/>
  <c r="AE24" i="85"/>
  <c r="AE23" i="85"/>
  <c r="AE22" i="85"/>
  <c r="AE21" i="85"/>
  <c r="AE20" i="85"/>
  <c r="AE19" i="85"/>
  <c r="AE18" i="85"/>
  <c r="AE17" i="85"/>
  <c r="AE16" i="85"/>
  <c r="AE15" i="85"/>
  <c r="AE14" i="85"/>
  <c r="AE13" i="85"/>
  <c r="AE12" i="85"/>
  <c r="AE11" i="85"/>
  <c r="AE10" i="85"/>
  <c r="AE9" i="85"/>
  <c r="AE28" i="84"/>
  <c r="AE27" i="84"/>
  <c r="AE26" i="84"/>
  <c r="AE25" i="84"/>
  <c r="AE24" i="84"/>
  <c r="AE23" i="84"/>
  <c r="AE22" i="84"/>
  <c r="AE21" i="84"/>
  <c r="AE20" i="84"/>
  <c r="AE19" i="84"/>
  <c r="AE18" i="84"/>
  <c r="AE17" i="84"/>
  <c r="AE16" i="84"/>
  <c r="AE15" i="84"/>
  <c r="AE14" i="84"/>
  <c r="AE13" i="84"/>
  <c r="AE12" i="84"/>
  <c r="AE11" i="84"/>
  <c r="AE10" i="84"/>
  <c r="AE9" i="84"/>
  <c r="AE28" i="83"/>
  <c r="AE27" i="83"/>
  <c r="AE26" i="83"/>
  <c r="AE25" i="83"/>
  <c r="AE24" i="83"/>
  <c r="AE23" i="83"/>
  <c r="AE22" i="83"/>
  <c r="AE21" i="83"/>
  <c r="AE20" i="83"/>
  <c r="AE19" i="83"/>
  <c r="AE18" i="83"/>
  <c r="AE17" i="83"/>
  <c r="AE16" i="83"/>
  <c r="AE15" i="83"/>
  <c r="AE14" i="83"/>
  <c r="AE13" i="83"/>
  <c r="AE12" i="83"/>
  <c r="AE11" i="83"/>
  <c r="AE10" i="83"/>
  <c r="AE9" i="83"/>
  <c r="AE28" i="82"/>
  <c r="AE27" i="82"/>
  <c r="AE26" i="82"/>
  <c r="AE25" i="82"/>
  <c r="AE24" i="82"/>
  <c r="AE23" i="82"/>
  <c r="AE22" i="82"/>
  <c r="AE21" i="82"/>
  <c r="AE20" i="82"/>
  <c r="AE19" i="82"/>
  <c r="AE18" i="82"/>
  <c r="AE17" i="82"/>
  <c r="AE16" i="82"/>
  <c r="AE15" i="82"/>
  <c r="AE14" i="82"/>
  <c r="AE13" i="82"/>
  <c r="AE12" i="82"/>
  <c r="AE11" i="82"/>
  <c r="AE10" i="82"/>
  <c r="AE9" i="82"/>
  <c r="AE28" i="81"/>
  <c r="AE27" i="81"/>
  <c r="AE26" i="81"/>
  <c r="AE25" i="81"/>
  <c r="AE24" i="81"/>
  <c r="AE23" i="81"/>
  <c r="AE22" i="81"/>
  <c r="AE21" i="81"/>
  <c r="AE20" i="81"/>
  <c r="AE19" i="81"/>
  <c r="AE18" i="81"/>
  <c r="AE17" i="81"/>
  <c r="AE16" i="81"/>
  <c r="AE15" i="81"/>
  <c r="AE14" i="81"/>
  <c r="AE13" i="81"/>
  <c r="AE12" i="81"/>
  <c r="AE11" i="81"/>
  <c r="AE10" i="81"/>
  <c r="AE9" i="81"/>
  <c r="AE28" i="80"/>
  <c r="AE27" i="80"/>
  <c r="AE26" i="80"/>
  <c r="AE25" i="80"/>
  <c r="AE24" i="80"/>
  <c r="AE23" i="80"/>
  <c r="AE22" i="80"/>
  <c r="AE21" i="80"/>
  <c r="AE20" i="80"/>
  <c r="AE19" i="80"/>
  <c r="AE18" i="80"/>
  <c r="AE17" i="80"/>
  <c r="AE16" i="80"/>
  <c r="AE15" i="80"/>
  <c r="AE14" i="80"/>
  <c r="AE13" i="80"/>
  <c r="AE12" i="80"/>
  <c r="AE11" i="80"/>
  <c r="AE10" i="80"/>
  <c r="AE9" i="80"/>
  <c r="AE28" i="79"/>
  <c r="AE27" i="79"/>
  <c r="AE26" i="79"/>
  <c r="AE25" i="79"/>
  <c r="AE24" i="79"/>
  <c r="AE23" i="79"/>
  <c r="AE22" i="79"/>
  <c r="AE21" i="79"/>
  <c r="AE20" i="79"/>
  <c r="AE19" i="79"/>
  <c r="AE18" i="79"/>
  <c r="AE17" i="79"/>
  <c r="AE16" i="79"/>
  <c r="AE15" i="79"/>
  <c r="AE14" i="79"/>
  <c r="AE13" i="79"/>
  <c r="AE12" i="79"/>
  <c r="AE11" i="79"/>
  <c r="AE10" i="79"/>
  <c r="AE9" i="79"/>
  <c r="AE28" i="78"/>
  <c r="AE27" i="78"/>
  <c r="AE26" i="78"/>
  <c r="AE25" i="78"/>
  <c r="AE24" i="78"/>
  <c r="AE23" i="78"/>
  <c r="AE22" i="78"/>
  <c r="AE21" i="78"/>
  <c r="AE20" i="78"/>
  <c r="AE19" i="78"/>
  <c r="AE18" i="78"/>
  <c r="AE17" i="78"/>
  <c r="AE16" i="78"/>
  <c r="AE15" i="78"/>
  <c r="AE14" i="78"/>
  <c r="AE13" i="78"/>
  <c r="AE12" i="78"/>
  <c r="AE11" i="78"/>
  <c r="AE10" i="78"/>
  <c r="AE9" i="78"/>
  <c r="AE20" i="68"/>
  <c r="AE21" i="68"/>
  <c r="AE22" i="68"/>
  <c r="AE23" i="68"/>
  <c r="AE24" i="68"/>
  <c r="AE25" i="68"/>
  <c r="AE26" i="68"/>
  <c r="AE27" i="68"/>
  <c r="AE28" i="68"/>
  <c r="AE19" i="68"/>
  <c r="AE10" i="68"/>
  <c r="AE11" i="68"/>
  <c r="AE12" i="68"/>
  <c r="AE13" i="68"/>
  <c r="AE14" i="68"/>
  <c r="AE15" i="68"/>
  <c r="AE16" i="68"/>
  <c r="AE17" i="68"/>
  <c r="AE18" i="68"/>
  <c r="AE9" i="68"/>
  <c r="K34" i="111" l="1"/>
  <c r="K32" i="111"/>
  <c r="K25" i="111"/>
  <c r="K29" i="111"/>
  <c r="K27" i="111"/>
  <c r="K28" i="111"/>
  <c r="K33" i="111"/>
  <c r="E36" i="111"/>
  <c r="K22" i="111"/>
  <c r="K23" i="111"/>
  <c r="Z41" i="77"/>
  <c r="X41" i="77"/>
  <c r="V41" i="77"/>
  <c r="AB40" i="77"/>
  <c r="Z40" i="77"/>
  <c r="X40" i="77"/>
  <c r="V40" i="77"/>
  <c r="AB39" i="77"/>
  <c r="K36" i="111" l="1"/>
  <c r="AB35" i="77"/>
  <c r="AB32" i="77"/>
  <c r="AC36" i="77" l="1"/>
  <c r="AC35" i="77"/>
  <c r="AC32" i="77"/>
  <c r="AD32" i="77"/>
  <c r="AC31" i="77"/>
  <c r="AD31" i="77"/>
  <c r="AD35" i="77"/>
  <c r="AF39" i="77" s="1"/>
  <c r="AD36" i="77"/>
  <c r="AE40" i="77" l="1"/>
  <c r="AF40" i="77"/>
  <c r="D8" i="12"/>
  <c r="AL8" i="68" s="1"/>
  <c r="H7" i="76"/>
  <c r="AE39" i="77"/>
  <c r="G7" i="76" s="1"/>
  <c r="AE35" i="77"/>
  <c r="AA8" i="12" s="1"/>
  <c r="AF36" i="77"/>
  <c r="AE36" i="77"/>
  <c r="AF35" i="77"/>
  <c r="AB8" i="12" s="1"/>
  <c r="A4" i="12"/>
  <c r="A8" i="12" l="1"/>
  <c r="AL7" i="68" s="1"/>
  <c r="B7" i="76"/>
  <c r="AH36" i="77"/>
  <c r="AH35" i="77"/>
  <c r="AB9" i="12"/>
  <c r="AL2" i="68"/>
  <c r="AL1" i="68"/>
  <c r="A1" i="110"/>
  <c r="AL2" i="78" l="1"/>
  <c r="AB10" i="12"/>
  <c r="AL6" i="109"/>
  <c r="AL6" i="108"/>
  <c r="AL6" i="107"/>
  <c r="AL6" i="106"/>
  <c r="AL6" i="105"/>
  <c r="AL6" i="104"/>
  <c r="AL6" i="98"/>
  <c r="AL6" i="97"/>
  <c r="AL6" i="95"/>
  <c r="AL6" i="85"/>
  <c r="AL6" i="84"/>
  <c r="AL6" i="83"/>
  <c r="AL6" i="82"/>
  <c r="AL6" i="81"/>
  <c r="AL6" i="80"/>
  <c r="AL6" i="79"/>
  <c r="AL6" i="78"/>
  <c r="AL6" i="68"/>
  <c r="AB11" i="12" l="1"/>
  <c r="AL2" i="79"/>
  <c r="Q9" i="98"/>
  <c r="Q10" i="98"/>
  <c r="Q11" i="98"/>
  <c r="Q12" i="98"/>
  <c r="T12" i="98"/>
  <c r="U12" i="98"/>
  <c r="V12" i="98"/>
  <c r="I12" i="98" s="1"/>
  <c r="W12" i="98"/>
  <c r="X12" i="98"/>
  <c r="Y12" i="98"/>
  <c r="R12" i="98" s="1"/>
  <c r="S12" i="98" s="1"/>
  <c r="G12" i="98" s="1"/>
  <c r="Q13" i="98"/>
  <c r="T13" i="98"/>
  <c r="U13" i="98"/>
  <c r="V13" i="98"/>
  <c r="I13" i="98" s="1"/>
  <c r="W13" i="98"/>
  <c r="X13" i="98"/>
  <c r="Y13" i="98"/>
  <c r="R13" i="98" s="1"/>
  <c r="S13" i="98" s="1"/>
  <c r="G13" i="98" s="1"/>
  <c r="Z13" i="98"/>
  <c r="AB13" i="98"/>
  <c r="Q14" i="98"/>
  <c r="T14" i="98"/>
  <c r="U14" i="98"/>
  <c r="V14" i="98"/>
  <c r="I14" i="98" s="1"/>
  <c r="W14" i="98"/>
  <c r="X14" i="98"/>
  <c r="Y14" i="98"/>
  <c r="Z14" i="98"/>
  <c r="AB14" i="98"/>
  <c r="Q15" i="98"/>
  <c r="T15" i="98"/>
  <c r="U15" i="98"/>
  <c r="V15" i="98"/>
  <c r="I15" i="98" s="1"/>
  <c r="W15" i="98"/>
  <c r="X15" i="98"/>
  <c r="Y15" i="98"/>
  <c r="R15" i="98" s="1"/>
  <c r="S15" i="98" s="1"/>
  <c r="G15" i="98" s="1"/>
  <c r="Z15" i="98"/>
  <c r="AB15" i="98"/>
  <c r="Q16" i="98"/>
  <c r="T16" i="98"/>
  <c r="U16" i="98"/>
  <c r="V16" i="98"/>
  <c r="I16" i="98" s="1"/>
  <c r="W16" i="98"/>
  <c r="X16" i="98"/>
  <c r="Y16" i="98"/>
  <c r="Z16" i="98"/>
  <c r="AB16" i="98"/>
  <c r="Q17" i="98"/>
  <c r="T17" i="98"/>
  <c r="U17" i="98"/>
  <c r="V17" i="98"/>
  <c r="I17" i="98" s="1"/>
  <c r="W17" i="98"/>
  <c r="X17" i="98"/>
  <c r="Y17" i="98"/>
  <c r="Z17" i="98"/>
  <c r="AB17" i="98"/>
  <c r="Q18" i="98"/>
  <c r="T18" i="98"/>
  <c r="U18" i="98"/>
  <c r="V18" i="98"/>
  <c r="I18" i="98" s="1"/>
  <c r="W18" i="98"/>
  <c r="X18" i="98"/>
  <c r="Y18" i="98"/>
  <c r="Z18" i="98"/>
  <c r="AB18" i="98"/>
  <c r="Q19" i="98"/>
  <c r="T19" i="98"/>
  <c r="U19" i="98"/>
  <c r="V19" i="98"/>
  <c r="I19" i="98" s="1"/>
  <c r="W19" i="98"/>
  <c r="X19" i="98"/>
  <c r="Y19" i="98"/>
  <c r="R19" i="98" s="1"/>
  <c r="S19" i="98" s="1"/>
  <c r="Z19" i="98"/>
  <c r="AB19" i="98"/>
  <c r="Q20" i="98"/>
  <c r="T20" i="98"/>
  <c r="U20" i="98"/>
  <c r="V20" i="98"/>
  <c r="I20" i="98" s="1"/>
  <c r="W20" i="98"/>
  <c r="X20" i="98"/>
  <c r="Y20" i="98"/>
  <c r="Z20" i="98"/>
  <c r="AB20" i="98"/>
  <c r="Q21" i="98"/>
  <c r="T21" i="98"/>
  <c r="U21" i="98"/>
  <c r="V21" i="98"/>
  <c r="I21" i="98" s="1"/>
  <c r="W21" i="98"/>
  <c r="X21" i="98"/>
  <c r="Y21" i="98"/>
  <c r="R21" i="98" s="1"/>
  <c r="S21" i="98" s="1"/>
  <c r="Z21" i="98"/>
  <c r="AB21" i="98"/>
  <c r="Q22" i="98"/>
  <c r="T22" i="98"/>
  <c r="U22" i="98"/>
  <c r="V22" i="98"/>
  <c r="I22" i="98" s="1"/>
  <c r="W22" i="98"/>
  <c r="X22" i="98"/>
  <c r="Y22" i="98"/>
  <c r="Z22" i="98"/>
  <c r="AB22" i="98"/>
  <c r="Q23" i="98"/>
  <c r="T23" i="98"/>
  <c r="U23" i="98"/>
  <c r="V23" i="98"/>
  <c r="I23" i="98" s="1"/>
  <c r="W23" i="98"/>
  <c r="X23" i="98"/>
  <c r="Y23" i="98"/>
  <c r="R23" i="98" s="1"/>
  <c r="S23" i="98" s="1"/>
  <c r="Z23" i="98"/>
  <c r="AB23" i="98"/>
  <c r="Q24" i="98"/>
  <c r="T24" i="98"/>
  <c r="U24" i="98"/>
  <c r="V24" i="98"/>
  <c r="I24" i="98" s="1"/>
  <c r="W24" i="98"/>
  <c r="X24" i="98"/>
  <c r="Y24" i="98"/>
  <c r="R24" i="98" s="1"/>
  <c r="S24" i="98" s="1"/>
  <c r="Z24" i="98"/>
  <c r="AB24" i="98"/>
  <c r="Q25" i="98"/>
  <c r="T25" i="98"/>
  <c r="U25" i="98"/>
  <c r="V25" i="98"/>
  <c r="I25" i="98" s="1"/>
  <c r="W25" i="98"/>
  <c r="X25" i="98"/>
  <c r="Y25" i="98"/>
  <c r="Z25" i="98"/>
  <c r="AB25" i="98"/>
  <c r="Q26" i="98"/>
  <c r="T26" i="98"/>
  <c r="U26" i="98"/>
  <c r="V26" i="98"/>
  <c r="I26" i="98" s="1"/>
  <c r="W26" i="98"/>
  <c r="X26" i="98"/>
  <c r="Y26" i="98"/>
  <c r="Z26" i="98"/>
  <c r="AB26" i="98"/>
  <c r="Q27" i="98"/>
  <c r="T27" i="98"/>
  <c r="U27" i="98"/>
  <c r="V27" i="98"/>
  <c r="I27" i="98" s="1"/>
  <c r="W27" i="98"/>
  <c r="X27" i="98"/>
  <c r="Y27" i="98"/>
  <c r="R27" i="98" s="1"/>
  <c r="S27" i="98" s="1"/>
  <c r="Z27" i="98"/>
  <c r="AB27" i="98"/>
  <c r="Q28" i="98"/>
  <c r="T28" i="98"/>
  <c r="U28" i="98"/>
  <c r="V28" i="98"/>
  <c r="I28" i="98" s="1"/>
  <c r="W28" i="98"/>
  <c r="X28" i="98"/>
  <c r="Y28" i="98"/>
  <c r="R28" i="98" s="1"/>
  <c r="S28" i="98" s="1"/>
  <c r="Z28" i="98"/>
  <c r="AB28" i="98"/>
  <c r="Q29" i="98"/>
  <c r="T29" i="98"/>
  <c r="U29" i="98"/>
  <c r="V29" i="98"/>
  <c r="I29" i="98" s="1"/>
  <c r="W29" i="98"/>
  <c r="X29" i="98"/>
  <c r="Y29" i="98"/>
  <c r="Z29" i="98"/>
  <c r="AB29" i="98"/>
  <c r="Q30" i="98"/>
  <c r="T30" i="98"/>
  <c r="U30" i="98"/>
  <c r="V30" i="98"/>
  <c r="I30" i="98" s="1"/>
  <c r="W30" i="98"/>
  <c r="X30" i="98"/>
  <c r="Y30" i="98"/>
  <c r="R30" i="98" s="1"/>
  <c r="S30" i="98" s="1"/>
  <c r="G30" i="98" s="1"/>
  <c r="Z30" i="98"/>
  <c r="AB30" i="98"/>
  <c r="Q31" i="98"/>
  <c r="T31" i="98"/>
  <c r="U31" i="98"/>
  <c r="V31" i="98"/>
  <c r="I31" i="98" s="1"/>
  <c r="W31" i="98"/>
  <c r="X31" i="98"/>
  <c r="Y31" i="98"/>
  <c r="R31" i="98" s="1"/>
  <c r="S31" i="98" s="1"/>
  <c r="Z31" i="98"/>
  <c r="AB31" i="98"/>
  <c r="Q32" i="98"/>
  <c r="T32" i="98"/>
  <c r="U32" i="98"/>
  <c r="V32" i="98"/>
  <c r="I32" i="98" s="1"/>
  <c r="W32" i="98"/>
  <c r="X32" i="98"/>
  <c r="Y32" i="98"/>
  <c r="R32" i="98" s="1"/>
  <c r="S32" i="98" s="1"/>
  <c r="Z32" i="98"/>
  <c r="AB32" i="98"/>
  <c r="Q33" i="98"/>
  <c r="T33" i="98"/>
  <c r="U33" i="98"/>
  <c r="V33" i="98"/>
  <c r="I33" i="98" s="1"/>
  <c r="W33" i="98"/>
  <c r="X33" i="98"/>
  <c r="Y33" i="98"/>
  <c r="R33" i="98" s="1"/>
  <c r="S33" i="98" s="1"/>
  <c r="G33" i="98" s="1"/>
  <c r="Z33" i="98"/>
  <c r="AB33" i="98"/>
  <c r="Q34" i="98"/>
  <c r="T34" i="98"/>
  <c r="U34" i="98"/>
  <c r="V34" i="98"/>
  <c r="I34" i="98" s="1"/>
  <c r="W34" i="98"/>
  <c r="X34" i="98"/>
  <c r="Y34" i="98"/>
  <c r="Z34" i="98"/>
  <c r="Q35" i="98"/>
  <c r="T35" i="98"/>
  <c r="U35" i="98"/>
  <c r="V35" i="98"/>
  <c r="I35" i="98" s="1"/>
  <c r="W35" i="98"/>
  <c r="X35" i="98"/>
  <c r="Y35" i="98"/>
  <c r="Z35" i="98"/>
  <c r="AB35" i="98"/>
  <c r="Q9" i="78"/>
  <c r="Q10" i="78"/>
  <c r="Q11" i="78"/>
  <c r="Q12" i="78"/>
  <c r="Q13" i="78"/>
  <c r="Q14" i="78"/>
  <c r="Q15" i="78"/>
  <c r="Q16" i="78"/>
  <c r="Q17" i="78"/>
  <c r="Q18" i="78"/>
  <c r="Q19" i="78"/>
  <c r="Q20" i="78"/>
  <c r="Q21" i="78"/>
  <c r="Q22" i="78"/>
  <c r="Q23" i="78"/>
  <c r="Q24" i="78"/>
  <c r="Q25" i="78"/>
  <c r="Q26" i="78"/>
  <c r="Q27" i="78"/>
  <c r="Q28" i="78"/>
  <c r="Q29" i="78"/>
  <c r="Q30" i="78"/>
  <c r="Q31" i="78"/>
  <c r="Q32" i="78"/>
  <c r="Q33" i="78"/>
  <c r="Q34" i="78"/>
  <c r="Q35" i="78"/>
  <c r="AH1" i="78"/>
  <c r="T9" i="78" s="1"/>
  <c r="AI1" i="78"/>
  <c r="X9" i="78" s="1"/>
  <c r="AP1" i="78"/>
  <c r="AH2" i="78"/>
  <c r="AI2" i="78"/>
  <c r="U10" i="78" s="1"/>
  <c r="AH3" i="78"/>
  <c r="AI3" i="78"/>
  <c r="AH4" i="78"/>
  <c r="AI4" i="78"/>
  <c r="W10" i="78" s="1"/>
  <c r="V10" i="78"/>
  <c r="I10" i="78" s="1"/>
  <c r="X10" i="78"/>
  <c r="X11" i="78"/>
  <c r="T12" i="78"/>
  <c r="U12" i="78"/>
  <c r="V12" i="78"/>
  <c r="I12" i="78" s="1"/>
  <c r="X12" i="78"/>
  <c r="T13" i="78"/>
  <c r="U13" i="78"/>
  <c r="V13" i="78"/>
  <c r="I13" i="78" s="1"/>
  <c r="X13" i="78"/>
  <c r="Z13" i="78"/>
  <c r="AB13" i="78"/>
  <c r="T14" i="78"/>
  <c r="U14" i="78"/>
  <c r="V14" i="78"/>
  <c r="I14" i="78" s="1"/>
  <c r="X14" i="78"/>
  <c r="Z14" i="78"/>
  <c r="AB14" i="78"/>
  <c r="T15" i="78"/>
  <c r="U15" i="78"/>
  <c r="V15" i="78"/>
  <c r="I15" i="78" s="1"/>
  <c r="W15" i="78"/>
  <c r="X15" i="78"/>
  <c r="Z15" i="78"/>
  <c r="AB15" i="78"/>
  <c r="T16" i="78"/>
  <c r="U16" i="78"/>
  <c r="V16" i="78"/>
  <c r="I16" i="78" s="1"/>
  <c r="X16" i="78"/>
  <c r="Z16" i="78"/>
  <c r="AB16" i="78"/>
  <c r="T17" i="78"/>
  <c r="U17" i="78"/>
  <c r="V17" i="78"/>
  <c r="I17" i="78" s="1"/>
  <c r="X17" i="78"/>
  <c r="Z17" i="78"/>
  <c r="AB17" i="78"/>
  <c r="T18" i="78"/>
  <c r="U18" i="78"/>
  <c r="V18" i="78"/>
  <c r="I18" i="78" s="1"/>
  <c r="X18" i="78"/>
  <c r="Z18" i="78"/>
  <c r="AB18" i="78"/>
  <c r="T19" i="78"/>
  <c r="U19" i="78"/>
  <c r="V19" i="78"/>
  <c r="I19" i="78" s="1"/>
  <c r="W19" i="78"/>
  <c r="X19" i="78"/>
  <c r="Z19" i="78"/>
  <c r="AB19" i="78"/>
  <c r="T20" i="78"/>
  <c r="U20" i="78"/>
  <c r="V20" i="78"/>
  <c r="I20" i="78" s="1"/>
  <c r="W20" i="78"/>
  <c r="X20" i="78"/>
  <c r="Z20" i="78"/>
  <c r="AB20" i="78"/>
  <c r="T21" i="78"/>
  <c r="U21" i="78"/>
  <c r="V21" i="78"/>
  <c r="I21" i="78" s="1"/>
  <c r="X21" i="78"/>
  <c r="Z21" i="78"/>
  <c r="AB21" i="78"/>
  <c r="T22" i="78"/>
  <c r="U22" i="78"/>
  <c r="V22" i="78"/>
  <c r="I22" i="78" s="1"/>
  <c r="X22" i="78"/>
  <c r="Z22" i="78"/>
  <c r="AB22" i="78"/>
  <c r="T23" i="78"/>
  <c r="U23" i="78"/>
  <c r="V23" i="78"/>
  <c r="I23" i="78" s="1"/>
  <c r="W23" i="78"/>
  <c r="X23" i="78"/>
  <c r="Z23" i="78"/>
  <c r="AB23" i="78"/>
  <c r="T24" i="78"/>
  <c r="U24" i="78"/>
  <c r="V24" i="78"/>
  <c r="I24" i="78" s="1"/>
  <c r="X24" i="78"/>
  <c r="Z24" i="78"/>
  <c r="AB24" i="78"/>
  <c r="T25" i="78"/>
  <c r="U25" i="78"/>
  <c r="V25" i="78"/>
  <c r="I25" i="78" s="1"/>
  <c r="X25" i="78"/>
  <c r="Z25" i="78"/>
  <c r="AB25" i="78"/>
  <c r="T26" i="78"/>
  <c r="U26" i="78"/>
  <c r="V26" i="78"/>
  <c r="I26" i="78" s="1"/>
  <c r="X26" i="78"/>
  <c r="Z26" i="78"/>
  <c r="AB26" i="78"/>
  <c r="T27" i="78"/>
  <c r="U27" i="78"/>
  <c r="V27" i="78"/>
  <c r="I27" i="78" s="1"/>
  <c r="W27" i="78"/>
  <c r="X27" i="78"/>
  <c r="Z27" i="78"/>
  <c r="AB27" i="78"/>
  <c r="T28" i="78"/>
  <c r="U28" i="78"/>
  <c r="V28" i="78"/>
  <c r="I28" i="78" s="1"/>
  <c r="W28" i="78"/>
  <c r="X28" i="78"/>
  <c r="Z28" i="78"/>
  <c r="AB28" i="78"/>
  <c r="T29" i="78"/>
  <c r="U29" i="78"/>
  <c r="V29" i="78"/>
  <c r="I29" i="78" s="1"/>
  <c r="W29" i="78"/>
  <c r="X29" i="78"/>
  <c r="Y29" i="78"/>
  <c r="Z29" i="78"/>
  <c r="AB29" i="78"/>
  <c r="T30" i="78"/>
  <c r="U30" i="78"/>
  <c r="V30" i="78"/>
  <c r="I30" i="78" s="1"/>
  <c r="W30" i="78"/>
  <c r="X30" i="78"/>
  <c r="Y30" i="78"/>
  <c r="Z30" i="78"/>
  <c r="AB30" i="78"/>
  <c r="T31" i="78"/>
  <c r="U31" i="78"/>
  <c r="V31" i="78"/>
  <c r="I31" i="78" s="1"/>
  <c r="W31" i="78"/>
  <c r="X31" i="78"/>
  <c r="Y31" i="78"/>
  <c r="R31" i="78" s="1"/>
  <c r="S31" i="78" s="1"/>
  <c r="Z31" i="78"/>
  <c r="AB31" i="78"/>
  <c r="T32" i="78"/>
  <c r="U32" i="78"/>
  <c r="V32" i="78"/>
  <c r="I32" i="78" s="1"/>
  <c r="W32" i="78"/>
  <c r="X32" i="78"/>
  <c r="Y32" i="78"/>
  <c r="Z32" i="78"/>
  <c r="AB32" i="78"/>
  <c r="T33" i="78"/>
  <c r="U33" i="78"/>
  <c r="V33" i="78"/>
  <c r="I33" i="78" s="1"/>
  <c r="W33" i="78"/>
  <c r="X33" i="78"/>
  <c r="Y33" i="78"/>
  <c r="Z33" i="78"/>
  <c r="AB33" i="78"/>
  <c r="T34" i="78"/>
  <c r="U34" i="78"/>
  <c r="V34" i="78"/>
  <c r="I34" i="78" s="1"/>
  <c r="W34" i="78"/>
  <c r="X34" i="78"/>
  <c r="Y34" i="78"/>
  <c r="R34" i="78" s="1"/>
  <c r="S34" i="78" s="1"/>
  <c r="Z34" i="78"/>
  <c r="T35" i="78"/>
  <c r="U35" i="78"/>
  <c r="V35" i="78"/>
  <c r="I35" i="78" s="1"/>
  <c r="W35" i="78"/>
  <c r="X35" i="78"/>
  <c r="Y35" i="78"/>
  <c r="Z35" i="78"/>
  <c r="AB35" i="78"/>
  <c r="U11" i="78" l="1"/>
  <c r="U9" i="78"/>
  <c r="V11" i="78"/>
  <c r="I11" i="78" s="1"/>
  <c r="T11" i="78"/>
  <c r="T10" i="78"/>
  <c r="AB12" i="12"/>
  <c r="AL2" i="80"/>
  <c r="R16" i="98"/>
  <c r="S16" i="98" s="1"/>
  <c r="G16" i="98" s="1"/>
  <c r="R22" i="98"/>
  <c r="S22" i="98" s="1"/>
  <c r="G22" i="98" s="1"/>
  <c r="R29" i="98"/>
  <c r="S29" i="98" s="1"/>
  <c r="E29" i="98" s="1"/>
  <c r="R14" i="98"/>
  <c r="S14" i="98" s="1"/>
  <c r="G14" i="98" s="1"/>
  <c r="R34" i="98"/>
  <c r="S34" i="98" s="1"/>
  <c r="G34" i="98" s="1"/>
  <c r="R20" i="98"/>
  <c r="S20" i="98" s="1"/>
  <c r="E20" i="98" s="1"/>
  <c r="R35" i="98"/>
  <c r="S35" i="98" s="1"/>
  <c r="G35" i="98" s="1"/>
  <c r="R26" i="98"/>
  <c r="S26" i="98" s="1"/>
  <c r="E26" i="98" s="1"/>
  <c r="R18" i="98"/>
  <c r="S18" i="98" s="1"/>
  <c r="G18" i="98" s="1"/>
  <c r="R25" i="98"/>
  <c r="S25" i="98" s="1"/>
  <c r="E25" i="98" s="1"/>
  <c r="R17" i="98"/>
  <c r="S17" i="98" s="1"/>
  <c r="E17" i="98" s="1"/>
  <c r="W25" i="78"/>
  <c r="W17" i="78"/>
  <c r="R29" i="78"/>
  <c r="S29" i="78" s="1"/>
  <c r="G29" i="78" s="1"/>
  <c r="R35" i="78"/>
  <c r="S35" i="78" s="1"/>
  <c r="G35" i="78" s="1"/>
  <c r="Y28" i="78"/>
  <c r="R28" i="78" s="1"/>
  <c r="S28" i="78" s="1"/>
  <c r="E28" i="78" s="1"/>
  <c r="Y20" i="78"/>
  <c r="R20" i="78" s="1"/>
  <c r="S20" i="78" s="1"/>
  <c r="G20" i="78" s="1"/>
  <c r="W26" i="78"/>
  <c r="Y23" i="78"/>
  <c r="W18" i="78"/>
  <c r="Y15" i="78"/>
  <c r="R15" i="78" s="1"/>
  <c r="S15" i="78" s="1"/>
  <c r="G15" i="78" s="1"/>
  <c r="W12" i="78"/>
  <c r="Y12" i="78" s="1"/>
  <c r="R12" i="78" s="1"/>
  <c r="S12" i="78" s="1"/>
  <c r="G12" i="78" s="1"/>
  <c r="R33" i="78"/>
  <c r="S33" i="78" s="1"/>
  <c r="E33" i="78" s="1"/>
  <c r="Y25" i="78"/>
  <c r="R25" i="78" s="1"/>
  <c r="S25" i="78" s="1"/>
  <c r="G25" i="78" s="1"/>
  <c r="Y26" i="78"/>
  <c r="R26" i="78" s="1"/>
  <c r="S26" i="78" s="1"/>
  <c r="G26" i="78" s="1"/>
  <c r="W21" i="78"/>
  <c r="Y18" i="78"/>
  <c r="R18" i="78" s="1"/>
  <c r="S18" i="78" s="1"/>
  <c r="E18" i="78" s="1"/>
  <c r="W13" i="78"/>
  <c r="Y13" i="78" s="1"/>
  <c r="R13" i="78" s="1"/>
  <c r="S13" i="78" s="1"/>
  <c r="G13" i="78" s="1"/>
  <c r="W9" i="78"/>
  <c r="R30" i="78"/>
  <c r="S30" i="78" s="1"/>
  <c r="G30" i="78" s="1"/>
  <c r="Y17" i="78"/>
  <c r="R17" i="78" s="1"/>
  <c r="S17" i="78" s="1"/>
  <c r="G17" i="78" s="1"/>
  <c r="Y27" i="78"/>
  <c r="R27" i="78" s="1"/>
  <c r="S27" i="78" s="1"/>
  <c r="G27" i="78" s="1"/>
  <c r="W22" i="78"/>
  <c r="Y22" i="78" s="1"/>
  <c r="R22" i="78" s="1"/>
  <c r="S22" i="78" s="1"/>
  <c r="E22" i="78" s="1"/>
  <c r="Y19" i="78"/>
  <c r="R19" i="78" s="1"/>
  <c r="S19" i="78" s="1"/>
  <c r="E19" i="78" s="1"/>
  <c r="W14" i="78"/>
  <c r="Y14" i="78" s="1"/>
  <c r="R14" i="78" s="1"/>
  <c r="S14" i="78" s="1"/>
  <c r="E14" i="78" s="1"/>
  <c r="R32" i="78"/>
  <c r="S32" i="78" s="1"/>
  <c r="G32" i="78" s="1"/>
  <c r="W24" i="78"/>
  <c r="Y24" i="78" s="1"/>
  <c r="R24" i="78" s="1"/>
  <c r="S24" i="78" s="1"/>
  <c r="Y21" i="78"/>
  <c r="R21" i="78" s="1"/>
  <c r="S21" i="78" s="1"/>
  <c r="G21" i="78" s="1"/>
  <c r="W16" i="78"/>
  <c r="Y16" i="78" s="1"/>
  <c r="R16" i="78" s="1"/>
  <c r="S16" i="78" s="1"/>
  <c r="G16" i="78" s="1"/>
  <c r="R23" i="78"/>
  <c r="S23" i="78" s="1"/>
  <c r="E23" i="78" s="1"/>
  <c r="V9" i="78"/>
  <c r="I9" i="78" s="1"/>
  <c r="W11" i="78"/>
  <c r="Y11" i="78" s="1"/>
  <c r="R11" i="78" s="1"/>
  <c r="S11" i="78" s="1"/>
  <c r="G19" i="98"/>
  <c r="E19" i="98"/>
  <c r="G31" i="98"/>
  <c r="E31" i="98"/>
  <c r="G24" i="98"/>
  <c r="E24" i="98"/>
  <c r="G23" i="98"/>
  <c r="E23" i="98"/>
  <c r="G28" i="98"/>
  <c r="E28" i="98"/>
  <c r="G27" i="98"/>
  <c r="E27" i="98"/>
  <c r="G21" i="98"/>
  <c r="E21" i="98"/>
  <c r="G32" i="98"/>
  <c r="E32" i="98"/>
  <c r="E13" i="98"/>
  <c r="E15" i="98"/>
  <c r="E33" i="98"/>
  <c r="E12" i="98"/>
  <c r="E30" i="98"/>
  <c r="G34" i="78"/>
  <c r="E34" i="78"/>
  <c r="G31" i="78"/>
  <c r="E31" i="78"/>
  <c r="Y10" i="78"/>
  <c r="R10" i="78" s="1"/>
  <c r="S10" i="78" s="1"/>
  <c r="E29" i="78" l="1"/>
  <c r="AB13" i="12"/>
  <c r="AL2" i="81"/>
  <c r="G28" i="78"/>
  <c r="E32" i="78"/>
  <c r="E34" i="98"/>
  <c r="E16" i="98"/>
  <c r="E25" i="78"/>
  <c r="E30" i="78"/>
  <c r="G33" i="78"/>
  <c r="E14" i="98"/>
  <c r="G26" i="98"/>
  <c r="E35" i="98"/>
  <c r="G17" i="98"/>
  <c r="G29" i="98"/>
  <c r="E22" i="98"/>
  <c r="G25" i="98"/>
  <c r="G20" i="98"/>
  <c r="E18" i="98"/>
  <c r="G24" i="78"/>
  <c r="E24" i="78"/>
  <c r="E35" i="78"/>
  <c r="E27" i="78"/>
  <c r="E17" i="78"/>
  <c r="E20" i="78"/>
  <c r="E15" i="78"/>
  <c r="G14" i="78"/>
  <c r="G18" i="78"/>
  <c r="G22" i="78"/>
  <c r="G19" i="78"/>
  <c r="G23" i="78"/>
  <c r="E16" i="78"/>
  <c r="E21" i="78"/>
  <c r="E13" i="78"/>
  <c r="E26" i="78"/>
  <c r="E12" i="78"/>
  <c r="Y9" i="78"/>
  <c r="R9" i="78" s="1"/>
  <c r="S9" i="78" s="1"/>
  <c r="G10" i="78"/>
  <c r="E10" i="78"/>
  <c r="G11" i="78"/>
  <c r="E11" i="78"/>
  <c r="AL2" i="82" l="1"/>
  <c r="AB14" i="12"/>
  <c r="G9" i="78"/>
  <c r="E9" i="78"/>
  <c r="AB15" i="12" l="1"/>
  <c r="AL2" i="83"/>
  <c r="E36" i="78"/>
  <c r="J9" i="12" s="1"/>
  <c r="AB16" i="12" l="1"/>
  <c r="AL2" i="84"/>
  <c r="AB17" i="12" l="1"/>
  <c r="AL2" i="85"/>
  <c r="G8" i="76"/>
  <c r="B8" i="76" s="1"/>
  <c r="H8" i="76"/>
  <c r="AL2" i="95" l="1"/>
  <c r="AB18" i="12"/>
  <c r="G9" i="76"/>
  <c r="B9" i="76" s="1"/>
  <c r="H9" i="76"/>
  <c r="AB19" i="12" l="1"/>
  <c r="AL2" i="97"/>
  <c r="H10" i="76"/>
  <c r="G10" i="76"/>
  <c r="B10" i="76" s="1"/>
  <c r="AL2" i="98" l="1"/>
  <c r="AB20" i="12"/>
  <c r="H11" i="76"/>
  <c r="G11" i="76"/>
  <c r="B11" i="76" s="1"/>
  <c r="AB21" i="12" l="1"/>
  <c r="AL2" i="104"/>
  <c r="H12" i="76"/>
  <c r="H13" i="76" s="1"/>
  <c r="H14" i="76" s="1"/>
  <c r="H15" i="76" s="1"/>
  <c r="H16" i="76" s="1"/>
  <c r="H17" i="76" s="1"/>
  <c r="H18" i="76" s="1"/>
  <c r="G12" i="76"/>
  <c r="B12" i="76" s="1"/>
  <c r="AB22" i="12" l="1"/>
  <c r="AL2" i="105"/>
  <c r="H19" i="76"/>
  <c r="G13" i="76"/>
  <c r="B13" i="76" s="1"/>
  <c r="AB23" i="12" l="1"/>
  <c r="AL2" i="106"/>
  <c r="H20" i="76"/>
  <c r="G14" i="76"/>
  <c r="B14" i="76" s="1"/>
  <c r="AL2" i="107" l="1"/>
  <c r="AB24" i="12"/>
  <c r="H21" i="76"/>
  <c r="G15" i="76"/>
  <c r="B15" i="76" s="1"/>
  <c r="AB25" i="12" l="1"/>
  <c r="AL2" i="108"/>
  <c r="H22" i="76"/>
  <c r="G16" i="76"/>
  <c r="B16" i="76" s="1"/>
  <c r="AL2" i="109" l="1"/>
  <c r="AB26" i="12"/>
  <c r="H23" i="76"/>
  <c r="G17" i="76"/>
  <c r="B17" i="76" s="1"/>
  <c r="H24" i="76" l="1"/>
  <c r="G18" i="76"/>
  <c r="B18" i="76" s="1"/>
  <c r="G19" i="76" l="1"/>
  <c r="B19" i="76" s="1"/>
  <c r="G20" i="76" l="1"/>
  <c r="B20" i="76" s="1"/>
  <c r="AB35" i="109"/>
  <c r="Z35" i="109"/>
  <c r="Y35" i="109"/>
  <c r="R35" i="109" s="1"/>
  <c r="S35" i="109" s="1"/>
  <c r="X35" i="109"/>
  <c r="W35" i="109"/>
  <c r="V35" i="109"/>
  <c r="I35" i="109" s="1"/>
  <c r="U35" i="109"/>
  <c r="T35" i="109"/>
  <c r="Q35" i="109"/>
  <c r="Z34" i="109"/>
  <c r="Y34" i="109"/>
  <c r="R34" i="109" s="1"/>
  <c r="S34" i="109" s="1"/>
  <c r="X34" i="109"/>
  <c r="W34" i="109"/>
  <c r="V34" i="109"/>
  <c r="I34" i="109" s="1"/>
  <c r="U34" i="109"/>
  <c r="T34" i="109"/>
  <c r="Q34" i="109"/>
  <c r="AB33" i="109"/>
  <c r="Z33" i="109"/>
  <c r="Y33" i="109"/>
  <c r="R33" i="109" s="1"/>
  <c r="S33" i="109" s="1"/>
  <c r="X33" i="109"/>
  <c r="W33" i="109"/>
  <c r="V33" i="109"/>
  <c r="I33" i="109" s="1"/>
  <c r="U33" i="109"/>
  <c r="T33" i="109"/>
  <c r="Q33" i="109"/>
  <c r="AB32" i="109"/>
  <c r="Z32" i="109"/>
  <c r="Y32" i="109"/>
  <c r="R32" i="109" s="1"/>
  <c r="S32" i="109" s="1"/>
  <c r="X32" i="109"/>
  <c r="W32" i="109"/>
  <c r="V32" i="109"/>
  <c r="I32" i="109" s="1"/>
  <c r="U32" i="109"/>
  <c r="T32" i="109"/>
  <c r="Q32" i="109"/>
  <c r="AB31" i="109"/>
  <c r="Z31" i="109"/>
  <c r="Y31" i="109"/>
  <c r="R31" i="109" s="1"/>
  <c r="S31" i="109" s="1"/>
  <c r="X31" i="109"/>
  <c r="W31" i="109"/>
  <c r="V31" i="109"/>
  <c r="I31" i="109" s="1"/>
  <c r="U31" i="109"/>
  <c r="T31" i="109"/>
  <c r="Q31" i="109"/>
  <c r="AB30" i="109"/>
  <c r="Z30" i="109"/>
  <c r="Y30" i="109"/>
  <c r="R30" i="109" s="1"/>
  <c r="S30" i="109" s="1"/>
  <c r="X30" i="109"/>
  <c r="W30" i="109"/>
  <c r="V30" i="109"/>
  <c r="I30" i="109" s="1"/>
  <c r="U30" i="109"/>
  <c r="T30" i="109"/>
  <c r="Q30" i="109"/>
  <c r="AB29" i="109"/>
  <c r="Z29" i="109"/>
  <c r="Y29" i="109"/>
  <c r="R29" i="109" s="1"/>
  <c r="S29" i="109" s="1"/>
  <c r="X29" i="109"/>
  <c r="W29" i="109"/>
  <c r="V29" i="109"/>
  <c r="I29" i="109" s="1"/>
  <c r="U29" i="109"/>
  <c r="T29" i="109"/>
  <c r="Q29" i="109"/>
  <c r="AB28" i="109"/>
  <c r="Z28" i="109"/>
  <c r="Y28" i="109"/>
  <c r="R28" i="109" s="1"/>
  <c r="S28" i="109" s="1"/>
  <c r="X28" i="109"/>
  <c r="W28" i="109"/>
  <c r="V28" i="109"/>
  <c r="I28" i="109" s="1"/>
  <c r="U28" i="109"/>
  <c r="T28" i="109"/>
  <c r="Q28" i="109"/>
  <c r="AB27" i="109"/>
  <c r="Z27" i="109"/>
  <c r="Y27" i="109"/>
  <c r="R27" i="109" s="1"/>
  <c r="S27" i="109" s="1"/>
  <c r="X27" i="109"/>
  <c r="W27" i="109"/>
  <c r="V27" i="109"/>
  <c r="I27" i="109" s="1"/>
  <c r="U27" i="109"/>
  <c r="T27" i="109"/>
  <c r="Q27" i="109"/>
  <c r="AB26" i="109"/>
  <c r="Z26" i="109"/>
  <c r="Y26" i="109"/>
  <c r="R26" i="109" s="1"/>
  <c r="S26" i="109" s="1"/>
  <c r="X26" i="109"/>
  <c r="W26" i="109"/>
  <c r="V26" i="109"/>
  <c r="I26" i="109" s="1"/>
  <c r="U26" i="109"/>
  <c r="T26" i="109"/>
  <c r="Q26" i="109"/>
  <c r="AB25" i="109"/>
  <c r="Z25" i="109"/>
  <c r="Y25" i="109"/>
  <c r="R25" i="109" s="1"/>
  <c r="S25" i="109" s="1"/>
  <c r="X25" i="109"/>
  <c r="W25" i="109"/>
  <c r="V25" i="109"/>
  <c r="I25" i="109" s="1"/>
  <c r="U25" i="109"/>
  <c r="T25" i="109"/>
  <c r="Q25" i="109"/>
  <c r="AB24" i="109"/>
  <c r="Z24" i="109"/>
  <c r="Y24" i="109"/>
  <c r="R24" i="109" s="1"/>
  <c r="S24" i="109" s="1"/>
  <c r="X24" i="109"/>
  <c r="W24" i="109"/>
  <c r="V24" i="109"/>
  <c r="I24" i="109" s="1"/>
  <c r="U24" i="109"/>
  <c r="T24" i="109"/>
  <c r="Q24" i="109"/>
  <c r="AB23" i="109"/>
  <c r="Z23" i="109"/>
  <c r="Y23" i="109"/>
  <c r="R23" i="109" s="1"/>
  <c r="S23" i="109" s="1"/>
  <c r="X23" i="109"/>
  <c r="W23" i="109"/>
  <c r="V23" i="109"/>
  <c r="I23" i="109" s="1"/>
  <c r="U23" i="109"/>
  <c r="T23" i="109"/>
  <c r="Q23" i="109"/>
  <c r="AB22" i="109"/>
  <c r="Z22" i="109"/>
  <c r="Y22" i="109"/>
  <c r="R22" i="109" s="1"/>
  <c r="S22" i="109" s="1"/>
  <c r="X22" i="109"/>
  <c r="W22" i="109"/>
  <c r="V22" i="109"/>
  <c r="I22" i="109" s="1"/>
  <c r="U22" i="109"/>
  <c r="T22" i="109"/>
  <c r="Q22" i="109"/>
  <c r="AB21" i="109"/>
  <c r="Z21" i="109"/>
  <c r="Y21" i="109"/>
  <c r="R21" i="109" s="1"/>
  <c r="S21" i="109" s="1"/>
  <c r="X21" i="109"/>
  <c r="W21" i="109"/>
  <c r="V21" i="109"/>
  <c r="I21" i="109" s="1"/>
  <c r="U21" i="109"/>
  <c r="T21" i="109"/>
  <c r="Q21" i="109"/>
  <c r="AB20" i="109"/>
  <c r="Z20" i="109"/>
  <c r="Y20" i="109"/>
  <c r="R20" i="109" s="1"/>
  <c r="S20" i="109" s="1"/>
  <c r="X20" i="109"/>
  <c r="W20" i="109"/>
  <c r="V20" i="109"/>
  <c r="I20" i="109" s="1"/>
  <c r="U20" i="109"/>
  <c r="T20" i="109"/>
  <c r="Q20" i="109"/>
  <c r="AB19" i="109"/>
  <c r="Z19" i="109"/>
  <c r="Y19" i="109"/>
  <c r="R19" i="109" s="1"/>
  <c r="S19" i="109" s="1"/>
  <c r="X19" i="109"/>
  <c r="W19" i="109"/>
  <c r="V19" i="109"/>
  <c r="I19" i="109" s="1"/>
  <c r="U19" i="109"/>
  <c r="T19" i="109"/>
  <c r="Q19" i="109"/>
  <c r="AB18" i="109"/>
  <c r="Z18" i="109"/>
  <c r="Y18" i="109"/>
  <c r="R18" i="109" s="1"/>
  <c r="S18" i="109" s="1"/>
  <c r="X18" i="109"/>
  <c r="W18" i="109"/>
  <c r="V18" i="109"/>
  <c r="I18" i="109" s="1"/>
  <c r="U18" i="109"/>
  <c r="T18" i="109"/>
  <c r="Q18" i="109"/>
  <c r="AB17" i="109"/>
  <c r="Z17" i="109"/>
  <c r="Y17" i="109"/>
  <c r="R17" i="109" s="1"/>
  <c r="S17" i="109" s="1"/>
  <c r="X17" i="109"/>
  <c r="W17" i="109"/>
  <c r="V17" i="109"/>
  <c r="I17" i="109" s="1"/>
  <c r="U17" i="109"/>
  <c r="T17" i="109"/>
  <c r="Q17" i="109"/>
  <c r="AB16" i="109"/>
  <c r="Z16" i="109"/>
  <c r="Y16" i="109"/>
  <c r="R16" i="109" s="1"/>
  <c r="S16" i="109" s="1"/>
  <c r="X16" i="109"/>
  <c r="W16" i="109"/>
  <c r="V16" i="109"/>
  <c r="I16" i="109" s="1"/>
  <c r="U16" i="109"/>
  <c r="T16" i="109"/>
  <c r="Q16" i="109"/>
  <c r="AB15" i="109"/>
  <c r="Z15" i="109"/>
  <c r="Y15" i="109"/>
  <c r="R15" i="109" s="1"/>
  <c r="S15" i="109" s="1"/>
  <c r="X15" i="109"/>
  <c r="W15" i="109"/>
  <c r="V15" i="109"/>
  <c r="I15" i="109" s="1"/>
  <c r="U15" i="109"/>
  <c r="T15" i="109"/>
  <c r="Q15" i="109"/>
  <c r="AB14" i="109"/>
  <c r="Z14" i="109"/>
  <c r="Y14" i="109"/>
  <c r="R14" i="109" s="1"/>
  <c r="S14" i="109" s="1"/>
  <c r="X14" i="109"/>
  <c r="W14" i="109"/>
  <c r="V14" i="109"/>
  <c r="I14" i="109" s="1"/>
  <c r="U14" i="109"/>
  <c r="T14" i="109"/>
  <c r="Q14" i="109"/>
  <c r="AB13" i="109"/>
  <c r="Z13" i="109"/>
  <c r="Y13" i="109"/>
  <c r="R13" i="109" s="1"/>
  <c r="S13" i="109" s="1"/>
  <c r="X13" i="109"/>
  <c r="W13" i="109"/>
  <c r="V13" i="109"/>
  <c r="I13" i="109" s="1"/>
  <c r="U13" i="109"/>
  <c r="T13" i="109"/>
  <c r="Q13" i="109"/>
  <c r="Y12" i="109"/>
  <c r="R12" i="109" s="1"/>
  <c r="S12" i="109" s="1"/>
  <c r="X12" i="109"/>
  <c r="W12" i="109"/>
  <c r="V12" i="109"/>
  <c r="I12" i="109" s="1"/>
  <c r="U12" i="109"/>
  <c r="T12" i="109"/>
  <c r="Q12" i="109"/>
  <c r="Q11" i="109"/>
  <c r="Q10" i="109"/>
  <c r="Q9" i="109"/>
  <c r="AI4" i="109"/>
  <c r="W10" i="109" s="1"/>
  <c r="AH4" i="109"/>
  <c r="W11" i="109" s="1"/>
  <c r="AI3" i="109"/>
  <c r="V10" i="109" s="1"/>
  <c r="I10" i="109" s="1"/>
  <c r="AH3" i="109"/>
  <c r="V11" i="109" s="1"/>
  <c r="I11" i="109" s="1"/>
  <c r="AI2" i="109"/>
  <c r="U11" i="109" s="1"/>
  <c r="AH2" i="109"/>
  <c r="U10" i="109" s="1"/>
  <c r="AP1" i="109"/>
  <c r="AI1" i="109"/>
  <c r="X11" i="109" s="1"/>
  <c r="AH1" i="109"/>
  <c r="T10" i="109" s="1"/>
  <c r="AB35" i="108"/>
  <c r="Z35" i="108"/>
  <c r="Y35" i="108"/>
  <c r="R35" i="108" s="1"/>
  <c r="S35" i="108" s="1"/>
  <c r="X35" i="108"/>
  <c r="W35" i="108"/>
  <c r="V35" i="108"/>
  <c r="I35" i="108" s="1"/>
  <c r="U35" i="108"/>
  <c r="T35" i="108"/>
  <c r="Q35" i="108"/>
  <c r="Z34" i="108"/>
  <c r="Y34" i="108"/>
  <c r="R34" i="108" s="1"/>
  <c r="S34" i="108" s="1"/>
  <c r="X34" i="108"/>
  <c r="W34" i="108"/>
  <c r="V34" i="108"/>
  <c r="I34" i="108" s="1"/>
  <c r="U34" i="108"/>
  <c r="T34" i="108"/>
  <c r="Q34" i="108"/>
  <c r="AB33" i="108"/>
  <c r="Z33" i="108"/>
  <c r="Y33" i="108"/>
  <c r="R33" i="108" s="1"/>
  <c r="S33" i="108" s="1"/>
  <c r="X33" i="108"/>
  <c r="W33" i="108"/>
  <c r="V33" i="108"/>
  <c r="I33" i="108" s="1"/>
  <c r="U33" i="108"/>
  <c r="T33" i="108"/>
  <c r="Q33" i="108"/>
  <c r="AB32" i="108"/>
  <c r="Z32" i="108"/>
  <c r="Y32" i="108"/>
  <c r="R32" i="108" s="1"/>
  <c r="S32" i="108" s="1"/>
  <c r="X32" i="108"/>
  <c r="W32" i="108"/>
  <c r="V32" i="108"/>
  <c r="I32" i="108" s="1"/>
  <c r="U32" i="108"/>
  <c r="T32" i="108"/>
  <c r="Q32" i="108"/>
  <c r="AB31" i="108"/>
  <c r="Z31" i="108"/>
  <c r="Y31" i="108"/>
  <c r="R31" i="108" s="1"/>
  <c r="S31" i="108" s="1"/>
  <c r="X31" i="108"/>
  <c r="W31" i="108"/>
  <c r="V31" i="108"/>
  <c r="I31" i="108" s="1"/>
  <c r="U31" i="108"/>
  <c r="T31" i="108"/>
  <c r="Q31" i="108"/>
  <c r="AB30" i="108"/>
  <c r="Z30" i="108"/>
  <c r="Y30" i="108"/>
  <c r="R30" i="108" s="1"/>
  <c r="S30" i="108" s="1"/>
  <c r="X30" i="108"/>
  <c r="W30" i="108"/>
  <c r="V30" i="108"/>
  <c r="I30" i="108" s="1"/>
  <c r="U30" i="108"/>
  <c r="T30" i="108"/>
  <c r="Q30" i="108"/>
  <c r="AB29" i="108"/>
  <c r="Z29" i="108"/>
  <c r="Y29" i="108"/>
  <c r="R29" i="108" s="1"/>
  <c r="S29" i="108" s="1"/>
  <c r="X29" i="108"/>
  <c r="W29" i="108"/>
  <c r="V29" i="108"/>
  <c r="I29" i="108" s="1"/>
  <c r="U29" i="108"/>
  <c r="T29" i="108"/>
  <c r="Q29" i="108"/>
  <c r="AB28" i="108"/>
  <c r="Z28" i="108"/>
  <c r="Y28" i="108"/>
  <c r="R28" i="108" s="1"/>
  <c r="S28" i="108" s="1"/>
  <c r="X28" i="108"/>
  <c r="W28" i="108"/>
  <c r="V28" i="108"/>
  <c r="I28" i="108" s="1"/>
  <c r="U28" i="108"/>
  <c r="T28" i="108"/>
  <c r="Q28" i="108"/>
  <c r="AB27" i="108"/>
  <c r="Z27" i="108"/>
  <c r="Y27" i="108"/>
  <c r="R27" i="108" s="1"/>
  <c r="S27" i="108" s="1"/>
  <c r="X27" i="108"/>
  <c r="W27" i="108"/>
  <c r="V27" i="108"/>
  <c r="I27" i="108" s="1"/>
  <c r="U27" i="108"/>
  <c r="T27" i="108"/>
  <c r="Q27" i="108"/>
  <c r="AB26" i="108"/>
  <c r="Z26" i="108"/>
  <c r="Y26" i="108"/>
  <c r="R26" i="108" s="1"/>
  <c r="S26" i="108" s="1"/>
  <c r="X26" i="108"/>
  <c r="W26" i="108"/>
  <c r="V26" i="108"/>
  <c r="I26" i="108" s="1"/>
  <c r="U26" i="108"/>
  <c r="T26" i="108"/>
  <c r="Q26" i="108"/>
  <c r="AB25" i="108"/>
  <c r="Z25" i="108"/>
  <c r="Y25" i="108"/>
  <c r="R25" i="108" s="1"/>
  <c r="S25" i="108" s="1"/>
  <c r="X25" i="108"/>
  <c r="W25" i="108"/>
  <c r="V25" i="108"/>
  <c r="I25" i="108" s="1"/>
  <c r="U25" i="108"/>
  <c r="T25" i="108"/>
  <c r="Q25" i="108"/>
  <c r="AB24" i="108"/>
  <c r="Z24" i="108"/>
  <c r="Y24" i="108"/>
  <c r="R24" i="108" s="1"/>
  <c r="S24" i="108" s="1"/>
  <c r="X24" i="108"/>
  <c r="W24" i="108"/>
  <c r="V24" i="108"/>
  <c r="I24" i="108" s="1"/>
  <c r="U24" i="108"/>
  <c r="T24" i="108"/>
  <c r="Q24" i="108"/>
  <c r="AB23" i="108"/>
  <c r="Z23" i="108"/>
  <c r="Y23" i="108"/>
  <c r="R23" i="108" s="1"/>
  <c r="S23" i="108" s="1"/>
  <c r="X23" i="108"/>
  <c r="W23" i="108"/>
  <c r="V23" i="108"/>
  <c r="I23" i="108" s="1"/>
  <c r="U23" i="108"/>
  <c r="T23" i="108"/>
  <c r="Q23" i="108"/>
  <c r="AB22" i="108"/>
  <c r="Z22" i="108"/>
  <c r="Y22" i="108"/>
  <c r="R22" i="108" s="1"/>
  <c r="S22" i="108" s="1"/>
  <c r="X22" i="108"/>
  <c r="W22" i="108"/>
  <c r="V22" i="108"/>
  <c r="I22" i="108" s="1"/>
  <c r="U22" i="108"/>
  <c r="T22" i="108"/>
  <c r="Q22" i="108"/>
  <c r="AB21" i="108"/>
  <c r="Z21" i="108"/>
  <c r="Y21" i="108"/>
  <c r="R21" i="108" s="1"/>
  <c r="S21" i="108" s="1"/>
  <c r="X21" i="108"/>
  <c r="W21" i="108"/>
  <c r="V21" i="108"/>
  <c r="I21" i="108" s="1"/>
  <c r="U21" i="108"/>
  <c r="T21" i="108"/>
  <c r="Q21" i="108"/>
  <c r="AB20" i="108"/>
  <c r="Z20" i="108"/>
  <c r="Y20" i="108"/>
  <c r="R20" i="108" s="1"/>
  <c r="S20" i="108" s="1"/>
  <c r="X20" i="108"/>
  <c r="W20" i="108"/>
  <c r="V20" i="108"/>
  <c r="I20" i="108" s="1"/>
  <c r="U20" i="108"/>
  <c r="T20" i="108"/>
  <c r="Q20" i="108"/>
  <c r="AB19" i="108"/>
  <c r="Z19" i="108"/>
  <c r="Y19" i="108"/>
  <c r="R19" i="108" s="1"/>
  <c r="S19" i="108" s="1"/>
  <c r="X19" i="108"/>
  <c r="W19" i="108"/>
  <c r="V19" i="108"/>
  <c r="I19" i="108" s="1"/>
  <c r="U19" i="108"/>
  <c r="T19" i="108"/>
  <c r="Q19" i="108"/>
  <c r="AB18" i="108"/>
  <c r="Z18" i="108"/>
  <c r="Y18" i="108"/>
  <c r="R18" i="108" s="1"/>
  <c r="S18" i="108" s="1"/>
  <c r="X18" i="108"/>
  <c r="W18" i="108"/>
  <c r="V18" i="108"/>
  <c r="I18" i="108" s="1"/>
  <c r="U18" i="108"/>
  <c r="T18" i="108"/>
  <c r="Q18" i="108"/>
  <c r="AB17" i="108"/>
  <c r="Z17" i="108"/>
  <c r="Y17" i="108"/>
  <c r="R17" i="108" s="1"/>
  <c r="S17" i="108" s="1"/>
  <c r="X17" i="108"/>
  <c r="W17" i="108"/>
  <c r="V17" i="108"/>
  <c r="I17" i="108" s="1"/>
  <c r="U17" i="108"/>
  <c r="T17" i="108"/>
  <c r="Q17" i="108"/>
  <c r="AB16" i="108"/>
  <c r="Z16" i="108"/>
  <c r="Y16" i="108"/>
  <c r="R16" i="108" s="1"/>
  <c r="S16" i="108" s="1"/>
  <c r="X16" i="108"/>
  <c r="W16" i="108"/>
  <c r="V16" i="108"/>
  <c r="I16" i="108" s="1"/>
  <c r="U16" i="108"/>
  <c r="T16" i="108"/>
  <c r="Q16" i="108"/>
  <c r="AB15" i="108"/>
  <c r="Z15" i="108"/>
  <c r="Y15" i="108"/>
  <c r="R15" i="108" s="1"/>
  <c r="S15" i="108" s="1"/>
  <c r="X15" i="108"/>
  <c r="W15" i="108"/>
  <c r="V15" i="108"/>
  <c r="I15" i="108" s="1"/>
  <c r="U15" i="108"/>
  <c r="T15" i="108"/>
  <c r="Q15" i="108"/>
  <c r="AB14" i="108"/>
  <c r="Z14" i="108"/>
  <c r="Y14" i="108"/>
  <c r="R14" i="108" s="1"/>
  <c r="S14" i="108" s="1"/>
  <c r="X14" i="108"/>
  <c r="W14" i="108"/>
  <c r="V14" i="108"/>
  <c r="I14" i="108" s="1"/>
  <c r="U14" i="108"/>
  <c r="T14" i="108"/>
  <c r="Q14" i="108"/>
  <c r="AB13" i="108"/>
  <c r="Z13" i="108"/>
  <c r="Y13" i="108"/>
  <c r="R13" i="108" s="1"/>
  <c r="S13" i="108" s="1"/>
  <c r="X13" i="108"/>
  <c r="W13" i="108"/>
  <c r="V13" i="108"/>
  <c r="I13" i="108" s="1"/>
  <c r="U13" i="108"/>
  <c r="T13" i="108"/>
  <c r="Q13" i="108"/>
  <c r="Y12" i="108"/>
  <c r="R12" i="108" s="1"/>
  <c r="S12" i="108" s="1"/>
  <c r="X12" i="108"/>
  <c r="W12" i="108"/>
  <c r="V12" i="108"/>
  <c r="I12" i="108" s="1"/>
  <c r="U12" i="108"/>
  <c r="T12" i="108"/>
  <c r="Q12" i="108"/>
  <c r="Q11" i="108"/>
  <c r="Q10" i="108"/>
  <c r="Q9" i="108"/>
  <c r="AI4" i="108"/>
  <c r="AH4" i="108"/>
  <c r="AI3" i="108"/>
  <c r="AH3" i="108"/>
  <c r="AI2" i="108"/>
  <c r="AH2" i="108"/>
  <c r="AP1" i="108"/>
  <c r="AI1" i="108"/>
  <c r="X10" i="108" s="1"/>
  <c r="AH1" i="108"/>
  <c r="T10" i="108" s="1"/>
  <c r="AB35" i="107"/>
  <c r="Z35" i="107"/>
  <c r="Y35" i="107"/>
  <c r="R35" i="107" s="1"/>
  <c r="S35" i="107" s="1"/>
  <c r="X35" i="107"/>
  <c r="W35" i="107"/>
  <c r="V35" i="107"/>
  <c r="I35" i="107" s="1"/>
  <c r="U35" i="107"/>
  <c r="T35" i="107"/>
  <c r="Q35" i="107"/>
  <c r="Z34" i="107"/>
  <c r="Y34" i="107"/>
  <c r="R34" i="107" s="1"/>
  <c r="S34" i="107" s="1"/>
  <c r="X34" i="107"/>
  <c r="W34" i="107"/>
  <c r="V34" i="107"/>
  <c r="I34" i="107" s="1"/>
  <c r="U34" i="107"/>
  <c r="T34" i="107"/>
  <c r="Q34" i="107"/>
  <c r="AB33" i="107"/>
  <c r="Z33" i="107"/>
  <c r="Y33" i="107"/>
  <c r="R33" i="107" s="1"/>
  <c r="S33" i="107" s="1"/>
  <c r="X33" i="107"/>
  <c r="W33" i="107"/>
  <c r="V33" i="107"/>
  <c r="I33" i="107" s="1"/>
  <c r="U33" i="107"/>
  <c r="T33" i="107"/>
  <c r="Q33" i="107"/>
  <c r="AB32" i="107"/>
  <c r="Z32" i="107"/>
  <c r="Y32" i="107"/>
  <c r="R32" i="107" s="1"/>
  <c r="S32" i="107" s="1"/>
  <c r="X32" i="107"/>
  <c r="W32" i="107"/>
  <c r="V32" i="107"/>
  <c r="I32" i="107" s="1"/>
  <c r="U32" i="107"/>
  <c r="T32" i="107"/>
  <c r="Q32" i="107"/>
  <c r="AB31" i="107"/>
  <c r="Z31" i="107"/>
  <c r="Y31" i="107"/>
  <c r="R31" i="107" s="1"/>
  <c r="S31" i="107" s="1"/>
  <c r="X31" i="107"/>
  <c r="W31" i="107"/>
  <c r="V31" i="107"/>
  <c r="I31" i="107" s="1"/>
  <c r="U31" i="107"/>
  <c r="T31" i="107"/>
  <c r="Q31" i="107"/>
  <c r="AB30" i="107"/>
  <c r="Z30" i="107"/>
  <c r="Y30" i="107"/>
  <c r="R30" i="107" s="1"/>
  <c r="S30" i="107" s="1"/>
  <c r="X30" i="107"/>
  <c r="W30" i="107"/>
  <c r="V30" i="107"/>
  <c r="I30" i="107" s="1"/>
  <c r="U30" i="107"/>
  <c r="T30" i="107"/>
  <c r="Q30" i="107"/>
  <c r="AB29" i="107"/>
  <c r="Z29" i="107"/>
  <c r="Y29" i="107"/>
  <c r="R29" i="107" s="1"/>
  <c r="S29" i="107" s="1"/>
  <c r="X29" i="107"/>
  <c r="W29" i="107"/>
  <c r="V29" i="107"/>
  <c r="I29" i="107" s="1"/>
  <c r="U29" i="107"/>
  <c r="T29" i="107"/>
  <c r="Q29" i="107"/>
  <c r="AB28" i="107"/>
  <c r="Z28" i="107"/>
  <c r="Y28" i="107"/>
  <c r="R28" i="107" s="1"/>
  <c r="S28" i="107" s="1"/>
  <c r="X28" i="107"/>
  <c r="W28" i="107"/>
  <c r="V28" i="107"/>
  <c r="I28" i="107" s="1"/>
  <c r="U28" i="107"/>
  <c r="T28" i="107"/>
  <c r="Q28" i="107"/>
  <c r="AB27" i="107"/>
  <c r="Z27" i="107"/>
  <c r="Y27" i="107"/>
  <c r="R27" i="107" s="1"/>
  <c r="S27" i="107" s="1"/>
  <c r="X27" i="107"/>
  <c r="W27" i="107"/>
  <c r="V27" i="107"/>
  <c r="I27" i="107" s="1"/>
  <c r="U27" i="107"/>
  <c r="T27" i="107"/>
  <c r="Q27" i="107"/>
  <c r="AB26" i="107"/>
  <c r="Z26" i="107"/>
  <c r="Y26" i="107"/>
  <c r="R26" i="107" s="1"/>
  <c r="S26" i="107" s="1"/>
  <c r="X26" i="107"/>
  <c r="W26" i="107"/>
  <c r="V26" i="107"/>
  <c r="I26" i="107" s="1"/>
  <c r="U26" i="107"/>
  <c r="T26" i="107"/>
  <c r="Q26" i="107"/>
  <c r="AB25" i="107"/>
  <c r="Z25" i="107"/>
  <c r="Y25" i="107"/>
  <c r="R25" i="107" s="1"/>
  <c r="S25" i="107" s="1"/>
  <c r="X25" i="107"/>
  <c r="W25" i="107"/>
  <c r="V25" i="107"/>
  <c r="I25" i="107" s="1"/>
  <c r="U25" i="107"/>
  <c r="T25" i="107"/>
  <c r="Q25" i="107"/>
  <c r="AB24" i="107"/>
  <c r="Z24" i="107"/>
  <c r="Y24" i="107"/>
  <c r="R24" i="107" s="1"/>
  <c r="S24" i="107" s="1"/>
  <c r="X24" i="107"/>
  <c r="W24" i="107"/>
  <c r="V24" i="107"/>
  <c r="I24" i="107" s="1"/>
  <c r="U24" i="107"/>
  <c r="T24" i="107"/>
  <c r="Q24" i="107"/>
  <c r="AB23" i="107"/>
  <c r="Z23" i="107"/>
  <c r="Y23" i="107"/>
  <c r="R23" i="107" s="1"/>
  <c r="S23" i="107" s="1"/>
  <c r="X23" i="107"/>
  <c r="W23" i="107"/>
  <c r="V23" i="107"/>
  <c r="I23" i="107" s="1"/>
  <c r="U23" i="107"/>
  <c r="T23" i="107"/>
  <c r="Q23" i="107"/>
  <c r="AB22" i="107"/>
  <c r="Z22" i="107"/>
  <c r="Y22" i="107"/>
  <c r="R22" i="107" s="1"/>
  <c r="S22" i="107" s="1"/>
  <c r="X22" i="107"/>
  <c r="W22" i="107"/>
  <c r="V22" i="107"/>
  <c r="I22" i="107" s="1"/>
  <c r="U22" i="107"/>
  <c r="T22" i="107"/>
  <c r="Q22" i="107"/>
  <c r="AB21" i="107"/>
  <c r="Z21" i="107"/>
  <c r="Y21" i="107"/>
  <c r="R21" i="107" s="1"/>
  <c r="S21" i="107" s="1"/>
  <c r="X21" i="107"/>
  <c r="W21" i="107"/>
  <c r="V21" i="107"/>
  <c r="I21" i="107" s="1"/>
  <c r="U21" i="107"/>
  <c r="T21" i="107"/>
  <c r="Q21" i="107"/>
  <c r="AB20" i="107"/>
  <c r="Z20" i="107"/>
  <c r="Y20" i="107"/>
  <c r="R20" i="107" s="1"/>
  <c r="S20" i="107" s="1"/>
  <c r="X20" i="107"/>
  <c r="W20" i="107"/>
  <c r="V20" i="107"/>
  <c r="I20" i="107" s="1"/>
  <c r="U20" i="107"/>
  <c r="T20" i="107"/>
  <c r="Q20" i="107"/>
  <c r="AB19" i="107"/>
  <c r="Z19" i="107"/>
  <c r="Y19" i="107"/>
  <c r="R19" i="107" s="1"/>
  <c r="S19" i="107" s="1"/>
  <c r="X19" i="107"/>
  <c r="W19" i="107"/>
  <c r="V19" i="107"/>
  <c r="I19" i="107" s="1"/>
  <c r="U19" i="107"/>
  <c r="T19" i="107"/>
  <c r="Q19" i="107"/>
  <c r="AB18" i="107"/>
  <c r="Z18" i="107"/>
  <c r="Y18" i="107"/>
  <c r="R18" i="107" s="1"/>
  <c r="S18" i="107" s="1"/>
  <c r="X18" i="107"/>
  <c r="W18" i="107"/>
  <c r="V18" i="107"/>
  <c r="I18" i="107" s="1"/>
  <c r="U18" i="107"/>
  <c r="T18" i="107"/>
  <c r="Q18" i="107"/>
  <c r="AB17" i="107"/>
  <c r="Z17" i="107"/>
  <c r="Y17" i="107"/>
  <c r="R17" i="107" s="1"/>
  <c r="S17" i="107" s="1"/>
  <c r="X17" i="107"/>
  <c r="W17" i="107"/>
  <c r="V17" i="107"/>
  <c r="I17" i="107" s="1"/>
  <c r="U17" i="107"/>
  <c r="T17" i="107"/>
  <c r="Q17" i="107"/>
  <c r="AB16" i="107"/>
  <c r="Z16" i="107"/>
  <c r="Y16" i="107"/>
  <c r="R16" i="107" s="1"/>
  <c r="S16" i="107" s="1"/>
  <c r="X16" i="107"/>
  <c r="W16" i="107"/>
  <c r="V16" i="107"/>
  <c r="I16" i="107" s="1"/>
  <c r="U16" i="107"/>
  <c r="T16" i="107"/>
  <c r="Q16" i="107"/>
  <c r="AB15" i="107"/>
  <c r="Z15" i="107"/>
  <c r="Y15" i="107"/>
  <c r="R15" i="107" s="1"/>
  <c r="S15" i="107" s="1"/>
  <c r="X15" i="107"/>
  <c r="W15" i="107"/>
  <c r="V15" i="107"/>
  <c r="I15" i="107" s="1"/>
  <c r="U15" i="107"/>
  <c r="T15" i="107"/>
  <c r="Q15" i="107"/>
  <c r="AB14" i="107"/>
  <c r="Z14" i="107"/>
  <c r="Y14" i="107"/>
  <c r="R14" i="107" s="1"/>
  <c r="S14" i="107" s="1"/>
  <c r="X14" i="107"/>
  <c r="W14" i="107"/>
  <c r="V14" i="107"/>
  <c r="I14" i="107" s="1"/>
  <c r="U14" i="107"/>
  <c r="T14" i="107"/>
  <c r="Q14" i="107"/>
  <c r="AB13" i="107"/>
  <c r="Z13" i="107"/>
  <c r="Y13" i="107"/>
  <c r="R13" i="107" s="1"/>
  <c r="S13" i="107" s="1"/>
  <c r="X13" i="107"/>
  <c r="W13" i="107"/>
  <c r="V13" i="107"/>
  <c r="I13" i="107" s="1"/>
  <c r="U13" i="107"/>
  <c r="T13" i="107"/>
  <c r="Q13" i="107"/>
  <c r="Y12" i="107"/>
  <c r="R12" i="107" s="1"/>
  <c r="S12" i="107" s="1"/>
  <c r="X12" i="107"/>
  <c r="W12" i="107"/>
  <c r="V12" i="107"/>
  <c r="I12" i="107" s="1"/>
  <c r="U12" i="107"/>
  <c r="T12" i="107"/>
  <c r="Q12" i="107"/>
  <c r="Q11" i="107"/>
  <c r="Q10" i="107"/>
  <c r="Q9" i="107"/>
  <c r="AI4" i="107"/>
  <c r="AH4" i="107"/>
  <c r="AI3" i="107"/>
  <c r="AH3" i="107"/>
  <c r="AI2" i="107"/>
  <c r="U11" i="107" s="1"/>
  <c r="AH2" i="107"/>
  <c r="AP1" i="107"/>
  <c r="AI1" i="107"/>
  <c r="X10" i="107" s="1"/>
  <c r="AH1" i="107"/>
  <c r="T10" i="107" s="1"/>
  <c r="AB35" i="106"/>
  <c r="Z35" i="106"/>
  <c r="Y35" i="106"/>
  <c r="R35" i="106" s="1"/>
  <c r="S35" i="106" s="1"/>
  <c r="X35" i="106"/>
  <c r="W35" i="106"/>
  <c r="V35" i="106"/>
  <c r="I35" i="106" s="1"/>
  <c r="U35" i="106"/>
  <c r="T35" i="106"/>
  <c r="Q35" i="106"/>
  <c r="Z34" i="106"/>
  <c r="Y34" i="106"/>
  <c r="R34" i="106" s="1"/>
  <c r="S34" i="106" s="1"/>
  <c r="X34" i="106"/>
  <c r="W34" i="106"/>
  <c r="V34" i="106"/>
  <c r="I34" i="106" s="1"/>
  <c r="U34" i="106"/>
  <c r="T34" i="106"/>
  <c r="Q34" i="106"/>
  <c r="AB33" i="106"/>
  <c r="Z33" i="106"/>
  <c r="Y33" i="106"/>
  <c r="R33" i="106" s="1"/>
  <c r="S33" i="106" s="1"/>
  <c r="X33" i="106"/>
  <c r="W33" i="106"/>
  <c r="V33" i="106"/>
  <c r="I33" i="106" s="1"/>
  <c r="U33" i="106"/>
  <c r="T33" i="106"/>
  <c r="Q33" i="106"/>
  <c r="AB32" i="106"/>
  <c r="Z32" i="106"/>
  <c r="Y32" i="106"/>
  <c r="R32" i="106" s="1"/>
  <c r="S32" i="106" s="1"/>
  <c r="X32" i="106"/>
  <c r="W32" i="106"/>
  <c r="V32" i="106"/>
  <c r="I32" i="106" s="1"/>
  <c r="U32" i="106"/>
  <c r="T32" i="106"/>
  <c r="Q32" i="106"/>
  <c r="AB31" i="106"/>
  <c r="Z31" i="106"/>
  <c r="Y31" i="106"/>
  <c r="R31" i="106" s="1"/>
  <c r="S31" i="106" s="1"/>
  <c r="X31" i="106"/>
  <c r="W31" i="106"/>
  <c r="V31" i="106"/>
  <c r="I31" i="106" s="1"/>
  <c r="U31" i="106"/>
  <c r="T31" i="106"/>
  <c r="Q31" i="106"/>
  <c r="AB30" i="106"/>
  <c r="Z30" i="106"/>
  <c r="Y30" i="106"/>
  <c r="R30" i="106" s="1"/>
  <c r="S30" i="106" s="1"/>
  <c r="X30" i="106"/>
  <c r="W30" i="106"/>
  <c r="V30" i="106"/>
  <c r="I30" i="106" s="1"/>
  <c r="U30" i="106"/>
  <c r="T30" i="106"/>
  <c r="Q30" i="106"/>
  <c r="AB29" i="106"/>
  <c r="Z29" i="106"/>
  <c r="Y29" i="106"/>
  <c r="R29" i="106" s="1"/>
  <c r="S29" i="106" s="1"/>
  <c r="X29" i="106"/>
  <c r="W29" i="106"/>
  <c r="V29" i="106"/>
  <c r="I29" i="106" s="1"/>
  <c r="U29" i="106"/>
  <c r="T29" i="106"/>
  <c r="Q29" i="106"/>
  <c r="AB28" i="106"/>
  <c r="Z28" i="106"/>
  <c r="Y28" i="106"/>
  <c r="R28" i="106" s="1"/>
  <c r="S28" i="106" s="1"/>
  <c r="X28" i="106"/>
  <c r="W28" i="106"/>
  <c r="V28" i="106"/>
  <c r="I28" i="106" s="1"/>
  <c r="U28" i="106"/>
  <c r="T28" i="106"/>
  <c r="Q28" i="106"/>
  <c r="AB27" i="106"/>
  <c r="Z27" i="106"/>
  <c r="Y27" i="106"/>
  <c r="R27" i="106" s="1"/>
  <c r="S27" i="106" s="1"/>
  <c r="X27" i="106"/>
  <c r="W27" i="106"/>
  <c r="V27" i="106"/>
  <c r="I27" i="106" s="1"/>
  <c r="U27" i="106"/>
  <c r="T27" i="106"/>
  <c r="Q27" i="106"/>
  <c r="AB26" i="106"/>
  <c r="Z26" i="106"/>
  <c r="Y26" i="106"/>
  <c r="R26" i="106" s="1"/>
  <c r="S26" i="106" s="1"/>
  <c r="X26" i="106"/>
  <c r="W26" i="106"/>
  <c r="V26" i="106"/>
  <c r="I26" i="106" s="1"/>
  <c r="U26" i="106"/>
  <c r="T26" i="106"/>
  <c r="Q26" i="106"/>
  <c r="AB25" i="106"/>
  <c r="Z25" i="106"/>
  <c r="Y25" i="106"/>
  <c r="R25" i="106" s="1"/>
  <c r="S25" i="106" s="1"/>
  <c r="X25" i="106"/>
  <c r="W25" i="106"/>
  <c r="V25" i="106"/>
  <c r="I25" i="106" s="1"/>
  <c r="U25" i="106"/>
  <c r="T25" i="106"/>
  <c r="Q25" i="106"/>
  <c r="AB24" i="106"/>
  <c r="Z24" i="106"/>
  <c r="Y24" i="106"/>
  <c r="R24" i="106" s="1"/>
  <c r="S24" i="106" s="1"/>
  <c r="X24" i="106"/>
  <c r="W24" i="106"/>
  <c r="V24" i="106"/>
  <c r="I24" i="106" s="1"/>
  <c r="U24" i="106"/>
  <c r="T24" i="106"/>
  <c r="Q24" i="106"/>
  <c r="AB23" i="106"/>
  <c r="Z23" i="106"/>
  <c r="Y23" i="106"/>
  <c r="R23" i="106" s="1"/>
  <c r="S23" i="106" s="1"/>
  <c r="X23" i="106"/>
  <c r="W23" i="106"/>
  <c r="V23" i="106"/>
  <c r="I23" i="106" s="1"/>
  <c r="U23" i="106"/>
  <c r="T23" i="106"/>
  <c r="Q23" i="106"/>
  <c r="AB22" i="106"/>
  <c r="Z22" i="106"/>
  <c r="Y22" i="106"/>
  <c r="R22" i="106" s="1"/>
  <c r="S22" i="106" s="1"/>
  <c r="X22" i="106"/>
  <c r="W22" i="106"/>
  <c r="V22" i="106"/>
  <c r="I22" i="106" s="1"/>
  <c r="U22" i="106"/>
  <c r="T22" i="106"/>
  <c r="Q22" i="106"/>
  <c r="AB21" i="106"/>
  <c r="Z21" i="106"/>
  <c r="Y21" i="106"/>
  <c r="R21" i="106" s="1"/>
  <c r="S21" i="106" s="1"/>
  <c r="X21" i="106"/>
  <c r="W21" i="106"/>
  <c r="V21" i="106"/>
  <c r="I21" i="106" s="1"/>
  <c r="U21" i="106"/>
  <c r="T21" i="106"/>
  <c r="Q21" i="106"/>
  <c r="AB20" i="106"/>
  <c r="Z20" i="106"/>
  <c r="Y20" i="106"/>
  <c r="R20" i="106" s="1"/>
  <c r="S20" i="106" s="1"/>
  <c r="X20" i="106"/>
  <c r="W20" i="106"/>
  <c r="V20" i="106"/>
  <c r="I20" i="106" s="1"/>
  <c r="U20" i="106"/>
  <c r="T20" i="106"/>
  <c r="Q20" i="106"/>
  <c r="AB19" i="106"/>
  <c r="Z19" i="106"/>
  <c r="Y19" i="106"/>
  <c r="R19" i="106" s="1"/>
  <c r="S19" i="106" s="1"/>
  <c r="X19" i="106"/>
  <c r="W19" i="106"/>
  <c r="V19" i="106"/>
  <c r="I19" i="106" s="1"/>
  <c r="U19" i="106"/>
  <c r="T19" i="106"/>
  <c r="Q19" i="106"/>
  <c r="AB18" i="106"/>
  <c r="Z18" i="106"/>
  <c r="Y18" i="106"/>
  <c r="R18" i="106" s="1"/>
  <c r="S18" i="106" s="1"/>
  <c r="X18" i="106"/>
  <c r="W18" i="106"/>
  <c r="V18" i="106"/>
  <c r="I18" i="106" s="1"/>
  <c r="U18" i="106"/>
  <c r="T18" i="106"/>
  <c r="Q18" i="106"/>
  <c r="AB17" i="106"/>
  <c r="Z17" i="106"/>
  <c r="Y17" i="106"/>
  <c r="R17" i="106" s="1"/>
  <c r="S17" i="106" s="1"/>
  <c r="X17" i="106"/>
  <c r="W17" i="106"/>
  <c r="V17" i="106"/>
  <c r="I17" i="106" s="1"/>
  <c r="U17" i="106"/>
  <c r="T17" i="106"/>
  <c r="Q17" i="106"/>
  <c r="AB16" i="106"/>
  <c r="Z16" i="106"/>
  <c r="Y16" i="106"/>
  <c r="R16" i="106" s="1"/>
  <c r="S16" i="106" s="1"/>
  <c r="X16" i="106"/>
  <c r="W16" i="106"/>
  <c r="V16" i="106"/>
  <c r="I16" i="106" s="1"/>
  <c r="U16" i="106"/>
  <c r="T16" i="106"/>
  <c r="Q16" i="106"/>
  <c r="AB15" i="106"/>
  <c r="Z15" i="106"/>
  <c r="Y15" i="106"/>
  <c r="R15" i="106" s="1"/>
  <c r="S15" i="106" s="1"/>
  <c r="X15" i="106"/>
  <c r="W15" i="106"/>
  <c r="V15" i="106"/>
  <c r="I15" i="106" s="1"/>
  <c r="U15" i="106"/>
  <c r="T15" i="106"/>
  <c r="Q15" i="106"/>
  <c r="AB14" i="106"/>
  <c r="Z14" i="106"/>
  <c r="Y14" i="106"/>
  <c r="R14" i="106" s="1"/>
  <c r="S14" i="106" s="1"/>
  <c r="X14" i="106"/>
  <c r="W14" i="106"/>
  <c r="V14" i="106"/>
  <c r="I14" i="106" s="1"/>
  <c r="U14" i="106"/>
  <c r="T14" i="106"/>
  <c r="Q14" i="106"/>
  <c r="AB13" i="106"/>
  <c r="Z13" i="106"/>
  <c r="Y13" i="106"/>
  <c r="R13" i="106" s="1"/>
  <c r="S13" i="106" s="1"/>
  <c r="X13" i="106"/>
  <c r="W13" i="106"/>
  <c r="V13" i="106"/>
  <c r="I13" i="106" s="1"/>
  <c r="U13" i="106"/>
  <c r="T13" i="106"/>
  <c r="Q13" i="106"/>
  <c r="Y12" i="106"/>
  <c r="R12" i="106" s="1"/>
  <c r="S12" i="106" s="1"/>
  <c r="X12" i="106"/>
  <c r="W12" i="106"/>
  <c r="V12" i="106"/>
  <c r="I12" i="106" s="1"/>
  <c r="U12" i="106"/>
  <c r="T12" i="106"/>
  <c r="Q12" i="106"/>
  <c r="Q11" i="106"/>
  <c r="Q10" i="106"/>
  <c r="Q9" i="106"/>
  <c r="AI4" i="106"/>
  <c r="AH4" i="106"/>
  <c r="AI3" i="106"/>
  <c r="AH3" i="106"/>
  <c r="V11" i="106" s="1"/>
  <c r="I11" i="106" s="1"/>
  <c r="AI2" i="106"/>
  <c r="AH2" i="106"/>
  <c r="AP1" i="106"/>
  <c r="AI1" i="106"/>
  <c r="X10" i="106" s="1"/>
  <c r="AH1" i="106"/>
  <c r="T10" i="106" s="1"/>
  <c r="AB35" i="105"/>
  <c r="Z35" i="105"/>
  <c r="Y35" i="105"/>
  <c r="R35" i="105" s="1"/>
  <c r="S35" i="105" s="1"/>
  <c r="X35" i="105"/>
  <c r="W35" i="105"/>
  <c r="V35" i="105"/>
  <c r="I35" i="105" s="1"/>
  <c r="U35" i="105"/>
  <c r="T35" i="105"/>
  <c r="Q35" i="105"/>
  <c r="Z34" i="105"/>
  <c r="Y34" i="105"/>
  <c r="R34" i="105" s="1"/>
  <c r="S34" i="105" s="1"/>
  <c r="X34" i="105"/>
  <c r="W34" i="105"/>
  <c r="V34" i="105"/>
  <c r="I34" i="105" s="1"/>
  <c r="U34" i="105"/>
  <c r="T34" i="105"/>
  <c r="Q34" i="105"/>
  <c r="AB33" i="105"/>
  <c r="Z33" i="105"/>
  <c r="Y33" i="105"/>
  <c r="R33" i="105" s="1"/>
  <c r="S33" i="105" s="1"/>
  <c r="X33" i="105"/>
  <c r="W33" i="105"/>
  <c r="V33" i="105"/>
  <c r="I33" i="105" s="1"/>
  <c r="U33" i="105"/>
  <c r="T33" i="105"/>
  <c r="Q33" i="105"/>
  <c r="AB32" i="105"/>
  <c r="Z32" i="105"/>
  <c r="Y32" i="105"/>
  <c r="R32" i="105" s="1"/>
  <c r="S32" i="105" s="1"/>
  <c r="X32" i="105"/>
  <c r="W32" i="105"/>
  <c r="V32" i="105"/>
  <c r="I32" i="105" s="1"/>
  <c r="U32" i="105"/>
  <c r="T32" i="105"/>
  <c r="Q32" i="105"/>
  <c r="AB31" i="105"/>
  <c r="Z31" i="105"/>
  <c r="Y31" i="105"/>
  <c r="R31" i="105" s="1"/>
  <c r="S31" i="105" s="1"/>
  <c r="X31" i="105"/>
  <c r="W31" i="105"/>
  <c r="V31" i="105"/>
  <c r="I31" i="105" s="1"/>
  <c r="U31" i="105"/>
  <c r="T31" i="105"/>
  <c r="Q31" i="105"/>
  <c r="AB30" i="105"/>
  <c r="Z30" i="105"/>
  <c r="Y30" i="105"/>
  <c r="R30" i="105" s="1"/>
  <c r="S30" i="105" s="1"/>
  <c r="X30" i="105"/>
  <c r="W30" i="105"/>
  <c r="V30" i="105"/>
  <c r="I30" i="105" s="1"/>
  <c r="U30" i="105"/>
  <c r="T30" i="105"/>
  <c r="Q30" i="105"/>
  <c r="AB29" i="105"/>
  <c r="Z29" i="105"/>
  <c r="Y29" i="105"/>
  <c r="R29" i="105" s="1"/>
  <c r="S29" i="105" s="1"/>
  <c r="X29" i="105"/>
  <c r="W29" i="105"/>
  <c r="V29" i="105"/>
  <c r="I29" i="105" s="1"/>
  <c r="U29" i="105"/>
  <c r="T29" i="105"/>
  <c r="Q29" i="105"/>
  <c r="AB28" i="105"/>
  <c r="Z28" i="105"/>
  <c r="Y28" i="105"/>
  <c r="R28" i="105" s="1"/>
  <c r="S28" i="105" s="1"/>
  <c r="X28" i="105"/>
  <c r="W28" i="105"/>
  <c r="V28" i="105"/>
  <c r="I28" i="105" s="1"/>
  <c r="U28" i="105"/>
  <c r="T28" i="105"/>
  <c r="Q28" i="105"/>
  <c r="AB27" i="105"/>
  <c r="Z27" i="105"/>
  <c r="Y27" i="105"/>
  <c r="R27" i="105" s="1"/>
  <c r="S27" i="105" s="1"/>
  <c r="X27" i="105"/>
  <c r="W27" i="105"/>
  <c r="V27" i="105"/>
  <c r="I27" i="105" s="1"/>
  <c r="U27" i="105"/>
  <c r="T27" i="105"/>
  <c r="Q27" i="105"/>
  <c r="AB26" i="105"/>
  <c r="Z26" i="105"/>
  <c r="Y26" i="105"/>
  <c r="R26" i="105" s="1"/>
  <c r="S26" i="105" s="1"/>
  <c r="X26" i="105"/>
  <c r="W26" i="105"/>
  <c r="V26" i="105"/>
  <c r="I26" i="105" s="1"/>
  <c r="U26" i="105"/>
  <c r="T26" i="105"/>
  <c r="Q26" i="105"/>
  <c r="AB25" i="105"/>
  <c r="Z25" i="105"/>
  <c r="Y25" i="105"/>
  <c r="R25" i="105" s="1"/>
  <c r="S25" i="105" s="1"/>
  <c r="X25" i="105"/>
  <c r="W25" i="105"/>
  <c r="V25" i="105"/>
  <c r="I25" i="105" s="1"/>
  <c r="U25" i="105"/>
  <c r="T25" i="105"/>
  <c r="Q25" i="105"/>
  <c r="AB24" i="105"/>
  <c r="Z24" i="105"/>
  <c r="Y24" i="105"/>
  <c r="R24" i="105" s="1"/>
  <c r="S24" i="105" s="1"/>
  <c r="X24" i="105"/>
  <c r="W24" i="105"/>
  <c r="V24" i="105"/>
  <c r="I24" i="105" s="1"/>
  <c r="U24" i="105"/>
  <c r="T24" i="105"/>
  <c r="Q24" i="105"/>
  <c r="AB23" i="105"/>
  <c r="Z23" i="105"/>
  <c r="Y23" i="105"/>
  <c r="R23" i="105" s="1"/>
  <c r="S23" i="105" s="1"/>
  <c r="X23" i="105"/>
  <c r="W23" i="105"/>
  <c r="V23" i="105"/>
  <c r="I23" i="105" s="1"/>
  <c r="U23" i="105"/>
  <c r="T23" i="105"/>
  <c r="Q23" i="105"/>
  <c r="AB22" i="105"/>
  <c r="Z22" i="105"/>
  <c r="Y22" i="105"/>
  <c r="R22" i="105" s="1"/>
  <c r="S22" i="105" s="1"/>
  <c r="X22" i="105"/>
  <c r="W22" i="105"/>
  <c r="V22" i="105"/>
  <c r="I22" i="105" s="1"/>
  <c r="U22" i="105"/>
  <c r="T22" i="105"/>
  <c r="Q22" i="105"/>
  <c r="AB21" i="105"/>
  <c r="Z21" i="105"/>
  <c r="Y21" i="105"/>
  <c r="R21" i="105" s="1"/>
  <c r="S21" i="105" s="1"/>
  <c r="X21" i="105"/>
  <c r="W21" i="105"/>
  <c r="V21" i="105"/>
  <c r="I21" i="105" s="1"/>
  <c r="U21" i="105"/>
  <c r="T21" i="105"/>
  <c r="Q21" i="105"/>
  <c r="AB20" i="105"/>
  <c r="Z20" i="105"/>
  <c r="Y20" i="105"/>
  <c r="R20" i="105" s="1"/>
  <c r="S20" i="105" s="1"/>
  <c r="X20" i="105"/>
  <c r="W20" i="105"/>
  <c r="V20" i="105"/>
  <c r="I20" i="105" s="1"/>
  <c r="U20" i="105"/>
  <c r="T20" i="105"/>
  <c r="Q20" i="105"/>
  <c r="AB19" i="105"/>
  <c r="Z19" i="105"/>
  <c r="Y19" i="105"/>
  <c r="R19" i="105" s="1"/>
  <c r="S19" i="105" s="1"/>
  <c r="X19" i="105"/>
  <c r="W19" i="105"/>
  <c r="V19" i="105"/>
  <c r="I19" i="105" s="1"/>
  <c r="U19" i="105"/>
  <c r="T19" i="105"/>
  <c r="Q19" i="105"/>
  <c r="AB18" i="105"/>
  <c r="Z18" i="105"/>
  <c r="Y18" i="105"/>
  <c r="R18" i="105" s="1"/>
  <c r="S18" i="105" s="1"/>
  <c r="X18" i="105"/>
  <c r="W18" i="105"/>
  <c r="V18" i="105"/>
  <c r="I18" i="105" s="1"/>
  <c r="U18" i="105"/>
  <c r="T18" i="105"/>
  <c r="Q18" i="105"/>
  <c r="AB17" i="105"/>
  <c r="Z17" i="105"/>
  <c r="Y17" i="105"/>
  <c r="R17" i="105" s="1"/>
  <c r="S17" i="105" s="1"/>
  <c r="X17" i="105"/>
  <c r="W17" i="105"/>
  <c r="V17" i="105"/>
  <c r="I17" i="105" s="1"/>
  <c r="U17" i="105"/>
  <c r="T17" i="105"/>
  <c r="Q17" i="105"/>
  <c r="AB16" i="105"/>
  <c r="Z16" i="105"/>
  <c r="Y16" i="105"/>
  <c r="R16" i="105" s="1"/>
  <c r="S16" i="105" s="1"/>
  <c r="X16" i="105"/>
  <c r="W16" i="105"/>
  <c r="V16" i="105"/>
  <c r="I16" i="105" s="1"/>
  <c r="U16" i="105"/>
  <c r="T16" i="105"/>
  <c r="Q16" i="105"/>
  <c r="AB15" i="105"/>
  <c r="Z15" i="105"/>
  <c r="Y15" i="105"/>
  <c r="R15" i="105" s="1"/>
  <c r="S15" i="105" s="1"/>
  <c r="X15" i="105"/>
  <c r="W15" i="105"/>
  <c r="V15" i="105"/>
  <c r="I15" i="105" s="1"/>
  <c r="U15" i="105"/>
  <c r="T15" i="105"/>
  <c r="Q15" i="105"/>
  <c r="AB14" i="105"/>
  <c r="Z14" i="105"/>
  <c r="Y14" i="105"/>
  <c r="R14" i="105" s="1"/>
  <c r="S14" i="105" s="1"/>
  <c r="X14" i="105"/>
  <c r="W14" i="105"/>
  <c r="V14" i="105"/>
  <c r="I14" i="105" s="1"/>
  <c r="U14" i="105"/>
  <c r="T14" i="105"/>
  <c r="Q14" i="105"/>
  <c r="AB13" i="105"/>
  <c r="Z13" i="105"/>
  <c r="Y13" i="105"/>
  <c r="R13" i="105" s="1"/>
  <c r="S13" i="105" s="1"/>
  <c r="X13" i="105"/>
  <c r="W13" i="105"/>
  <c r="V13" i="105"/>
  <c r="I13" i="105" s="1"/>
  <c r="U13" i="105"/>
  <c r="T13" i="105"/>
  <c r="Q13" i="105"/>
  <c r="Y12" i="105"/>
  <c r="R12" i="105" s="1"/>
  <c r="S12" i="105" s="1"/>
  <c r="X12" i="105"/>
  <c r="W12" i="105"/>
  <c r="V12" i="105"/>
  <c r="I12" i="105" s="1"/>
  <c r="U12" i="105"/>
  <c r="T12" i="105"/>
  <c r="Q12" i="105"/>
  <c r="Q11" i="105"/>
  <c r="Q10" i="105"/>
  <c r="Q9" i="105"/>
  <c r="AI4" i="105"/>
  <c r="AH4" i="105"/>
  <c r="W9" i="105" s="1"/>
  <c r="AI3" i="105"/>
  <c r="AH3" i="105"/>
  <c r="AI2" i="105"/>
  <c r="AH2" i="105"/>
  <c r="AP1" i="105"/>
  <c r="AI1" i="105"/>
  <c r="X10" i="105" s="1"/>
  <c r="AH1" i="105"/>
  <c r="T10" i="105" s="1"/>
  <c r="W10" i="107" l="1"/>
  <c r="V11" i="108"/>
  <c r="I11" i="108" s="1"/>
  <c r="V10" i="105"/>
  <c r="I10" i="105" s="1"/>
  <c r="T9" i="105"/>
  <c r="V10" i="107"/>
  <c r="I10" i="107" s="1"/>
  <c r="U10" i="105"/>
  <c r="V9" i="105"/>
  <c r="I9" i="105" s="1"/>
  <c r="V11" i="105"/>
  <c r="I11" i="105" s="1"/>
  <c r="U11" i="108"/>
  <c r="W10" i="108"/>
  <c r="W11" i="107"/>
  <c r="U10" i="107"/>
  <c r="V11" i="107"/>
  <c r="I11" i="107" s="1"/>
  <c r="W10" i="106"/>
  <c r="U11" i="106"/>
  <c r="U11" i="105"/>
  <c r="W11" i="105"/>
  <c r="X9" i="107"/>
  <c r="X11" i="107"/>
  <c r="T11" i="106"/>
  <c r="T9" i="106"/>
  <c r="T11" i="105"/>
  <c r="X9" i="105"/>
  <c r="X11" i="105"/>
  <c r="T9" i="107"/>
  <c r="T9" i="108"/>
  <c r="T11" i="108"/>
  <c r="T9" i="109"/>
  <c r="T11" i="109"/>
  <c r="T11" i="107"/>
  <c r="Y11" i="107" s="1"/>
  <c r="R11" i="107" s="1"/>
  <c r="S11" i="107" s="1"/>
  <c r="U9" i="105"/>
  <c r="Y9" i="105" s="1"/>
  <c r="W10" i="105"/>
  <c r="Y10" i="105" s="1"/>
  <c r="R10" i="105" s="1"/>
  <c r="S10" i="105" s="1"/>
  <c r="W9" i="106"/>
  <c r="U10" i="106"/>
  <c r="W11" i="106"/>
  <c r="U9" i="107"/>
  <c r="W9" i="108"/>
  <c r="U10" i="108"/>
  <c r="W11" i="108"/>
  <c r="U9" i="109"/>
  <c r="X9" i="106"/>
  <c r="V10" i="106"/>
  <c r="I10" i="106" s="1"/>
  <c r="X11" i="106"/>
  <c r="Y11" i="106" s="1"/>
  <c r="R11" i="106" s="1"/>
  <c r="S11" i="106" s="1"/>
  <c r="V9" i="107"/>
  <c r="I9" i="107" s="1"/>
  <c r="Y10" i="107"/>
  <c r="X9" i="108"/>
  <c r="V10" i="108"/>
  <c r="I10" i="108" s="1"/>
  <c r="X11" i="108"/>
  <c r="V9" i="109"/>
  <c r="I9" i="109" s="1"/>
  <c r="X10" i="109"/>
  <c r="Y10" i="109" s="1"/>
  <c r="R10" i="109" s="1"/>
  <c r="S10" i="109" s="1"/>
  <c r="U9" i="106"/>
  <c r="W9" i="107"/>
  <c r="U9" i="108"/>
  <c r="W9" i="109"/>
  <c r="V9" i="106"/>
  <c r="I9" i="106" s="1"/>
  <c r="V9" i="108"/>
  <c r="I9" i="108" s="1"/>
  <c r="X9" i="109"/>
  <c r="Y9" i="109" s="1"/>
  <c r="G20" i="109"/>
  <c r="E20" i="109"/>
  <c r="G27" i="109"/>
  <c r="E27" i="109"/>
  <c r="G31" i="109"/>
  <c r="E31" i="109"/>
  <c r="G13" i="109"/>
  <c r="E13" i="109"/>
  <c r="G21" i="109"/>
  <c r="E21" i="109"/>
  <c r="G26" i="109"/>
  <c r="E26" i="109"/>
  <c r="G28" i="109"/>
  <c r="E28" i="109"/>
  <c r="G33" i="109"/>
  <c r="E33" i="109"/>
  <c r="G22" i="109"/>
  <c r="E22" i="109"/>
  <c r="G29" i="109"/>
  <c r="E29" i="109"/>
  <c r="G32" i="109"/>
  <c r="E32" i="109"/>
  <c r="G34" i="109"/>
  <c r="E34" i="109"/>
  <c r="G35" i="109"/>
  <c r="E35" i="109"/>
  <c r="Y11" i="109"/>
  <c r="R11" i="109" s="1"/>
  <c r="S11" i="109" s="1"/>
  <c r="G15" i="109"/>
  <c r="E15" i="109"/>
  <c r="G23" i="109"/>
  <c r="E23" i="109"/>
  <c r="G12" i="109"/>
  <c r="E12" i="109"/>
  <c r="G16" i="109"/>
  <c r="E16" i="109"/>
  <c r="G24" i="109"/>
  <c r="E24" i="109"/>
  <c r="G14" i="109"/>
  <c r="E14" i="109"/>
  <c r="G17" i="109"/>
  <c r="E17" i="109"/>
  <c r="G25" i="109"/>
  <c r="E25" i="109"/>
  <c r="G18" i="109"/>
  <c r="E18" i="109"/>
  <c r="G30" i="109"/>
  <c r="E30" i="109"/>
  <c r="G19" i="109"/>
  <c r="E19" i="109"/>
  <c r="G13" i="108"/>
  <c r="E13" i="108"/>
  <c r="G21" i="108"/>
  <c r="E21" i="108"/>
  <c r="G28" i="108"/>
  <c r="E28" i="108"/>
  <c r="G12" i="108"/>
  <c r="E12" i="108"/>
  <c r="G14" i="108"/>
  <c r="E14" i="108"/>
  <c r="G22" i="108"/>
  <c r="E22" i="108"/>
  <c r="G29" i="108"/>
  <c r="E29" i="108"/>
  <c r="G15" i="108"/>
  <c r="E15" i="108"/>
  <c r="G23" i="108"/>
  <c r="E23" i="108"/>
  <c r="G30" i="108"/>
  <c r="E30" i="108"/>
  <c r="G16" i="108"/>
  <c r="E16" i="108"/>
  <c r="G31" i="108"/>
  <c r="E31" i="108"/>
  <c r="G17" i="108"/>
  <c r="E17" i="108"/>
  <c r="G32" i="108"/>
  <c r="E32" i="108"/>
  <c r="G18" i="108"/>
  <c r="E18" i="108"/>
  <c r="G25" i="108"/>
  <c r="E25" i="108"/>
  <c r="G33" i="108"/>
  <c r="E33" i="108"/>
  <c r="G19" i="108"/>
  <c r="E19" i="108"/>
  <c r="G24" i="108"/>
  <c r="E24" i="108"/>
  <c r="G26" i="108"/>
  <c r="E26" i="108"/>
  <c r="G34" i="108"/>
  <c r="E34" i="108"/>
  <c r="G35" i="108"/>
  <c r="E35" i="108"/>
  <c r="G20" i="108"/>
  <c r="E20" i="108"/>
  <c r="G27" i="108"/>
  <c r="E27" i="108"/>
  <c r="G20" i="107"/>
  <c r="E20" i="107"/>
  <c r="G15" i="107"/>
  <c r="E15" i="107"/>
  <c r="G22" i="107"/>
  <c r="E22" i="107"/>
  <c r="G30" i="107"/>
  <c r="E30" i="107"/>
  <c r="G23" i="107"/>
  <c r="E23" i="107"/>
  <c r="G31" i="107"/>
  <c r="E31" i="107"/>
  <c r="G24" i="107"/>
  <c r="E24" i="107"/>
  <c r="G32" i="107"/>
  <c r="E32" i="107"/>
  <c r="G17" i="107"/>
  <c r="E17" i="107"/>
  <c r="G25" i="107"/>
  <c r="E25" i="107"/>
  <c r="G33" i="107"/>
  <c r="E33" i="107"/>
  <c r="G13" i="107"/>
  <c r="E13" i="107"/>
  <c r="G16" i="107"/>
  <c r="E16" i="107"/>
  <c r="G18" i="107"/>
  <c r="E18" i="107"/>
  <c r="G26" i="107"/>
  <c r="E26" i="107"/>
  <c r="G34" i="107"/>
  <c r="E34" i="107"/>
  <c r="G35" i="107"/>
  <c r="E35" i="107"/>
  <c r="G19" i="107"/>
  <c r="E19" i="107"/>
  <c r="G27" i="107"/>
  <c r="E27" i="107"/>
  <c r="G28" i="107"/>
  <c r="E28" i="107"/>
  <c r="G12" i="107"/>
  <c r="E12" i="107"/>
  <c r="G14" i="107"/>
  <c r="E14" i="107"/>
  <c r="G21" i="107"/>
  <c r="E21" i="107"/>
  <c r="G29" i="107"/>
  <c r="E29" i="107"/>
  <c r="G12" i="106"/>
  <c r="E12" i="106"/>
  <c r="G14" i="106"/>
  <c r="E14" i="106"/>
  <c r="G22" i="106"/>
  <c r="E22" i="106"/>
  <c r="G30" i="106"/>
  <c r="E30" i="106"/>
  <c r="G15" i="106"/>
  <c r="E15" i="106"/>
  <c r="G23" i="106"/>
  <c r="E23" i="106"/>
  <c r="G31" i="106"/>
  <c r="E31" i="106"/>
  <c r="Y10" i="106"/>
  <c r="R10" i="106" s="1"/>
  <c r="S10" i="106" s="1"/>
  <c r="G16" i="106"/>
  <c r="E16" i="106"/>
  <c r="G24" i="106"/>
  <c r="E24" i="106"/>
  <c r="G32" i="106"/>
  <c r="E32" i="106"/>
  <c r="G17" i="106"/>
  <c r="E17" i="106"/>
  <c r="G25" i="106"/>
  <c r="E25" i="106"/>
  <c r="G33" i="106"/>
  <c r="E33" i="106"/>
  <c r="G13" i="106"/>
  <c r="E13" i="106"/>
  <c r="G18" i="106"/>
  <c r="E18" i="106"/>
  <c r="G26" i="106"/>
  <c r="E26" i="106"/>
  <c r="G34" i="106"/>
  <c r="E34" i="106"/>
  <c r="G19" i="106"/>
  <c r="E19" i="106"/>
  <c r="G27" i="106"/>
  <c r="E27" i="106"/>
  <c r="G20" i="106"/>
  <c r="E20" i="106"/>
  <c r="G28" i="106"/>
  <c r="E28" i="106"/>
  <c r="G21" i="106"/>
  <c r="E21" i="106"/>
  <c r="G29" i="106"/>
  <c r="E29" i="106"/>
  <c r="G35" i="106"/>
  <c r="E35" i="106"/>
  <c r="G20" i="105"/>
  <c r="E20" i="105"/>
  <c r="G28" i="105"/>
  <c r="E28" i="105"/>
  <c r="G13" i="105"/>
  <c r="E13" i="105"/>
  <c r="G21" i="105"/>
  <c r="E21" i="105"/>
  <c r="G29" i="105"/>
  <c r="E29" i="105"/>
  <c r="G12" i="105"/>
  <c r="E12" i="105"/>
  <c r="G14" i="105"/>
  <c r="E14" i="105"/>
  <c r="G22" i="105"/>
  <c r="E22" i="105"/>
  <c r="G30" i="105"/>
  <c r="E30" i="105"/>
  <c r="G15" i="105"/>
  <c r="E15" i="105"/>
  <c r="G23" i="105"/>
  <c r="E23" i="105"/>
  <c r="G31" i="105"/>
  <c r="E31" i="105"/>
  <c r="G16" i="105"/>
  <c r="E16" i="105"/>
  <c r="G24" i="105"/>
  <c r="E24" i="105"/>
  <c r="G32" i="105"/>
  <c r="E32" i="105"/>
  <c r="G17" i="105"/>
  <c r="E17" i="105"/>
  <c r="G25" i="105"/>
  <c r="E25" i="105"/>
  <c r="G33" i="105"/>
  <c r="E33" i="105"/>
  <c r="G18" i="105"/>
  <c r="E18" i="105"/>
  <c r="G26" i="105"/>
  <c r="E26" i="105"/>
  <c r="G34" i="105"/>
  <c r="E34" i="105"/>
  <c r="G35" i="105"/>
  <c r="E35" i="105"/>
  <c r="G19" i="105"/>
  <c r="E19" i="105"/>
  <c r="G27" i="105"/>
  <c r="E27" i="105"/>
  <c r="G21" i="76"/>
  <c r="B21" i="76" s="1"/>
  <c r="Y10" i="108" l="1"/>
  <c r="R10" i="108" s="1"/>
  <c r="S10" i="108" s="1"/>
  <c r="E10" i="108" s="1"/>
  <c r="R10" i="107"/>
  <c r="S10" i="107" s="1"/>
  <c r="E10" i="107" s="1"/>
  <c r="R9" i="105"/>
  <c r="S9" i="105" s="1"/>
  <c r="G9" i="105" s="1"/>
  <c r="R9" i="109"/>
  <c r="S9" i="109" s="1"/>
  <c r="E9" i="109" s="1"/>
  <c r="Y9" i="106"/>
  <c r="R9" i="106" s="1"/>
  <c r="S9" i="106" s="1"/>
  <c r="E9" i="106" s="1"/>
  <c r="Y11" i="108"/>
  <c r="Y11" i="105"/>
  <c r="G11" i="106"/>
  <c r="E11" i="106"/>
  <c r="E11" i="107"/>
  <c r="G11" i="107"/>
  <c r="G10" i="109"/>
  <c r="E10" i="109"/>
  <c r="E10" i="105"/>
  <c r="G10" i="105"/>
  <c r="Y9" i="108"/>
  <c r="R9" i="108" s="1"/>
  <c r="S9" i="108" s="1"/>
  <c r="Y9" i="107"/>
  <c r="R9" i="107" s="1"/>
  <c r="S9" i="107" s="1"/>
  <c r="G11" i="109"/>
  <c r="E11" i="109"/>
  <c r="G10" i="106"/>
  <c r="E10" i="106"/>
  <c r="G22" i="76"/>
  <c r="B22" i="76" s="1"/>
  <c r="G10" i="108" l="1"/>
  <c r="R11" i="108"/>
  <c r="S11" i="108" s="1"/>
  <c r="G11" i="108" s="1"/>
  <c r="G10" i="107"/>
  <c r="G9" i="106"/>
  <c r="E36" i="106" s="1"/>
  <c r="J22" i="12" s="1"/>
  <c r="R11" i="105"/>
  <c r="S11" i="105" s="1"/>
  <c r="E11" i="105" s="1"/>
  <c r="E9" i="105"/>
  <c r="G9" i="109"/>
  <c r="E36" i="109" s="1"/>
  <c r="J25" i="12" s="1"/>
  <c r="G9" i="107"/>
  <c r="E9" i="107"/>
  <c r="G9" i="108"/>
  <c r="E9" i="108"/>
  <c r="G23" i="76"/>
  <c r="B23" i="76" s="1"/>
  <c r="AB35" i="104"/>
  <c r="Z35" i="104"/>
  <c r="Y35" i="104"/>
  <c r="R35" i="104" s="1"/>
  <c r="S35" i="104" s="1"/>
  <c r="X35" i="104"/>
  <c r="W35" i="104"/>
  <c r="V35" i="104"/>
  <c r="I35" i="104" s="1"/>
  <c r="U35" i="104"/>
  <c r="T35" i="104"/>
  <c r="Q35" i="104"/>
  <c r="Z34" i="104"/>
  <c r="Y34" i="104"/>
  <c r="R34" i="104" s="1"/>
  <c r="S34" i="104" s="1"/>
  <c r="X34" i="104"/>
  <c r="W34" i="104"/>
  <c r="V34" i="104"/>
  <c r="I34" i="104" s="1"/>
  <c r="U34" i="104"/>
  <c r="T34" i="104"/>
  <c r="Q34" i="104"/>
  <c r="AB33" i="104"/>
  <c r="Z33" i="104"/>
  <c r="Y33" i="104"/>
  <c r="R33" i="104" s="1"/>
  <c r="S33" i="104" s="1"/>
  <c r="X33" i="104"/>
  <c r="W33" i="104"/>
  <c r="V33" i="104"/>
  <c r="I33" i="104" s="1"/>
  <c r="U33" i="104"/>
  <c r="T33" i="104"/>
  <c r="Q33" i="104"/>
  <c r="AB32" i="104"/>
  <c r="Z32" i="104"/>
  <c r="Y32" i="104"/>
  <c r="R32" i="104" s="1"/>
  <c r="S32" i="104" s="1"/>
  <c r="X32" i="104"/>
  <c r="W32" i="104"/>
  <c r="V32" i="104"/>
  <c r="I32" i="104" s="1"/>
  <c r="U32" i="104"/>
  <c r="T32" i="104"/>
  <c r="Q32" i="104"/>
  <c r="AB31" i="104"/>
  <c r="Z31" i="104"/>
  <c r="Y31" i="104"/>
  <c r="R31" i="104" s="1"/>
  <c r="S31" i="104" s="1"/>
  <c r="X31" i="104"/>
  <c r="W31" i="104"/>
  <c r="V31" i="104"/>
  <c r="I31" i="104" s="1"/>
  <c r="U31" i="104"/>
  <c r="T31" i="104"/>
  <c r="Q31" i="104"/>
  <c r="AB30" i="104"/>
  <c r="Z30" i="104"/>
  <c r="Y30" i="104"/>
  <c r="R30" i="104" s="1"/>
  <c r="S30" i="104" s="1"/>
  <c r="X30" i="104"/>
  <c r="W30" i="104"/>
  <c r="V30" i="104"/>
  <c r="I30" i="104" s="1"/>
  <c r="U30" i="104"/>
  <c r="T30" i="104"/>
  <c r="Q30" i="104"/>
  <c r="AB29" i="104"/>
  <c r="Z29" i="104"/>
  <c r="Y29" i="104"/>
  <c r="R29" i="104" s="1"/>
  <c r="S29" i="104" s="1"/>
  <c r="X29" i="104"/>
  <c r="W29" i="104"/>
  <c r="V29" i="104"/>
  <c r="I29" i="104" s="1"/>
  <c r="U29" i="104"/>
  <c r="T29" i="104"/>
  <c r="Q29" i="104"/>
  <c r="AB28" i="104"/>
  <c r="Z28" i="104"/>
  <c r="Y28" i="104"/>
  <c r="R28" i="104" s="1"/>
  <c r="S28" i="104" s="1"/>
  <c r="X28" i="104"/>
  <c r="W28" i="104"/>
  <c r="V28" i="104"/>
  <c r="I28" i="104" s="1"/>
  <c r="U28" i="104"/>
  <c r="T28" i="104"/>
  <c r="Q28" i="104"/>
  <c r="AB27" i="104"/>
  <c r="Z27" i="104"/>
  <c r="Y27" i="104"/>
  <c r="R27" i="104" s="1"/>
  <c r="S27" i="104" s="1"/>
  <c r="X27" i="104"/>
  <c r="W27" i="104"/>
  <c r="V27" i="104"/>
  <c r="I27" i="104" s="1"/>
  <c r="U27" i="104"/>
  <c r="T27" i="104"/>
  <c r="Q27" i="104"/>
  <c r="AB26" i="104"/>
  <c r="Z26" i="104"/>
  <c r="Y26" i="104"/>
  <c r="R26" i="104" s="1"/>
  <c r="S26" i="104" s="1"/>
  <c r="X26" i="104"/>
  <c r="W26" i="104"/>
  <c r="V26" i="104"/>
  <c r="I26" i="104" s="1"/>
  <c r="U26" i="104"/>
  <c r="T26" i="104"/>
  <c r="Q26" i="104"/>
  <c r="AB25" i="104"/>
  <c r="Z25" i="104"/>
  <c r="Y25" i="104"/>
  <c r="R25" i="104" s="1"/>
  <c r="S25" i="104" s="1"/>
  <c r="X25" i="104"/>
  <c r="W25" i="104"/>
  <c r="V25" i="104"/>
  <c r="I25" i="104" s="1"/>
  <c r="U25" i="104"/>
  <c r="T25" i="104"/>
  <c r="Q25" i="104"/>
  <c r="AB24" i="104"/>
  <c r="Z24" i="104"/>
  <c r="Y24" i="104"/>
  <c r="R24" i="104" s="1"/>
  <c r="S24" i="104" s="1"/>
  <c r="X24" i="104"/>
  <c r="W24" i="104"/>
  <c r="V24" i="104"/>
  <c r="I24" i="104" s="1"/>
  <c r="U24" i="104"/>
  <c r="T24" i="104"/>
  <c r="Q24" i="104"/>
  <c r="AB23" i="104"/>
  <c r="Z23" i="104"/>
  <c r="Y23" i="104"/>
  <c r="R23" i="104" s="1"/>
  <c r="S23" i="104" s="1"/>
  <c r="X23" i="104"/>
  <c r="W23" i="104"/>
  <c r="V23" i="104"/>
  <c r="I23" i="104" s="1"/>
  <c r="U23" i="104"/>
  <c r="T23" i="104"/>
  <c r="Q23" i="104"/>
  <c r="AB22" i="104"/>
  <c r="Z22" i="104"/>
  <c r="Y22" i="104"/>
  <c r="R22" i="104" s="1"/>
  <c r="S22" i="104" s="1"/>
  <c r="X22" i="104"/>
  <c r="W22" i="104"/>
  <c r="V22" i="104"/>
  <c r="I22" i="104" s="1"/>
  <c r="U22" i="104"/>
  <c r="T22" i="104"/>
  <c r="Q22" i="104"/>
  <c r="AB21" i="104"/>
  <c r="Z21" i="104"/>
  <c r="Y21" i="104"/>
  <c r="R21" i="104" s="1"/>
  <c r="S21" i="104" s="1"/>
  <c r="X21" i="104"/>
  <c r="W21" i="104"/>
  <c r="V21" i="104"/>
  <c r="I21" i="104" s="1"/>
  <c r="U21" i="104"/>
  <c r="T21" i="104"/>
  <c r="Q21" i="104"/>
  <c r="AB20" i="104"/>
  <c r="Z20" i="104"/>
  <c r="Y20" i="104"/>
  <c r="R20" i="104" s="1"/>
  <c r="S20" i="104" s="1"/>
  <c r="X20" i="104"/>
  <c r="W20" i="104"/>
  <c r="V20" i="104"/>
  <c r="I20" i="104" s="1"/>
  <c r="U20" i="104"/>
  <c r="T20" i="104"/>
  <c r="Q20" i="104"/>
  <c r="AB19" i="104"/>
  <c r="Z19" i="104"/>
  <c r="Y19" i="104"/>
  <c r="R19" i="104" s="1"/>
  <c r="S19" i="104" s="1"/>
  <c r="X19" i="104"/>
  <c r="W19" i="104"/>
  <c r="V19" i="104"/>
  <c r="I19" i="104" s="1"/>
  <c r="U19" i="104"/>
  <c r="T19" i="104"/>
  <c r="Q19" i="104"/>
  <c r="AB18" i="104"/>
  <c r="Z18" i="104"/>
  <c r="Y18" i="104"/>
  <c r="R18" i="104" s="1"/>
  <c r="S18" i="104" s="1"/>
  <c r="X18" i="104"/>
  <c r="W18" i="104"/>
  <c r="V18" i="104"/>
  <c r="I18" i="104" s="1"/>
  <c r="U18" i="104"/>
  <c r="T18" i="104"/>
  <c r="Q18" i="104"/>
  <c r="AB17" i="104"/>
  <c r="Z17" i="104"/>
  <c r="Y17" i="104"/>
  <c r="R17" i="104" s="1"/>
  <c r="S17" i="104" s="1"/>
  <c r="X17" i="104"/>
  <c r="W17" i="104"/>
  <c r="V17" i="104"/>
  <c r="I17" i="104" s="1"/>
  <c r="U17" i="104"/>
  <c r="T17" i="104"/>
  <c r="Q17" i="104"/>
  <c r="AB16" i="104"/>
  <c r="Z16" i="104"/>
  <c r="Y16" i="104"/>
  <c r="R16" i="104" s="1"/>
  <c r="S16" i="104" s="1"/>
  <c r="X16" i="104"/>
  <c r="W16" i="104"/>
  <c r="V16" i="104"/>
  <c r="I16" i="104" s="1"/>
  <c r="U16" i="104"/>
  <c r="T16" i="104"/>
  <c r="Q16" i="104"/>
  <c r="AB15" i="104"/>
  <c r="Z15" i="104"/>
  <c r="Y15" i="104"/>
  <c r="R15" i="104" s="1"/>
  <c r="S15" i="104" s="1"/>
  <c r="X15" i="104"/>
  <c r="W15" i="104"/>
  <c r="V15" i="104"/>
  <c r="I15" i="104" s="1"/>
  <c r="U15" i="104"/>
  <c r="T15" i="104"/>
  <c r="Q15" i="104"/>
  <c r="AB14" i="104"/>
  <c r="Z14" i="104"/>
  <c r="Y14" i="104"/>
  <c r="R14" i="104" s="1"/>
  <c r="S14" i="104" s="1"/>
  <c r="X14" i="104"/>
  <c r="W14" i="104"/>
  <c r="V14" i="104"/>
  <c r="I14" i="104" s="1"/>
  <c r="U14" i="104"/>
  <c r="T14" i="104"/>
  <c r="Q14" i="104"/>
  <c r="AB13" i="104"/>
  <c r="Z13" i="104"/>
  <c r="Y13" i="104"/>
  <c r="R13" i="104" s="1"/>
  <c r="S13" i="104" s="1"/>
  <c r="X13" i="104"/>
  <c r="W13" i="104"/>
  <c r="V13" i="104"/>
  <c r="I13" i="104" s="1"/>
  <c r="U13" i="104"/>
  <c r="T13" i="104"/>
  <c r="Q13" i="104"/>
  <c r="Y12" i="104"/>
  <c r="R12" i="104" s="1"/>
  <c r="S12" i="104" s="1"/>
  <c r="X12" i="104"/>
  <c r="W12" i="104"/>
  <c r="V12" i="104"/>
  <c r="I12" i="104" s="1"/>
  <c r="U12" i="104"/>
  <c r="T12" i="104"/>
  <c r="Q12" i="104"/>
  <c r="Q11" i="104"/>
  <c r="Q10" i="104"/>
  <c r="Q9" i="104"/>
  <c r="AI4" i="104"/>
  <c r="AH4" i="104"/>
  <c r="AI3" i="104"/>
  <c r="AH3" i="104"/>
  <c r="AI2" i="104"/>
  <c r="AH2" i="104"/>
  <c r="AP1" i="104"/>
  <c r="AI1" i="104"/>
  <c r="X10" i="104" s="1"/>
  <c r="AH1" i="104"/>
  <c r="T9" i="104" s="1"/>
  <c r="AH1" i="79"/>
  <c r="T10" i="79" s="1"/>
  <c r="AI1" i="79"/>
  <c r="X10" i="79" s="1"/>
  <c r="AP1" i="79"/>
  <c r="AH2" i="79"/>
  <c r="AI2" i="79"/>
  <c r="AH3" i="79"/>
  <c r="V9" i="79" s="1"/>
  <c r="I9" i="79" s="1"/>
  <c r="AI3" i="79"/>
  <c r="AH4" i="79"/>
  <c r="AI4" i="79"/>
  <c r="Q9" i="79"/>
  <c r="Q10" i="79"/>
  <c r="Q11" i="79"/>
  <c r="Q12" i="79"/>
  <c r="T12" i="79"/>
  <c r="U12" i="79"/>
  <c r="V12" i="79"/>
  <c r="I12" i="79" s="1"/>
  <c r="W12" i="79"/>
  <c r="X12" i="79"/>
  <c r="Y12" i="79"/>
  <c r="R12" i="79" s="1"/>
  <c r="S12" i="79" s="1"/>
  <c r="Q13" i="79"/>
  <c r="T13" i="79"/>
  <c r="U13" i="79"/>
  <c r="V13" i="79"/>
  <c r="I13" i="79" s="1"/>
  <c r="W13" i="79"/>
  <c r="X13" i="79"/>
  <c r="Y13" i="79"/>
  <c r="R13" i="79" s="1"/>
  <c r="S13" i="79" s="1"/>
  <c r="Z13" i="79"/>
  <c r="AB13" i="79"/>
  <c r="Q14" i="79"/>
  <c r="T14" i="79"/>
  <c r="U14" i="79"/>
  <c r="V14" i="79"/>
  <c r="I14" i="79" s="1"/>
  <c r="W14" i="79"/>
  <c r="X14" i="79"/>
  <c r="Y14" i="79"/>
  <c r="R14" i="79" s="1"/>
  <c r="S14" i="79" s="1"/>
  <c r="Z14" i="79"/>
  <c r="AB14" i="79"/>
  <c r="Q15" i="79"/>
  <c r="T15" i="79"/>
  <c r="U15" i="79"/>
  <c r="V15" i="79"/>
  <c r="I15" i="79" s="1"/>
  <c r="W15" i="79"/>
  <c r="X15" i="79"/>
  <c r="Y15" i="79"/>
  <c r="R15" i="79" s="1"/>
  <c r="S15" i="79" s="1"/>
  <c r="Z15" i="79"/>
  <c r="AB15" i="79"/>
  <c r="Q16" i="79"/>
  <c r="T16" i="79"/>
  <c r="U16" i="79"/>
  <c r="V16" i="79"/>
  <c r="I16" i="79" s="1"/>
  <c r="W16" i="79"/>
  <c r="X16" i="79"/>
  <c r="Y16" i="79"/>
  <c r="R16" i="79" s="1"/>
  <c r="S16" i="79" s="1"/>
  <c r="Z16" i="79"/>
  <c r="AB16" i="79"/>
  <c r="Q17" i="79"/>
  <c r="T17" i="79"/>
  <c r="U17" i="79"/>
  <c r="V17" i="79"/>
  <c r="I17" i="79" s="1"/>
  <c r="W17" i="79"/>
  <c r="X17" i="79"/>
  <c r="Y17" i="79"/>
  <c r="R17" i="79" s="1"/>
  <c r="S17" i="79" s="1"/>
  <c r="Z17" i="79"/>
  <c r="AB17" i="79"/>
  <c r="Q18" i="79"/>
  <c r="T18" i="79"/>
  <c r="U18" i="79"/>
  <c r="V18" i="79"/>
  <c r="I18" i="79" s="1"/>
  <c r="W18" i="79"/>
  <c r="X18" i="79"/>
  <c r="Y18" i="79"/>
  <c r="R18" i="79" s="1"/>
  <c r="S18" i="79" s="1"/>
  <c r="Z18" i="79"/>
  <c r="AB18" i="79"/>
  <c r="Q19" i="79"/>
  <c r="U19" i="79"/>
  <c r="Q20" i="79"/>
  <c r="U20" i="79"/>
  <c r="Q21" i="79"/>
  <c r="T21" i="79"/>
  <c r="U21" i="79"/>
  <c r="V21" i="79"/>
  <c r="I21" i="79" s="1"/>
  <c r="W21" i="79"/>
  <c r="X21" i="79"/>
  <c r="Y21" i="79"/>
  <c r="R21" i="79" s="1"/>
  <c r="S21" i="79" s="1"/>
  <c r="Z21" i="79"/>
  <c r="AB21" i="79"/>
  <c r="Q22" i="79"/>
  <c r="T22" i="79"/>
  <c r="U22" i="79"/>
  <c r="V22" i="79"/>
  <c r="I22" i="79" s="1"/>
  <c r="W22" i="79"/>
  <c r="X22" i="79"/>
  <c r="Y22" i="79"/>
  <c r="R22" i="79" s="1"/>
  <c r="S22" i="79" s="1"/>
  <c r="Z22" i="79"/>
  <c r="AB22" i="79"/>
  <c r="Q23" i="79"/>
  <c r="T23" i="79"/>
  <c r="U23" i="79"/>
  <c r="V23" i="79"/>
  <c r="I23" i="79" s="1"/>
  <c r="W23" i="79"/>
  <c r="X23" i="79"/>
  <c r="Y23" i="79"/>
  <c r="R23" i="79" s="1"/>
  <c r="S23" i="79" s="1"/>
  <c r="Z23" i="79"/>
  <c r="AB23" i="79"/>
  <c r="Q24" i="79"/>
  <c r="T24" i="79"/>
  <c r="U24" i="79"/>
  <c r="V24" i="79"/>
  <c r="I24" i="79" s="1"/>
  <c r="W24" i="79"/>
  <c r="X24" i="79"/>
  <c r="Y24" i="79"/>
  <c r="R24" i="79" s="1"/>
  <c r="S24" i="79" s="1"/>
  <c r="Z24" i="79"/>
  <c r="AB24" i="79"/>
  <c r="Q25" i="79"/>
  <c r="T25" i="79"/>
  <c r="U25" i="79"/>
  <c r="V25" i="79"/>
  <c r="I25" i="79" s="1"/>
  <c r="W25" i="79"/>
  <c r="X25" i="79"/>
  <c r="Y25" i="79"/>
  <c r="R25" i="79" s="1"/>
  <c r="S25" i="79" s="1"/>
  <c r="Z25" i="79"/>
  <c r="AB25" i="79"/>
  <c r="Q26" i="79"/>
  <c r="T26" i="79"/>
  <c r="U26" i="79"/>
  <c r="V26" i="79"/>
  <c r="I26" i="79" s="1"/>
  <c r="W26" i="79"/>
  <c r="X26" i="79"/>
  <c r="Y26" i="79"/>
  <c r="R26" i="79" s="1"/>
  <c r="S26" i="79" s="1"/>
  <c r="Z26" i="79"/>
  <c r="AB26" i="79"/>
  <c r="Q27" i="79"/>
  <c r="T27" i="79"/>
  <c r="U27" i="79"/>
  <c r="V27" i="79"/>
  <c r="I27" i="79" s="1"/>
  <c r="W27" i="79"/>
  <c r="X27" i="79"/>
  <c r="Y27" i="79"/>
  <c r="R27" i="79" s="1"/>
  <c r="S27" i="79" s="1"/>
  <c r="Z27" i="79"/>
  <c r="AB27" i="79"/>
  <c r="Q28" i="79"/>
  <c r="T28" i="79"/>
  <c r="U28" i="79"/>
  <c r="V28" i="79"/>
  <c r="I28" i="79" s="1"/>
  <c r="W28" i="79"/>
  <c r="X28" i="79"/>
  <c r="Y28" i="79"/>
  <c r="R28" i="79" s="1"/>
  <c r="S28" i="79" s="1"/>
  <c r="Z28" i="79"/>
  <c r="AB28" i="79"/>
  <c r="Q29" i="79"/>
  <c r="T29" i="79"/>
  <c r="U29" i="79"/>
  <c r="V29" i="79"/>
  <c r="I29" i="79" s="1"/>
  <c r="W29" i="79"/>
  <c r="X29" i="79"/>
  <c r="Y29" i="79"/>
  <c r="R29" i="79" s="1"/>
  <c r="S29" i="79" s="1"/>
  <c r="Z29" i="79"/>
  <c r="AB29" i="79"/>
  <c r="Q30" i="79"/>
  <c r="T30" i="79"/>
  <c r="U30" i="79"/>
  <c r="V30" i="79"/>
  <c r="I30" i="79" s="1"/>
  <c r="W30" i="79"/>
  <c r="X30" i="79"/>
  <c r="Y30" i="79"/>
  <c r="R30" i="79" s="1"/>
  <c r="S30" i="79" s="1"/>
  <c r="Z30" i="79"/>
  <c r="AB30" i="79"/>
  <c r="Q31" i="79"/>
  <c r="T31" i="79"/>
  <c r="U31" i="79"/>
  <c r="V31" i="79"/>
  <c r="I31" i="79" s="1"/>
  <c r="W31" i="79"/>
  <c r="X31" i="79"/>
  <c r="Y31" i="79"/>
  <c r="R31" i="79" s="1"/>
  <c r="S31" i="79" s="1"/>
  <c r="Z31" i="79"/>
  <c r="AB31" i="79"/>
  <c r="Q32" i="79"/>
  <c r="T32" i="79"/>
  <c r="U32" i="79"/>
  <c r="V32" i="79"/>
  <c r="I32" i="79" s="1"/>
  <c r="W32" i="79"/>
  <c r="X32" i="79"/>
  <c r="Y32" i="79"/>
  <c r="R32" i="79" s="1"/>
  <c r="S32" i="79" s="1"/>
  <c r="Z32" i="79"/>
  <c r="AB32" i="79"/>
  <c r="Q33" i="79"/>
  <c r="T33" i="79"/>
  <c r="U33" i="79"/>
  <c r="V33" i="79"/>
  <c r="I33" i="79" s="1"/>
  <c r="W33" i="79"/>
  <c r="X33" i="79"/>
  <c r="Y33" i="79"/>
  <c r="R33" i="79" s="1"/>
  <c r="S33" i="79" s="1"/>
  <c r="Z33" i="79"/>
  <c r="AB33" i="79"/>
  <c r="Q34" i="79"/>
  <c r="T34" i="79"/>
  <c r="U34" i="79"/>
  <c r="V34" i="79"/>
  <c r="I34" i="79" s="1"/>
  <c r="W34" i="79"/>
  <c r="X34" i="79"/>
  <c r="Y34" i="79"/>
  <c r="R34" i="79" s="1"/>
  <c r="S34" i="79" s="1"/>
  <c r="Z34" i="79"/>
  <c r="Q35" i="79"/>
  <c r="T35" i="79"/>
  <c r="U35" i="79"/>
  <c r="V35" i="79"/>
  <c r="I35" i="79" s="1"/>
  <c r="W35" i="79"/>
  <c r="X35" i="79"/>
  <c r="Y35" i="79"/>
  <c r="R35" i="79" s="1"/>
  <c r="S35" i="79" s="1"/>
  <c r="Z35" i="79"/>
  <c r="AB35" i="79"/>
  <c r="H14" i="12"/>
  <c r="H15" i="12"/>
  <c r="H16" i="12"/>
  <c r="H17" i="12"/>
  <c r="H18" i="12"/>
  <c r="H19" i="12"/>
  <c r="I18" i="12" l="1"/>
  <c r="X18" i="12"/>
  <c r="I17" i="12"/>
  <c r="X17" i="12"/>
  <c r="I14" i="12"/>
  <c r="X14" i="12"/>
  <c r="I19" i="12"/>
  <c r="X19" i="12"/>
  <c r="I16" i="12"/>
  <c r="X16" i="12"/>
  <c r="I15" i="12"/>
  <c r="X15" i="12"/>
  <c r="T20" i="79"/>
  <c r="X19" i="79"/>
  <c r="T11" i="79"/>
  <c r="T19" i="79"/>
  <c r="W10" i="79"/>
  <c r="W11" i="104"/>
  <c r="AB19" i="79"/>
  <c r="U10" i="104"/>
  <c r="AB20" i="79"/>
  <c r="X20" i="79"/>
  <c r="Y20" i="79" s="1"/>
  <c r="R20" i="79" s="1"/>
  <c r="S20" i="79" s="1"/>
  <c r="V10" i="104"/>
  <c r="I10" i="104" s="1"/>
  <c r="W20" i="79"/>
  <c r="W19" i="79"/>
  <c r="V20" i="79"/>
  <c r="I20" i="79" s="1"/>
  <c r="V19" i="79"/>
  <c r="I19" i="79" s="1"/>
  <c r="U11" i="104"/>
  <c r="T9" i="79"/>
  <c r="Z20" i="79"/>
  <c r="Z19" i="79"/>
  <c r="V11" i="104"/>
  <c r="I11" i="104" s="1"/>
  <c r="E11" i="108"/>
  <c r="E36" i="108" s="1"/>
  <c r="J24" i="12" s="1"/>
  <c r="G11" i="105"/>
  <c r="E36" i="105" s="1"/>
  <c r="J21" i="12" s="1"/>
  <c r="W10" i="104"/>
  <c r="Y19" i="79"/>
  <c r="V10" i="79"/>
  <c r="I10" i="79" s="1"/>
  <c r="U9" i="79"/>
  <c r="X9" i="104"/>
  <c r="X11" i="104"/>
  <c r="X11" i="79"/>
  <c r="X9" i="79"/>
  <c r="T11" i="104"/>
  <c r="T10" i="104"/>
  <c r="W11" i="79"/>
  <c r="U10" i="79"/>
  <c r="Y10" i="79" s="1"/>
  <c r="R10" i="79" s="1"/>
  <c r="S10" i="79" s="1"/>
  <c r="W9" i="79"/>
  <c r="U9" i="104"/>
  <c r="V11" i="79"/>
  <c r="I11" i="79" s="1"/>
  <c r="V9" i="104"/>
  <c r="I9" i="104" s="1"/>
  <c r="E36" i="107"/>
  <c r="J23" i="12" s="1"/>
  <c r="U11" i="79"/>
  <c r="W9" i="104"/>
  <c r="G32" i="104"/>
  <c r="E32" i="104"/>
  <c r="G14" i="104"/>
  <c r="E14" i="104"/>
  <c r="G25" i="104"/>
  <c r="E25" i="104"/>
  <c r="G26" i="104"/>
  <c r="E26" i="104"/>
  <c r="G33" i="104"/>
  <c r="E33" i="104"/>
  <c r="G13" i="104"/>
  <c r="E13" i="104"/>
  <c r="G20" i="104"/>
  <c r="E20" i="104"/>
  <c r="G34" i="104"/>
  <c r="E34" i="104"/>
  <c r="G17" i="104"/>
  <c r="E17" i="104"/>
  <c r="G12" i="104"/>
  <c r="E12" i="104"/>
  <c r="G21" i="104"/>
  <c r="E21" i="104"/>
  <c r="G28" i="104"/>
  <c r="E28" i="104"/>
  <c r="G22" i="104"/>
  <c r="E22" i="104"/>
  <c r="G27" i="104"/>
  <c r="E27" i="104"/>
  <c r="G29" i="104"/>
  <c r="E29" i="104"/>
  <c r="G19" i="104"/>
  <c r="E19" i="104"/>
  <c r="G15" i="104"/>
  <c r="E15" i="104"/>
  <c r="G23" i="104"/>
  <c r="E23" i="104"/>
  <c r="G30" i="104"/>
  <c r="E30" i="104"/>
  <c r="G35" i="104"/>
  <c r="E35" i="104"/>
  <c r="G18" i="104"/>
  <c r="E18" i="104"/>
  <c r="G16" i="104"/>
  <c r="E16" i="104"/>
  <c r="G24" i="104"/>
  <c r="E24" i="104"/>
  <c r="G31" i="104"/>
  <c r="E31" i="104"/>
  <c r="G33" i="79"/>
  <c r="E33" i="79"/>
  <c r="G17" i="79"/>
  <c r="E17" i="79"/>
  <c r="G24" i="79"/>
  <c r="E24" i="79"/>
  <c r="G32" i="79"/>
  <c r="E32" i="79"/>
  <c r="G18" i="79"/>
  <c r="E18" i="79"/>
  <c r="G35" i="79"/>
  <c r="E35" i="79"/>
  <c r="G25" i="79"/>
  <c r="E25" i="79"/>
  <c r="G31" i="79"/>
  <c r="E31" i="79"/>
  <c r="G34" i="79"/>
  <c r="E34" i="79"/>
  <c r="G30" i="79"/>
  <c r="E30" i="79"/>
  <c r="G28" i="79"/>
  <c r="E28" i="79"/>
  <c r="G29" i="79"/>
  <c r="E29" i="79"/>
  <c r="G23" i="79"/>
  <c r="E23" i="79"/>
  <c r="G16" i="79"/>
  <c r="E16" i="79"/>
  <c r="G26" i="79"/>
  <c r="E26" i="79"/>
  <c r="G22" i="79"/>
  <c r="E22" i="79"/>
  <c r="G15" i="79"/>
  <c r="E15" i="79"/>
  <c r="G21" i="79"/>
  <c r="E21" i="79"/>
  <c r="G14" i="79"/>
  <c r="E14" i="79"/>
  <c r="G12" i="79"/>
  <c r="E12" i="79"/>
  <c r="G27" i="79"/>
  <c r="E27" i="79"/>
  <c r="G13" i="79"/>
  <c r="E13" i="79"/>
  <c r="G24" i="76"/>
  <c r="B24" i="76" s="1"/>
  <c r="Y10" i="104" l="1"/>
  <c r="R10" i="104" s="1"/>
  <c r="S10" i="104" s="1"/>
  <c r="G10" i="104" s="1"/>
  <c r="Y9" i="104"/>
  <c r="R9" i="104" s="1"/>
  <c r="S9" i="104" s="1"/>
  <c r="G9" i="104" s="1"/>
  <c r="Y11" i="104"/>
  <c r="R11" i="104" s="1"/>
  <c r="S11" i="104" s="1"/>
  <c r="G11" i="104" s="1"/>
  <c r="E20" i="79"/>
  <c r="G20" i="79"/>
  <c r="Y11" i="79"/>
  <c r="R19" i="79"/>
  <c r="S19" i="79" s="1"/>
  <c r="Y9" i="79"/>
  <c r="G10" i="79"/>
  <c r="E10" i="79"/>
  <c r="E9" i="104" l="1"/>
  <c r="E11" i="104"/>
  <c r="E10" i="104"/>
  <c r="G19" i="79"/>
  <c r="E19" i="79"/>
  <c r="R9" i="79"/>
  <c r="S9" i="79" s="1"/>
  <c r="G9" i="79" s="1"/>
  <c r="R11" i="79"/>
  <c r="S11" i="79" s="1"/>
  <c r="F10" i="12"/>
  <c r="F11" i="12" s="1"/>
  <c r="F12" i="12" s="1"/>
  <c r="F13" i="12" s="1"/>
  <c r="F14" i="12" s="1"/>
  <c r="F15" i="12" s="1"/>
  <c r="F16" i="12" s="1"/>
  <c r="F17" i="12" s="1"/>
  <c r="F18" i="12" s="1"/>
  <c r="F19" i="12" s="1"/>
  <c r="F20" i="12" s="1"/>
  <c r="F21" i="12" s="1"/>
  <c r="F22" i="12" s="1"/>
  <c r="F23" i="12" s="1"/>
  <c r="F24" i="12" s="1"/>
  <c r="F25" i="12" s="1"/>
  <c r="F8" i="12"/>
  <c r="AD9" i="12" s="1"/>
  <c r="AA9" i="12" s="1"/>
  <c r="AL1" i="78" l="1"/>
  <c r="AD10" i="12"/>
  <c r="AA10" i="12" s="1"/>
  <c r="E36" i="104"/>
  <c r="J20" i="12" s="1"/>
  <c r="G11" i="79"/>
  <c r="E11" i="79"/>
  <c r="E9" i="79"/>
  <c r="AL1" i="79" l="1"/>
  <c r="AD11" i="12"/>
  <c r="AA11" i="12" s="1"/>
  <c r="E36" i="79"/>
  <c r="J10" i="12" s="1"/>
  <c r="U9" i="12"/>
  <c r="A9" i="12" s="1"/>
  <c r="D9" i="12"/>
  <c r="D6" i="12"/>
  <c r="D5" i="12"/>
  <c r="AD12" i="12" l="1"/>
  <c r="AA12" i="12" s="1"/>
  <c r="AL1" i="80"/>
  <c r="AL8" i="78"/>
  <c r="U10" i="12"/>
  <c r="A10" i="12" s="1"/>
  <c r="AL7" i="78"/>
  <c r="B3" i="68"/>
  <c r="B3" i="107"/>
  <c r="B3" i="97"/>
  <c r="B3" i="83"/>
  <c r="B3" i="78"/>
  <c r="B3" i="108"/>
  <c r="B3" i="104"/>
  <c r="B3" i="84"/>
  <c r="B3" i="109"/>
  <c r="B3" i="105"/>
  <c r="B3" i="85"/>
  <c r="B3" i="81"/>
  <c r="B3" i="80"/>
  <c r="B3" i="79"/>
  <c r="B3" i="106"/>
  <c r="B3" i="98"/>
  <c r="B3" i="95"/>
  <c r="B3" i="82"/>
  <c r="B4" i="68"/>
  <c r="B4" i="108"/>
  <c r="B4" i="104"/>
  <c r="B4" i="84"/>
  <c r="B4" i="109"/>
  <c r="B4" i="105"/>
  <c r="B4" i="85"/>
  <c r="B4" i="81"/>
  <c r="B4" i="80"/>
  <c r="B4" i="79"/>
  <c r="B4" i="106"/>
  <c r="B4" i="98"/>
  <c r="B4" i="95"/>
  <c r="B4" i="82"/>
  <c r="B4" i="107"/>
  <c r="B4" i="97"/>
  <c r="B4" i="83"/>
  <c r="B4" i="78"/>
  <c r="D10" i="12"/>
  <c r="AL8" i="79" s="1"/>
  <c r="AD13" i="12" l="1"/>
  <c r="AA13" i="12" s="1"/>
  <c r="AL1" i="81"/>
  <c r="U11" i="12"/>
  <c r="A11" i="12" s="1"/>
  <c r="AL7" i="79"/>
  <c r="D1" i="68"/>
  <c r="D11" i="12"/>
  <c r="AL8" i="80" s="1"/>
  <c r="AD14" i="12" l="1"/>
  <c r="AA14" i="12" s="1"/>
  <c r="AL1" i="82"/>
  <c r="U12" i="12"/>
  <c r="AL7" i="80"/>
  <c r="D1" i="78"/>
  <c r="D1" i="79"/>
  <c r="AH5" i="78"/>
  <c r="AL4" i="78" s="1"/>
  <c r="AH6" i="78"/>
  <c r="AL3" i="78" s="1"/>
  <c r="D12" i="12"/>
  <c r="AL8" i="81" s="1"/>
  <c r="Q9" i="85"/>
  <c r="Q10" i="85"/>
  <c r="Q11" i="85"/>
  <c r="Q12" i="85"/>
  <c r="T12" i="85"/>
  <c r="U12" i="85"/>
  <c r="V12" i="85"/>
  <c r="I12" i="85" s="1"/>
  <c r="W12" i="85"/>
  <c r="X12" i="85"/>
  <c r="Y12" i="85"/>
  <c r="R12" i="85" s="1"/>
  <c r="S12" i="85" s="1"/>
  <c r="Q13" i="85"/>
  <c r="T13" i="85"/>
  <c r="U13" i="85"/>
  <c r="V13" i="85"/>
  <c r="I13" i="85" s="1"/>
  <c r="W13" i="85"/>
  <c r="X13" i="85"/>
  <c r="Y13" i="85"/>
  <c r="R13" i="85" s="1"/>
  <c r="S13" i="85" s="1"/>
  <c r="Z13" i="85"/>
  <c r="AB13" i="85"/>
  <c r="Q14" i="85"/>
  <c r="T14" i="85"/>
  <c r="U14" i="85"/>
  <c r="V14" i="85"/>
  <c r="I14" i="85" s="1"/>
  <c r="W14" i="85"/>
  <c r="X14" i="85"/>
  <c r="Y14" i="85"/>
  <c r="R14" i="85" s="1"/>
  <c r="S14" i="85" s="1"/>
  <c r="Z14" i="85"/>
  <c r="AB14" i="85"/>
  <c r="Q15" i="85"/>
  <c r="T15" i="85"/>
  <c r="U15" i="85"/>
  <c r="V15" i="85"/>
  <c r="I15" i="85" s="1"/>
  <c r="W15" i="85"/>
  <c r="X15" i="85"/>
  <c r="Y15" i="85"/>
  <c r="R15" i="85" s="1"/>
  <c r="S15" i="85" s="1"/>
  <c r="Z15" i="85"/>
  <c r="AB15" i="85"/>
  <c r="Q16" i="85"/>
  <c r="T16" i="85"/>
  <c r="U16" i="85"/>
  <c r="W16" i="85"/>
  <c r="Q9" i="95"/>
  <c r="Q10" i="95"/>
  <c r="Q11" i="95"/>
  <c r="Q12" i="95"/>
  <c r="T12" i="95"/>
  <c r="U12" i="95"/>
  <c r="V12" i="95"/>
  <c r="I12" i="95" s="1"/>
  <c r="W12" i="95"/>
  <c r="X12" i="95"/>
  <c r="Y12" i="95"/>
  <c r="R12" i="95" s="1"/>
  <c r="S12" i="95" s="1"/>
  <c r="Q13" i="95"/>
  <c r="T13" i="95"/>
  <c r="U13" i="95"/>
  <c r="V13" i="95"/>
  <c r="I13" i="95" s="1"/>
  <c r="W13" i="95"/>
  <c r="X13" i="95"/>
  <c r="Y13" i="95"/>
  <c r="R13" i="95" s="1"/>
  <c r="S13" i="95" s="1"/>
  <c r="Z13" i="95"/>
  <c r="AB13" i="95"/>
  <c r="Q14" i="95"/>
  <c r="T14" i="95"/>
  <c r="U14" i="95"/>
  <c r="V14" i="95"/>
  <c r="I14" i="95" s="1"/>
  <c r="W14" i="95"/>
  <c r="X14" i="95"/>
  <c r="Y14" i="95"/>
  <c r="R14" i="95" s="1"/>
  <c r="S14" i="95" s="1"/>
  <c r="Z14" i="95"/>
  <c r="AB14" i="95"/>
  <c r="Q15" i="95"/>
  <c r="T15" i="95"/>
  <c r="U15" i="95"/>
  <c r="V15" i="95"/>
  <c r="I15" i="95" s="1"/>
  <c r="W15" i="95"/>
  <c r="X15" i="95"/>
  <c r="Y15" i="95"/>
  <c r="R15" i="95" s="1"/>
  <c r="S15" i="95" s="1"/>
  <c r="Z15" i="95"/>
  <c r="AB15" i="95"/>
  <c r="Q16" i="95"/>
  <c r="T16" i="95"/>
  <c r="U16" i="95"/>
  <c r="W16" i="95"/>
  <c r="AL1" i="83" l="1"/>
  <c r="AD15" i="12"/>
  <c r="AA15" i="12" s="1"/>
  <c r="U13" i="12"/>
  <c r="AH6" i="79"/>
  <c r="AL3" i="79" s="1"/>
  <c r="AH5" i="79"/>
  <c r="AL4" i="79" s="1"/>
  <c r="G14" i="95"/>
  <c r="E14" i="95"/>
  <c r="G15" i="95"/>
  <c r="E15" i="95"/>
  <c r="G12" i="95"/>
  <c r="E12" i="95"/>
  <c r="G13" i="95"/>
  <c r="E13" i="95"/>
  <c r="G14" i="85"/>
  <c r="E14" i="85"/>
  <c r="G12" i="85"/>
  <c r="E12" i="85"/>
  <c r="G13" i="85"/>
  <c r="E13" i="85"/>
  <c r="G15" i="85"/>
  <c r="E15" i="85"/>
  <c r="D13" i="12"/>
  <c r="AL8" i="82" s="1"/>
  <c r="AD16" i="12" l="1"/>
  <c r="AA16" i="12" s="1"/>
  <c r="AL1" i="84"/>
  <c r="D14" i="12"/>
  <c r="AL8" i="83" s="1"/>
  <c r="A3" i="102"/>
  <c r="AL1" i="85" l="1"/>
  <c r="AD17" i="12"/>
  <c r="AA17" i="12" s="1"/>
  <c r="D15" i="12"/>
  <c r="AL8" i="84" s="1"/>
  <c r="H24" i="12"/>
  <c r="AI4" i="98"/>
  <c r="AH4" i="98"/>
  <c r="AI3" i="98"/>
  <c r="AH3" i="98"/>
  <c r="AI2" i="98"/>
  <c r="AH2" i="98"/>
  <c r="AP1" i="98"/>
  <c r="AI1" i="98"/>
  <c r="AH1" i="98"/>
  <c r="H23" i="12"/>
  <c r="AB35" i="97"/>
  <c r="Z35" i="97"/>
  <c r="Y35" i="97"/>
  <c r="R35" i="97" s="1"/>
  <c r="S35" i="97" s="1"/>
  <c r="X35" i="97"/>
  <c r="W35" i="97"/>
  <c r="V35" i="97"/>
  <c r="I35" i="97" s="1"/>
  <c r="U35" i="97"/>
  <c r="T35" i="97"/>
  <c r="Q35" i="97"/>
  <c r="Z34" i="97"/>
  <c r="Y34" i="97"/>
  <c r="R34" i="97" s="1"/>
  <c r="S34" i="97" s="1"/>
  <c r="X34" i="97"/>
  <c r="W34" i="97"/>
  <c r="V34" i="97"/>
  <c r="I34" i="97" s="1"/>
  <c r="U34" i="97"/>
  <c r="T34" i="97"/>
  <c r="Q34" i="97"/>
  <c r="AB33" i="97"/>
  <c r="Z33" i="97"/>
  <c r="Y33" i="97"/>
  <c r="R33" i="97" s="1"/>
  <c r="S33" i="97" s="1"/>
  <c r="X33" i="97"/>
  <c r="W33" i="97"/>
  <c r="V33" i="97"/>
  <c r="I33" i="97" s="1"/>
  <c r="U33" i="97"/>
  <c r="T33" i="97"/>
  <c r="Q33" i="97"/>
  <c r="AB32" i="97"/>
  <c r="Z32" i="97"/>
  <c r="Y32" i="97"/>
  <c r="R32" i="97" s="1"/>
  <c r="S32" i="97" s="1"/>
  <c r="X32" i="97"/>
  <c r="W32" i="97"/>
  <c r="V32" i="97"/>
  <c r="I32" i="97" s="1"/>
  <c r="U32" i="97"/>
  <c r="T32" i="97"/>
  <c r="Q32" i="97"/>
  <c r="AB31" i="97"/>
  <c r="Z31" i="97"/>
  <c r="Y31" i="97"/>
  <c r="R31" i="97" s="1"/>
  <c r="S31" i="97" s="1"/>
  <c r="X31" i="97"/>
  <c r="W31" i="97"/>
  <c r="V31" i="97"/>
  <c r="I31" i="97" s="1"/>
  <c r="U31" i="97"/>
  <c r="T31" i="97"/>
  <c r="Q31" i="97"/>
  <c r="AB30" i="97"/>
  <c r="Z30" i="97"/>
  <c r="Y30" i="97"/>
  <c r="R30" i="97" s="1"/>
  <c r="S30" i="97" s="1"/>
  <c r="X30" i="97"/>
  <c r="W30" i="97"/>
  <c r="V30" i="97"/>
  <c r="I30" i="97" s="1"/>
  <c r="U30" i="97"/>
  <c r="T30" i="97"/>
  <c r="Q30" i="97"/>
  <c r="AB29" i="97"/>
  <c r="Z29" i="97"/>
  <c r="Y29" i="97"/>
  <c r="R29" i="97" s="1"/>
  <c r="S29" i="97" s="1"/>
  <c r="X29" i="97"/>
  <c r="W29" i="97"/>
  <c r="V29" i="97"/>
  <c r="I29" i="97" s="1"/>
  <c r="U29" i="97"/>
  <c r="T29" i="97"/>
  <c r="Q29" i="97"/>
  <c r="AB28" i="97"/>
  <c r="Z28" i="97"/>
  <c r="Y28" i="97"/>
  <c r="R28" i="97" s="1"/>
  <c r="S28" i="97" s="1"/>
  <c r="X28" i="97"/>
  <c r="W28" i="97"/>
  <c r="V28" i="97"/>
  <c r="I28" i="97" s="1"/>
  <c r="U28" i="97"/>
  <c r="T28" i="97"/>
  <c r="Q28" i="97"/>
  <c r="AB27" i="97"/>
  <c r="Z27" i="97"/>
  <c r="Y27" i="97"/>
  <c r="R27" i="97" s="1"/>
  <c r="S27" i="97" s="1"/>
  <c r="X27" i="97"/>
  <c r="W27" i="97"/>
  <c r="V27" i="97"/>
  <c r="I27" i="97" s="1"/>
  <c r="U27" i="97"/>
  <c r="T27" i="97"/>
  <c r="Q27" i="97"/>
  <c r="AB26" i="97"/>
  <c r="Z26" i="97"/>
  <c r="Y26" i="97"/>
  <c r="R26" i="97" s="1"/>
  <c r="S26" i="97" s="1"/>
  <c r="X26" i="97"/>
  <c r="W26" i="97"/>
  <c r="V26" i="97"/>
  <c r="I26" i="97" s="1"/>
  <c r="U26" i="97"/>
  <c r="T26" i="97"/>
  <c r="Q26" i="97"/>
  <c r="AB25" i="97"/>
  <c r="Z25" i="97"/>
  <c r="Y25" i="97"/>
  <c r="R25" i="97" s="1"/>
  <c r="S25" i="97" s="1"/>
  <c r="X25" i="97"/>
  <c r="W25" i="97"/>
  <c r="V25" i="97"/>
  <c r="I25" i="97" s="1"/>
  <c r="U25" i="97"/>
  <c r="T25" i="97"/>
  <c r="Q25" i="97"/>
  <c r="AB24" i="97"/>
  <c r="Z24" i="97"/>
  <c r="Y24" i="97"/>
  <c r="R24" i="97" s="1"/>
  <c r="S24" i="97" s="1"/>
  <c r="X24" i="97"/>
  <c r="W24" i="97"/>
  <c r="V24" i="97"/>
  <c r="I24" i="97" s="1"/>
  <c r="U24" i="97"/>
  <c r="T24" i="97"/>
  <c r="Q24" i="97"/>
  <c r="AB23" i="97"/>
  <c r="Z23" i="97"/>
  <c r="Y23" i="97"/>
  <c r="R23" i="97" s="1"/>
  <c r="S23" i="97" s="1"/>
  <c r="X23" i="97"/>
  <c r="W23" i="97"/>
  <c r="V23" i="97"/>
  <c r="I23" i="97" s="1"/>
  <c r="U23" i="97"/>
  <c r="T23" i="97"/>
  <c r="Q23" i="97"/>
  <c r="AB22" i="97"/>
  <c r="Z22" i="97"/>
  <c r="Y22" i="97"/>
  <c r="R22" i="97" s="1"/>
  <c r="S22" i="97" s="1"/>
  <c r="X22" i="97"/>
  <c r="W22" i="97"/>
  <c r="V22" i="97"/>
  <c r="I22" i="97" s="1"/>
  <c r="U22" i="97"/>
  <c r="T22" i="97"/>
  <c r="Q22" i="97"/>
  <c r="AB21" i="97"/>
  <c r="Z21" i="97"/>
  <c r="Y21" i="97"/>
  <c r="R21" i="97" s="1"/>
  <c r="S21" i="97" s="1"/>
  <c r="X21" i="97"/>
  <c r="W21" i="97"/>
  <c r="V21" i="97"/>
  <c r="I21" i="97" s="1"/>
  <c r="U21" i="97"/>
  <c r="T21" i="97"/>
  <c r="Q21" i="97"/>
  <c r="AB20" i="97"/>
  <c r="Z20" i="97"/>
  <c r="Y20" i="97"/>
  <c r="R20" i="97" s="1"/>
  <c r="S20" i="97" s="1"/>
  <c r="X20" i="97"/>
  <c r="W20" i="97"/>
  <c r="V20" i="97"/>
  <c r="I20" i="97" s="1"/>
  <c r="U20" i="97"/>
  <c r="T20" i="97"/>
  <c r="Q20" i="97"/>
  <c r="AB19" i="97"/>
  <c r="Z19" i="97"/>
  <c r="Y19" i="97"/>
  <c r="R19" i="97" s="1"/>
  <c r="S19" i="97" s="1"/>
  <c r="X19" i="97"/>
  <c r="W19" i="97"/>
  <c r="V19" i="97"/>
  <c r="I19" i="97" s="1"/>
  <c r="U19" i="97"/>
  <c r="T19" i="97"/>
  <c r="Q19" i="97"/>
  <c r="AB18" i="97"/>
  <c r="Z18" i="97"/>
  <c r="Y18" i="97"/>
  <c r="R18" i="97" s="1"/>
  <c r="S18" i="97" s="1"/>
  <c r="X18" i="97"/>
  <c r="W18" i="97"/>
  <c r="V18" i="97"/>
  <c r="I18" i="97" s="1"/>
  <c r="U18" i="97"/>
  <c r="T18" i="97"/>
  <c r="Q18" i="97"/>
  <c r="AB17" i="97"/>
  <c r="Z17" i="97"/>
  <c r="Y17" i="97"/>
  <c r="R17" i="97" s="1"/>
  <c r="S17" i="97" s="1"/>
  <c r="X17" i="97"/>
  <c r="W17" i="97"/>
  <c r="V17" i="97"/>
  <c r="I17" i="97" s="1"/>
  <c r="U17" i="97"/>
  <c r="T17" i="97"/>
  <c r="Q17" i="97"/>
  <c r="Q16" i="97"/>
  <c r="AB15" i="97"/>
  <c r="Z15" i="97"/>
  <c r="Y15" i="97"/>
  <c r="R15" i="97" s="1"/>
  <c r="S15" i="97" s="1"/>
  <c r="X15" i="97"/>
  <c r="W15" i="97"/>
  <c r="V15" i="97"/>
  <c r="I15" i="97" s="1"/>
  <c r="U15" i="97"/>
  <c r="T15" i="97"/>
  <c r="Q15" i="97"/>
  <c r="AB14" i="97"/>
  <c r="Z14" i="97"/>
  <c r="Y14" i="97"/>
  <c r="R14" i="97" s="1"/>
  <c r="S14" i="97" s="1"/>
  <c r="X14" i="97"/>
  <c r="W14" i="97"/>
  <c r="V14" i="97"/>
  <c r="I14" i="97" s="1"/>
  <c r="U14" i="97"/>
  <c r="T14" i="97"/>
  <c r="Q14" i="97"/>
  <c r="AB13" i="97"/>
  <c r="Z13" i="97"/>
  <c r="Y13" i="97"/>
  <c r="R13" i="97" s="1"/>
  <c r="S13" i="97" s="1"/>
  <c r="X13" i="97"/>
  <c r="W13" i="97"/>
  <c r="V13" i="97"/>
  <c r="I13" i="97" s="1"/>
  <c r="U13" i="97"/>
  <c r="T13" i="97"/>
  <c r="Q13" i="97"/>
  <c r="Y12" i="97"/>
  <c r="R12" i="97" s="1"/>
  <c r="S12" i="97" s="1"/>
  <c r="X12" i="97"/>
  <c r="W12" i="97"/>
  <c r="V12" i="97"/>
  <c r="I12" i="97" s="1"/>
  <c r="U12" i="97"/>
  <c r="T12" i="97"/>
  <c r="Q12" i="97"/>
  <c r="Q11" i="97"/>
  <c r="Q10" i="97"/>
  <c r="Q9" i="97"/>
  <c r="AI4" i="97"/>
  <c r="AH4" i="97"/>
  <c r="AI3" i="97"/>
  <c r="AH3" i="97"/>
  <c r="AI2" i="97"/>
  <c r="AH2" i="97"/>
  <c r="AP1" i="97"/>
  <c r="AI1" i="97"/>
  <c r="AB16" i="97" s="1"/>
  <c r="AH1" i="97"/>
  <c r="T16" i="97" s="1"/>
  <c r="H22" i="12"/>
  <c r="AB35" i="95"/>
  <c r="Z35" i="95"/>
  <c r="Y35" i="95"/>
  <c r="R35" i="95" s="1"/>
  <c r="S35" i="95" s="1"/>
  <c r="X35" i="95"/>
  <c r="W35" i="95"/>
  <c r="V35" i="95"/>
  <c r="I35" i="95" s="1"/>
  <c r="U35" i="95"/>
  <c r="T35" i="95"/>
  <c r="Q35" i="95"/>
  <c r="Z34" i="95"/>
  <c r="Y34" i="95"/>
  <c r="R34" i="95" s="1"/>
  <c r="S34" i="95" s="1"/>
  <c r="X34" i="95"/>
  <c r="W34" i="95"/>
  <c r="V34" i="95"/>
  <c r="I34" i="95" s="1"/>
  <c r="U34" i="95"/>
  <c r="T34" i="95"/>
  <c r="Q34" i="95"/>
  <c r="AB33" i="95"/>
  <c r="Z33" i="95"/>
  <c r="Y33" i="95"/>
  <c r="R33" i="95" s="1"/>
  <c r="S33" i="95" s="1"/>
  <c r="X33" i="95"/>
  <c r="W33" i="95"/>
  <c r="V33" i="95"/>
  <c r="I33" i="95" s="1"/>
  <c r="U33" i="95"/>
  <c r="T33" i="95"/>
  <c r="Q33" i="95"/>
  <c r="AB32" i="95"/>
  <c r="Z32" i="95"/>
  <c r="Y32" i="95"/>
  <c r="R32" i="95" s="1"/>
  <c r="S32" i="95" s="1"/>
  <c r="X32" i="95"/>
  <c r="W32" i="95"/>
  <c r="V32" i="95"/>
  <c r="I32" i="95" s="1"/>
  <c r="U32" i="95"/>
  <c r="T32" i="95"/>
  <c r="Q32" i="95"/>
  <c r="AB31" i="95"/>
  <c r="Z31" i="95"/>
  <c r="Y31" i="95"/>
  <c r="R31" i="95" s="1"/>
  <c r="S31" i="95" s="1"/>
  <c r="X31" i="95"/>
  <c r="W31" i="95"/>
  <c r="V31" i="95"/>
  <c r="I31" i="95" s="1"/>
  <c r="U31" i="95"/>
  <c r="T31" i="95"/>
  <c r="Q31" i="95"/>
  <c r="AB30" i="95"/>
  <c r="Z30" i="95"/>
  <c r="Y30" i="95"/>
  <c r="R30" i="95" s="1"/>
  <c r="S30" i="95" s="1"/>
  <c r="X30" i="95"/>
  <c r="W30" i="95"/>
  <c r="V30" i="95"/>
  <c r="I30" i="95" s="1"/>
  <c r="U30" i="95"/>
  <c r="T30" i="95"/>
  <c r="Q30" i="95"/>
  <c r="AB29" i="95"/>
  <c r="Z29" i="95"/>
  <c r="Y29" i="95"/>
  <c r="R29" i="95" s="1"/>
  <c r="S29" i="95" s="1"/>
  <c r="X29" i="95"/>
  <c r="W29" i="95"/>
  <c r="V29" i="95"/>
  <c r="I29" i="95" s="1"/>
  <c r="U29" i="95"/>
  <c r="T29" i="95"/>
  <c r="Q29" i="95"/>
  <c r="AB28" i="95"/>
  <c r="Z28" i="95"/>
  <c r="Y28" i="95"/>
  <c r="R28" i="95" s="1"/>
  <c r="S28" i="95" s="1"/>
  <c r="X28" i="95"/>
  <c r="W28" i="95"/>
  <c r="V28" i="95"/>
  <c r="I28" i="95" s="1"/>
  <c r="U28" i="95"/>
  <c r="T28" i="95"/>
  <c r="Q28" i="95"/>
  <c r="AB27" i="95"/>
  <c r="Z27" i="95"/>
  <c r="Y27" i="95"/>
  <c r="R27" i="95" s="1"/>
  <c r="S27" i="95" s="1"/>
  <c r="X27" i="95"/>
  <c r="W27" i="95"/>
  <c r="V27" i="95"/>
  <c r="I27" i="95" s="1"/>
  <c r="U27" i="95"/>
  <c r="T27" i="95"/>
  <c r="Q27" i="95"/>
  <c r="AB26" i="95"/>
  <c r="Z26" i="95"/>
  <c r="Y26" i="95"/>
  <c r="R26" i="95" s="1"/>
  <c r="S26" i="95" s="1"/>
  <c r="X26" i="95"/>
  <c r="W26" i="95"/>
  <c r="V26" i="95"/>
  <c r="I26" i="95" s="1"/>
  <c r="U26" i="95"/>
  <c r="T26" i="95"/>
  <c r="Q26" i="95"/>
  <c r="AB25" i="95"/>
  <c r="Z25" i="95"/>
  <c r="Y25" i="95"/>
  <c r="R25" i="95" s="1"/>
  <c r="S25" i="95" s="1"/>
  <c r="X25" i="95"/>
  <c r="W25" i="95"/>
  <c r="V25" i="95"/>
  <c r="I25" i="95" s="1"/>
  <c r="U25" i="95"/>
  <c r="T25" i="95"/>
  <c r="Q25" i="95"/>
  <c r="AB24" i="95"/>
  <c r="Z24" i="95"/>
  <c r="Y24" i="95"/>
  <c r="R24" i="95" s="1"/>
  <c r="S24" i="95" s="1"/>
  <c r="X24" i="95"/>
  <c r="W24" i="95"/>
  <c r="V24" i="95"/>
  <c r="I24" i="95" s="1"/>
  <c r="U24" i="95"/>
  <c r="T24" i="95"/>
  <c r="Q24" i="95"/>
  <c r="AB23" i="95"/>
  <c r="Z23" i="95"/>
  <c r="Y23" i="95"/>
  <c r="R23" i="95" s="1"/>
  <c r="S23" i="95" s="1"/>
  <c r="X23" i="95"/>
  <c r="W23" i="95"/>
  <c r="V23" i="95"/>
  <c r="I23" i="95" s="1"/>
  <c r="U23" i="95"/>
  <c r="T23" i="95"/>
  <c r="Q23" i="95"/>
  <c r="AB22" i="95"/>
  <c r="Z22" i="95"/>
  <c r="Y22" i="95"/>
  <c r="R22" i="95" s="1"/>
  <c r="S22" i="95" s="1"/>
  <c r="X22" i="95"/>
  <c r="W22" i="95"/>
  <c r="V22" i="95"/>
  <c r="I22" i="95" s="1"/>
  <c r="U22" i="95"/>
  <c r="T22" i="95"/>
  <c r="Q22" i="95"/>
  <c r="AB21" i="95"/>
  <c r="Z21" i="95"/>
  <c r="Y21" i="95"/>
  <c r="R21" i="95" s="1"/>
  <c r="S21" i="95" s="1"/>
  <c r="X21" i="95"/>
  <c r="W21" i="95"/>
  <c r="V21" i="95"/>
  <c r="I21" i="95" s="1"/>
  <c r="U21" i="95"/>
  <c r="T21" i="95"/>
  <c r="Q21" i="95"/>
  <c r="AB20" i="95"/>
  <c r="Z20" i="95"/>
  <c r="Y20" i="95"/>
  <c r="R20" i="95" s="1"/>
  <c r="S20" i="95" s="1"/>
  <c r="X20" i="95"/>
  <c r="W20" i="95"/>
  <c r="V20" i="95"/>
  <c r="I20" i="95" s="1"/>
  <c r="U20" i="95"/>
  <c r="T20" i="95"/>
  <c r="Q20" i="95"/>
  <c r="AB19" i="95"/>
  <c r="Z19" i="95"/>
  <c r="Y19" i="95"/>
  <c r="R19" i="95" s="1"/>
  <c r="S19" i="95" s="1"/>
  <c r="X19" i="95"/>
  <c r="W19" i="95"/>
  <c r="V19" i="95"/>
  <c r="I19" i="95" s="1"/>
  <c r="U19" i="95"/>
  <c r="T19" i="95"/>
  <c r="Q19" i="95"/>
  <c r="AB18" i="95"/>
  <c r="Z18" i="95"/>
  <c r="Y18" i="95"/>
  <c r="R18" i="95" s="1"/>
  <c r="S18" i="95" s="1"/>
  <c r="X18" i="95"/>
  <c r="W18" i="95"/>
  <c r="V18" i="95"/>
  <c r="I18" i="95" s="1"/>
  <c r="U18" i="95"/>
  <c r="T18" i="95"/>
  <c r="Q18" i="95"/>
  <c r="AB17" i="95"/>
  <c r="Z17" i="95"/>
  <c r="Y17" i="95"/>
  <c r="R17" i="95" s="1"/>
  <c r="S17" i="95" s="1"/>
  <c r="X17" i="95"/>
  <c r="W17" i="95"/>
  <c r="V17" i="95"/>
  <c r="I17" i="95" s="1"/>
  <c r="U17" i="95"/>
  <c r="T17" i="95"/>
  <c r="Q17" i="95"/>
  <c r="AI4" i="95"/>
  <c r="AH4" i="95"/>
  <c r="AI3" i="95"/>
  <c r="AH3" i="95"/>
  <c r="AI2" i="95"/>
  <c r="AH2" i="95"/>
  <c r="AP1" i="95"/>
  <c r="AI1" i="95"/>
  <c r="AH1" i="95"/>
  <c r="AD18" i="12" l="1"/>
  <c r="AA18" i="12" s="1"/>
  <c r="AL1" i="95"/>
  <c r="I22" i="12"/>
  <c r="X22" i="12"/>
  <c r="I23" i="12"/>
  <c r="X23" i="12"/>
  <c r="I24" i="12"/>
  <c r="X24" i="12"/>
  <c r="U11" i="97"/>
  <c r="W10" i="97"/>
  <c r="V11" i="97"/>
  <c r="I11" i="97" s="1"/>
  <c r="U10" i="97"/>
  <c r="W11" i="97"/>
  <c r="V10" i="98"/>
  <c r="I10" i="98" s="1"/>
  <c r="V9" i="98"/>
  <c r="I9" i="98" s="1"/>
  <c r="V11" i="98"/>
  <c r="I11" i="98" s="1"/>
  <c r="T11" i="95"/>
  <c r="T9" i="95"/>
  <c r="T10" i="95"/>
  <c r="W11" i="95"/>
  <c r="W9" i="95"/>
  <c r="W10" i="95"/>
  <c r="V10" i="97"/>
  <c r="I10" i="97" s="1"/>
  <c r="T11" i="97"/>
  <c r="X11" i="97"/>
  <c r="V10" i="95"/>
  <c r="I10" i="95" s="1"/>
  <c r="V11" i="95"/>
  <c r="I11" i="95" s="1"/>
  <c r="T9" i="98"/>
  <c r="T11" i="98"/>
  <c r="T10" i="98"/>
  <c r="U10" i="98"/>
  <c r="U9" i="98"/>
  <c r="U11" i="98"/>
  <c r="W9" i="98"/>
  <c r="W11" i="98"/>
  <c r="W10" i="98"/>
  <c r="U9" i="95"/>
  <c r="U10" i="95"/>
  <c r="U11" i="95"/>
  <c r="X11" i="95"/>
  <c r="X10" i="95"/>
  <c r="T10" i="97"/>
  <c r="X10" i="97"/>
  <c r="X9" i="98"/>
  <c r="X11" i="98"/>
  <c r="X10" i="98"/>
  <c r="G14" i="97"/>
  <c r="E14" i="97"/>
  <c r="G22" i="97"/>
  <c r="E22" i="97"/>
  <c r="G29" i="97"/>
  <c r="E29" i="97"/>
  <c r="G12" i="97"/>
  <c r="E12" i="97"/>
  <c r="E15" i="97"/>
  <c r="G15" i="97"/>
  <c r="G30" i="97"/>
  <c r="E30" i="97"/>
  <c r="E17" i="97"/>
  <c r="G17" i="97"/>
  <c r="G24" i="97"/>
  <c r="E24" i="97"/>
  <c r="G18" i="97"/>
  <c r="E18" i="97"/>
  <c r="E23" i="97"/>
  <c r="G23" i="97"/>
  <c r="E25" i="97"/>
  <c r="G25" i="97"/>
  <c r="G32" i="97"/>
  <c r="E32" i="97"/>
  <c r="G19" i="97"/>
  <c r="E19" i="97"/>
  <c r="G26" i="97"/>
  <c r="E26" i="97"/>
  <c r="E31" i="97"/>
  <c r="G31" i="97"/>
  <c r="E33" i="97"/>
  <c r="G33" i="97"/>
  <c r="G20" i="97"/>
  <c r="E20" i="97"/>
  <c r="E27" i="97"/>
  <c r="G27" i="97"/>
  <c r="G34" i="97"/>
  <c r="E34" i="97"/>
  <c r="G35" i="97"/>
  <c r="E35" i="97"/>
  <c r="E13" i="97"/>
  <c r="G13" i="97"/>
  <c r="E21" i="97"/>
  <c r="G21" i="97"/>
  <c r="G28" i="97"/>
  <c r="E28" i="97"/>
  <c r="G20" i="95"/>
  <c r="E20" i="95"/>
  <c r="G28" i="95"/>
  <c r="E28" i="95"/>
  <c r="G29" i="95"/>
  <c r="E29" i="95"/>
  <c r="G22" i="95"/>
  <c r="E22" i="95"/>
  <c r="G30" i="95"/>
  <c r="E30" i="95"/>
  <c r="G23" i="95"/>
  <c r="E23" i="95"/>
  <c r="G31" i="95"/>
  <c r="E31" i="95"/>
  <c r="G21" i="95"/>
  <c r="E21" i="95"/>
  <c r="G24" i="95"/>
  <c r="E24" i="95"/>
  <c r="G32" i="95"/>
  <c r="E32" i="95"/>
  <c r="G17" i="95"/>
  <c r="E17" i="95"/>
  <c r="G25" i="95"/>
  <c r="E25" i="95"/>
  <c r="G33" i="95"/>
  <c r="E33" i="95"/>
  <c r="G18" i="95"/>
  <c r="E18" i="95"/>
  <c r="G26" i="95"/>
  <c r="E26" i="95"/>
  <c r="G34" i="95"/>
  <c r="E34" i="95"/>
  <c r="G35" i="95"/>
  <c r="E35" i="95"/>
  <c r="G19" i="95"/>
  <c r="E19" i="95"/>
  <c r="G27" i="95"/>
  <c r="E27" i="95"/>
  <c r="D16" i="12"/>
  <c r="V9" i="95"/>
  <c r="I9" i="95" s="1"/>
  <c r="V16" i="95"/>
  <c r="I16" i="95" s="1"/>
  <c r="Z16" i="95"/>
  <c r="X9" i="95"/>
  <c r="X16" i="95"/>
  <c r="AB16" i="95"/>
  <c r="X9" i="97"/>
  <c r="Z16" i="97"/>
  <c r="T9" i="97"/>
  <c r="V16" i="97"/>
  <c r="I16" i="97" s="1"/>
  <c r="U16" i="97"/>
  <c r="W16" i="97"/>
  <c r="U9" i="97"/>
  <c r="W9" i="97"/>
  <c r="X16" i="97"/>
  <c r="V9" i="97"/>
  <c r="I9" i="97" s="1"/>
  <c r="AL1" i="97" l="1"/>
  <c r="AD19" i="12"/>
  <c r="AA19" i="12" s="1"/>
  <c r="AL8" i="85"/>
  <c r="D17" i="12"/>
  <c r="AL8" i="95" s="1"/>
  <c r="Y10" i="97"/>
  <c r="Y10" i="95"/>
  <c r="R10" i="95" s="1"/>
  <c r="S10" i="95" s="1"/>
  <c r="G10" i="95" s="1"/>
  <c r="Y11" i="97"/>
  <c r="Y10" i="98"/>
  <c r="R10" i="98" s="1"/>
  <c r="S10" i="98" s="1"/>
  <c r="Y11" i="98"/>
  <c r="R11" i="98" s="1"/>
  <c r="S11" i="98" s="1"/>
  <c r="Y11" i="95"/>
  <c r="R11" i="95" s="1"/>
  <c r="S11" i="95" s="1"/>
  <c r="Y9" i="98"/>
  <c r="R9" i="98" s="1"/>
  <c r="S9" i="98" s="1"/>
  <c r="Y9" i="95"/>
  <c r="R9" i="95" s="1"/>
  <c r="S9" i="95" s="1"/>
  <c r="Y16" i="95"/>
  <c r="R16" i="95" s="1"/>
  <c r="S16" i="95" s="1"/>
  <c r="Y16" i="97"/>
  <c r="R16" i="97" s="1"/>
  <c r="S16" i="97" s="1"/>
  <c r="Y9" i="97"/>
  <c r="R9" i="97" s="1"/>
  <c r="S9" i="97" s="1"/>
  <c r="AD20" i="12" l="1"/>
  <c r="AA20" i="12" s="1"/>
  <c r="AL1" i="98"/>
  <c r="R11" i="97"/>
  <c r="S11" i="97" s="1"/>
  <c r="G11" i="97" s="1"/>
  <c r="R10" i="97"/>
  <c r="S10" i="97" s="1"/>
  <c r="E10" i="97" s="1"/>
  <c r="E10" i="95"/>
  <c r="E9" i="98"/>
  <c r="G9" i="98"/>
  <c r="G10" i="98"/>
  <c r="E10" i="98"/>
  <c r="G11" i="95"/>
  <c r="E11" i="95"/>
  <c r="E11" i="98"/>
  <c r="G11" i="98"/>
  <c r="E9" i="97"/>
  <c r="G9" i="97"/>
  <c r="G16" i="97"/>
  <c r="E16" i="97"/>
  <c r="G16" i="95"/>
  <c r="E16" i="95"/>
  <c r="G9" i="95"/>
  <c r="E9" i="95"/>
  <c r="D18" i="12"/>
  <c r="AL8" i="97" s="1"/>
  <c r="Q35" i="85"/>
  <c r="Q34" i="85"/>
  <c r="Q33" i="85"/>
  <c r="Q32" i="85"/>
  <c r="Q31" i="85"/>
  <c r="Q30" i="85"/>
  <c r="Q29" i="85"/>
  <c r="Q28" i="85"/>
  <c r="Q27" i="85"/>
  <c r="Q26" i="85"/>
  <c r="Q25" i="85"/>
  <c r="Q24" i="85"/>
  <c r="Q23" i="85"/>
  <c r="Q22" i="85"/>
  <c r="Q21" i="85"/>
  <c r="Q20" i="85"/>
  <c r="Q19" i="85"/>
  <c r="Q18" i="85"/>
  <c r="Q17" i="85"/>
  <c r="Q35" i="84"/>
  <c r="Q34" i="84"/>
  <c r="Q33" i="84"/>
  <c r="Q32" i="84"/>
  <c r="Q31" i="84"/>
  <c r="Q30" i="84"/>
  <c r="Q29" i="84"/>
  <c r="Q28" i="84"/>
  <c r="Q27" i="84"/>
  <c r="Q26" i="84"/>
  <c r="Q25" i="84"/>
  <c r="Q24" i="84"/>
  <c r="Q23" i="84"/>
  <c r="Q22" i="84"/>
  <c r="Q21" i="84"/>
  <c r="Q20" i="84"/>
  <c r="Q19" i="84"/>
  <c r="Q18" i="84"/>
  <c r="Q17" i="84"/>
  <c r="Q16" i="84"/>
  <c r="Q15" i="84"/>
  <c r="Q14" i="84"/>
  <c r="Q13" i="84"/>
  <c r="Q12" i="84"/>
  <c r="Q11" i="84"/>
  <c r="Q10" i="84"/>
  <c r="Q9" i="84"/>
  <c r="Q35" i="83"/>
  <c r="Q34" i="83"/>
  <c r="Q33" i="83"/>
  <c r="Q32" i="83"/>
  <c r="Q31" i="83"/>
  <c r="Q30" i="83"/>
  <c r="Q29" i="83"/>
  <c r="Q28" i="83"/>
  <c r="Q27" i="83"/>
  <c r="Q26" i="83"/>
  <c r="Q25" i="83"/>
  <c r="Q24" i="83"/>
  <c r="Q23" i="83"/>
  <c r="Q22" i="83"/>
  <c r="Q21" i="83"/>
  <c r="Q20" i="83"/>
  <c r="Q19" i="83"/>
  <c r="Q18" i="83"/>
  <c r="Q17" i="83"/>
  <c r="Q16" i="83"/>
  <c r="Q15" i="83"/>
  <c r="Q14" i="83"/>
  <c r="Q13" i="83"/>
  <c r="Q12" i="83"/>
  <c r="Q11" i="83"/>
  <c r="Q10" i="83"/>
  <c r="Q9" i="83"/>
  <c r="Q35" i="82"/>
  <c r="Q34" i="82"/>
  <c r="Q33" i="82"/>
  <c r="Q32" i="82"/>
  <c r="Q31" i="82"/>
  <c r="Q30" i="82"/>
  <c r="Q29" i="82"/>
  <c r="Q28" i="82"/>
  <c r="Q27" i="82"/>
  <c r="Q26" i="82"/>
  <c r="Q25" i="82"/>
  <c r="Q24" i="82"/>
  <c r="Q23" i="82"/>
  <c r="Q22" i="82"/>
  <c r="Q21" i="82"/>
  <c r="Q20" i="82"/>
  <c r="Q19" i="82"/>
  <c r="Q18" i="82"/>
  <c r="Q17" i="82"/>
  <c r="Q16" i="82"/>
  <c r="Q15" i="82"/>
  <c r="Q14" i="82"/>
  <c r="Q13" i="82"/>
  <c r="Q12" i="82"/>
  <c r="Q11" i="82"/>
  <c r="Q10" i="82"/>
  <c r="Q9" i="82"/>
  <c r="Q35" i="81"/>
  <c r="Q34" i="81"/>
  <c r="Q33" i="81"/>
  <c r="Q32" i="81"/>
  <c r="Q31" i="81"/>
  <c r="Q30" i="81"/>
  <c r="Q29" i="81"/>
  <c r="Q28" i="81"/>
  <c r="Q27" i="81"/>
  <c r="Q26" i="81"/>
  <c r="Q25" i="81"/>
  <c r="Q24" i="81"/>
  <c r="Q23" i="81"/>
  <c r="Q22" i="81"/>
  <c r="Q21" i="81"/>
  <c r="Q20" i="81"/>
  <c r="Q19" i="81"/>
  <c r="Q18" i="81"/>
  <c r="Q17" i="81"/>
  <c r="Q16" i="81"/>
  <c r="Q15" i="81"/>
  <c r="Q14" i="81"/>
  <c r="Q13" i="81"/>
  <c r="Q12" i="81"/>
  <c r="Q11" i="81"/>
  <c r="Q10" i="81"/>
  <c r="Q9" i="81"/>
  <c r="Q35" i="80"/>
  <c r="Q34" i="80"/>
  <c r="Q33" i="80"/>
  <c r="Q32" i="80"/>
  <c r="Q31" i="80"/>
  <c r="Q30" i="80"/>
  <c r="Q29" i="80"/>
  <c r="Q28" i="80"/>
  <c r="Q27" i="80"/>
  <c r="Q26" i="80"/>
  <c r="Q25" i="80"/>
  <c r="Q24" i="80"/>
  <c r="Q23" i="80"/>
  <c r="Q22" i="80"/>
  <c r="Q21" i="80"/>
  <c r="Q20" i="80"/>
  <c r="Q19" i="80"/>
  <c r="Q18" i="80"/>
  <c r="Q17" i="80"/>
  <c r="Q16" i="80"/>
  <c r="Q15" i="80"/>
  <c r="Q14" i="80"/>
  <c r="Q13" i="80"/>
  <c r="Q12" i="80"/>
  <c r="Q11" i="80"/>
  <c r="Q10" i="80"/>
  <c r="Q9" i="80"/>
  <c r="AD21" i="12" l="1"/>
  <c r="AA21" i="12" s="1"/>
  <c r="AL1" i="104"/>
  <c r="G10" i="97"/>
  <c r="E11" i="97"/>
  <c r="E36" i="98"/>
  <c r="J19" i="12" s="1"/>
  <c r="E36" i="95"/>
  <c r="J17" i="12" s="1"/>
  <c r="D19" i="12"/>
  <c r="AL8" i="98" s="1"/>
  <c r="AL1" i="105" l="1"/>
  <c r="AD22" i="12"/>
  <c r="AA22" i="12" s="1"/>
  <c r="E36" i="97"/>
  <c r="J18" i="12" s="1"/>
  <c r="K18" i="12" s="1"/>
  <c r="L18" i="12" s="1"/>
  <c r="K19" i="12"/>
  <c r="L19" i="12" s="1"/>
  <c r="D20" i="12"/>
  <c r="AL8" i="104" s="1"/>
  <c r="AL1" i="106" l="1"/>
  <c r="AD23" i="12"/>
  <c r="AA23" i="12" s="1"/>
  <c r="D21" i="12"/>
  <c r="AL8" i="105" s="1"/>
  <c r="AL1" i="107" l="1"/>
  <c r="AD24" i="12"/>
  <c r="AA24" i="12" s="1"/>
  <c r="D22" i="12"/>
  <c r="AL8" i="106" s="1"/>
  <c r="AL1" i="108" l="1"/>
  <c r="AD25" i="12"/>
  <c r="AA25" i="12" s="1"/>
  <c r="D23" i="12"/>
  <c r="AL8" i="107" s="1"/>
  <c r="AL1" i="109" l="1"/>
  <c r="AD26" i="12"/>
  <c r="AA26" i="12" s="1"/>
  <c r="D24" i="12"/>
  <c r="AL8" i="108" s="1"/>
  <c r="D25" i="12" l="1"/>
  <c r="AL8" i="109" s="1"/>
  <c r="AB35" i="85" l="1"/>
  <c r="Z35" i="85"/>
  <c r="Y35" i="85"/>
  <c r="R35" i="85" s="1"/>
  <c r="S35" i="85" s="1"/>
  <c r="X35" i="85"/>
  <c r="W35" i="85"/>
  <c r="V35" i="85"/>
  <c r="I35" i="85" s="1"/>
  <c r="U35" i="85"/>
  <c r="T35" i="85"/>
  <c r="Z34" i="85"/>
  <c r="Y34" i="85"/>
  <c r="R34" i="85" s="1"/>
  <c r="S34" i="85" s="1"/>
  <c r="X34" i="85"/>
  <c r="W34" i="85"/>
  <c r="V34" i="85"/>
  <c r="I34" i="85" s="1"/>
  <c r="U34" i="85"/>
  <c r="T34" i="85"/>
  <c r="AB33" i="85"/>
  <c r="Z33" i="85"/>
  <c r="Y33" i="85"/>
  <c r="R33" i="85" s="1"/>
  <c r="S33" i="85" s="1"/>
  <c r="X33" i="85"/>
  <c r="W33" i="85"/>
  <c r="V33" i="85"/>
  <c r="I33" i="85" s="1"/>
  <c r="U33" i="85"/>
  <c r="T33" i="85"/>
  <c r="AB32" i="85"/>
  <c r="Z32" i="85"/>
  <c r="Y32" i="85"/>
  <c r="R32" i="85" s="1"/>
  <c r="S32" i="85" s="1"/>
  <c r="X32" i="85"/>
  <c r="W32" i="85"/>
  <c r="V32" i="85"/>
  <c r="I32" i="85" s="1"/>
  <c r="U32" i="85"/>
  <c r="T32" i="85"/>
  <c r="AB31" i="85"/>
  <c r="Z31" i="85"/>
  <c r="Y31" i="85"/>
  <c r="R31" i="85" s="1"/>
  <c r="S31" i="85" s="1"/>
  <c r="X31" i="85"/>
  <c r="W31" i="85"/>
  <c r="V31" i="85"/>
  <c r="I31" i="85" s="1"/>
  <c r="U31" i="85"/>
  <c r="T31" i="85"/>
  <c r="AB30" i="85"/>
  <c r="Z30" i="85"/>
  <c r="Y30" i="85"/>
  <c r="R30" i="85" s="1"/>
  <c r="S30" i="85" s="1"/>
  <c r="X30" i="85"/>
  <c r="W30" i="85"/>
  <c r="V30" i="85"/>
  <c r="I30" i="85" s="1"/>
  <c r="U30" i="85"/>
  <c r="T30" i="85"/>
  <c r="AB29" i="85"/>
  <c r="Z29" i="85"/>
  <c r="Y29" i="85"/>
  <c r="R29" i="85" s="1"/>
  <c r="S29" i="85" s="1"/>
  <c r="X29" i="85"/>
  <c r="W29" i="85"/>
  <c r="V29" i="85"/>
  <c r="I29" i="85" s="1"/>
  <c r="U29" i="85"/>
  <c r="T29" i="85"/>
  <c r="AB28" i="85"/>
  <c r="Z28" i="85"/>
  <c r="Y28" i="85"/>
  <c r="R28" i="85" s="1"/>
  <c r="S28" i="85" s="1"/>
  <c r="X28" i="85"/>
  <c r="W28" i="85"/>
  <c r="V28" i="85"/>
  <c r="I28" i="85" s="1"/>
  <c r="U28" i="85"/>
  <c r="T28" i="85"/>
  <c r="AB27" i="85"/>
  <c r="Z27" i="85"/>
  <c r="Y27" i="85"/>
  <c r="R27" i="85" s="1"/>
  <c r="S27" i="85" s="1"/>
  <c r="X27" i="85"/>
  <c r="W27" i="85"/>
  <c r="V27" i="85"/>
  <c r="I27" i="85" s="1"/>
  <c r="U27" i="85"/>
  <c r="T27" i="85"/>
  <c r="AB26" i="85"/>
  <c r="Z26" i="85"/>
  <c r="Y26" i="85"/>
  <c r="R26" i="85" s="1"/>
  <c r="S26" i="85" s="1"/>
  <c r="X26" i="85"/>
  <c r="W26" i="85"/>
  <c r="V26" i="85"/>
  <c r="I26" i="85" s="1"/>
  <c r="U26" i="85"/>
  <c r="T26" i="85"/>
  <c r="AB25" i="85"/>
  <c r="Z25" i="85"/>
  <c r="Y25" i="85"/>
  <c r="R25" i="85" s="1"/>
  <c r="S25" i="85" s="1"/>
  <c r="X25" i="85"/>
  <c r="W25" i="85"/>
  <c r="V25" i="85"/>
  <c r="I25" i="85" s="1"/>
  <c r="U25" i="85"/>
  <c r="T25" i="85"/>
  <c r="AB24" i="85"/>
  <c r="Z24" i="85"/>
  <c r="Y24" i="85"/>
  <c r="R24" i="85" s="1"/>
  <c r="S24" i="85" s="1"/>
  <c r="X24" i="85"/>
  <c r="W24" i="85"/>
  <c r="V24" i="85"/>
  <c r="I24" i="85" s="1"/>
  <c r="U24" i="85"/>
  <c r="T24" i="85"/>
  <c r="AB23" i="85"/>
  <c r="Z23" i="85"/>
  <c r="Y23" i="85"/>
  <c r="R23" i="85" s="1"/>
  <c r="S23" i="85" s="1"/>
  <c r="X23" i="85"/>
  <c r="W23" i="85"/>
  <c r="V23" i="85"/>
  <c r="I23" i="85" s="1"/>
  <c r="U23" i="85"/>
  <c r="T23" i="85"/>
  <c r="AB22" i="85"/>
  <c r="Z22" i="85"/>
  <c r="Y22" i="85"/>
  <c r="R22" i="85" s="1"/>
  <c r="S22" i="85" s="1"/>
  <c r="X22" i="85"/>
  <c r="W22" i="85"/>
  <c r="V22" i="85"/>
  <c r="I22" i="85" s="1"/>
  <c r="U22" i="85"/>
  <c r="T22" i="85"/>
  <c r="AB21" i="85"/>
  <c r="Z21" i="85"/>
  <c r="Y21" i="85"/>
  <c r="R21" i="85" s="1"/>
  <c r="S21" i="85" s="1"/>
  <c r="X21" i="85"/>
  <c r="W21" i="85"/>
  <c r="V21" i="85"/>
  <c r="I21" i="85" s="1"/>
  <c r="U21" i="85"/>
  <c r="T21" i="85"/>
  <c r="AB20" i="85"/>
  <c r="Z20" i="85"/>
  <c r="Y20" i="85"/>
  <c r="R20" i="85" s="1"/>
  <c r="S20" i="85" s="1"/>
  <c r="X20" i="85"/>
  <c r="W20" i="85"/>
  <c r="V20" i="85"/>
  <c r="I20" i="85" s="1"/>
  <c r="U20" i="85"/>
  <c r="T20" i="85"/>
  <c r="AB19" i="85"/>
  <c r="Z19" i="85"/>
  <c r="Y19" i="85"/>
  <c r="R19" i="85" s="1"/>
  <c r="S19" i="85" s="1"/>
  <c r="X19" i="85"/>
  <c r="W19" i="85"/>
  <c r="V19" i="85"/>
  <c r="I19" i="85" s="1"/>
  <c r="U19" i="85"/>
  <c r="T19" i="85"/>
  <c r="AB18" i="85"/>
  <c r="Z18" i="85"/>
  <c r="Y18" i="85"/>
  <c r="R18" i="85" s="1"/>
  <c r="S18" i="85" s="1"/>
  <c r="X18" i="85"/>
  <c r="W18" i="85"/>
  <c r="V18" i="85"/>
  <c r="I18" i="85" s="1"/>
  <c r="U18" i="85"/>
  <c r="T18" i="85"/>
  <c r="AB17" i="85"/>
  <c r="Z17" i="85"/>
  <c r="Y17" i="85"/>
  <c r="R17" i="85" s="1"/>
  <c r="S17" i="85" s="1"/>
  <c r="X17" i="85"/>
  <c r="W17" i="85"/>
  <c r="V17" i="85"/>
  <c r="I17" i="85" s="1"/>
  <c r="U17" i="85"/>
  <c r="T17" i="85"/>
  <c r="AI4" i="85"/>
  <c r="AH4" i="85"/>
  <c r="AI3" i="85"/>
  <c r="AH3" i="85"/>
  <c r="AI2" i="85"/>
  <c r="AH2" i="85"/>
  <c r="AP1" i="85"/>
  <c r="AI1" i="85"/>
  <c r="AH1" i="85"/>
  <c r="AB35" i="84"/>
  <c r="Z35" i="84"/>
  <c r="Y35" i="84"/>
  <c r="R35" i="84" s="1"/>
  <c r="S35" i="84" s="1"/>
  <c r="X35" i="84"/>
  <c r="W35" i="84"/>
  <c r="V35" i="84"/>
  <c r="I35" i="84" s="1"/>
  <c r="U35" i="84"/>
  <c r="T35" i="84"/>
  <c r="Z34" i="84"/>
  <c r="Y34" i="84"/>
  <c r="R34" i="84" s="1"/>
  <c r="S34" i="84" s="1"/>
  <c r="X34" i="84"/>
  <c r="W34" i="84"/>
  <c r="V34" i="84"/>
  <c r="I34" i="84" s="1"/>
  <c r="U34" i="84"/>
  <c r="T34" i="84"/>
  <c r="AB33" i="84"/>
  <c r="Z33" i="84"/>
  <c r="Y33" i="84"/>
  <c r="R33" i="84" s="1"/>
  <c r="S33" i="84" s="1"/>
  <c r="X33" i="84"/>
  <c r="W33" i="84"/>
  <c r="V33" i="84"/>
  <c r="I33" i="84" s="1"/>
  <c r="U33" i="84"/>
  <c r="T33" i="84"/>
  <c r="AB32" i="84"/>
  <c r="Z32" i="84"/>
  <c r="Y32" i="84"/>
  <c r="R32" i="84" s="1"/>
  <c r="S32" i="84" s="1"/>
  <c r="X32" i="84"/>
  <c r="W32" i="84"/>
  <c r="V32" i="84"/>
  <c r="I32" i="84" s="1"/>
  <c r="U32" i="84"/>
  <c r="T32" i="84"/>
  <c r="AB31" i="84"/>
  <c r="Z31" i="84"/>
  <c r="Y31" i="84"/>
  <c r="R31" i="84" s="1"/>
  <c r="S31" i="84" s="1"/>
  <c r="X31" i="84"/>
  <c r="W31" i="84"/>
  <c r="V31" i="84"/>
  <c r="I31" i="84" s="1"/>
  <c r="U31" i="84"/>
  <c r="T31" i="84"/>
  <c r="AB30" i="84"/>
  <c r="Z30" i="84"/>
  <c r="Y30" i="84"/>
  <c r="R30" i="84" s="1"/>
  <c r="S30" i="84" s="1"/>
  <c r="X30" i="84"/>
  <c r="W30" i="84"/>
  <c r="V30" i="84"/>
  <c r="I30" i="84" s="1"/>
  <c r="U30" i="84"/>
  <c r="T30" i="84"/>
  <c r="AB29" i="84"/>
  <c r="Z29" i="84"/>
  <c r="Y29" i="84"/>
  <c r="R29" i="84" s="1"/>
  <c r="S29" i="84" s="1"/>
  <c r="X29" i="84"/>
  <c r="W29" i="84"/>
  <c r="V29" i="84"/>
  <c r="I29" i="84" s="1"/>
  <c r="U29" i="84"/>
  <c r="T29" i="84"/>
  <c r="AB28" i="84"/>
  <c r="Z28" i="84"/>
  <c r="Y28" i="84"/>
  <c r="R28" i="84" s="1"/>
  <c r="S28" i="84" s="1"/>
  <c r="X28" i="84"/>
  <c r="W28" i="84"/>
  <c r="V28" i="84"/>
  <c r="I28" i="84" s="1"/>
  <c r="U28" i="84"/>
  <c r="T28" i="84"/>
  <c r="AB27" i="84"/>
  <c r="Z27" i="84"/>
  <c r="Y27" i="84"/>
  <c r="R27" i="84" s="1"/>
  <c r="S27" i="84" s="1"/>
  <c r="X27" i="84"/>
  <c r="W27" i="84"/>
  <c r="V27" i="84"/>
  <c r="I27" i="84" s="1"/>
  <c r="U27" i="84"/>
  <c r="T27" i="84"/>
  <c r="AB26" i="84"/>
  <c r="Z26" i="84"/>
  <c r="Y26" i="84"/>
  <c r="R26" i="84" s="1"/>
  <c r="S26" i="84" s="1"/>
  <c r="X26" i="84"/>
  <c r="W26" i="84"/>
  <c r="V26" i="84"/>
  <c r="I26" i="84" s="1"/>
  <c r="U26" i="84"/>
  <c r="T26" i="84"/>
  <c r="AB25" i="84"/>
  <c r="Z25" i="84"/>
  <c r="Y25" i="84"/>
  <c r="R25" i="84" s="1"/>
  <c r="S25" i="84" s="1"/>
  <c r="X25" i="84"/>
  <c r="W25" i="84"/>
  <c r="V25" i="84"/>
  <c r="I25" i="84" s="1"/>
  <c r="U25" i="84"/>
  <c r="T25" i="84"/>
  <c r="AB24" i="84"/>
  <c r="Z24" i="84"/>
  <c r="Y24" i="84"/>
  <c r="R24" i="84" s="1"/>
  <c r="S24" i="84" s="1"/>
  <c r="X24" i="84"/>
  <c r="W24" i="84"/>
  <c r="V24" i="84"/>
  <c r="I24" i="84" s="1"/>
  <c r="U24" i="84"/>
  <c r="T24" i="84"/>
  <c r="AB23" i="84"/>
  <c r="Z23" i="84"/>
  <c r="Y23" i="84"/>
  <c r="R23" i="84" s="1"/>
  <c r="S23" i="84" s="1"/>
  <c r="X23" i="84"/>
  <c r="W23" i="84"/>
  <c r="V23" i="84"/>
  <c r="I23" i="84" s="1"/>
  <c r="U23" i="84"/>
  <c r="T23" i="84"/>
  <c r="AB22" i="84"/>
  <c r="Z22" i="84"/>
  <c r="Y22" i="84"/>
  <c r="R22" i="84" s="1"/>
  <c r="S22" i="84" s="1"/>
  <c r="X22" i="84"/>
  <c r="W22" i="84"/>
  <c r="V22" i="84"/>
  <c r="I22" i="84" s="1"/>
  <c r="U22" i="84"/>
  <c r="T22" i="84"/>
  <c r="AB21" i="84"/>
  <c r="Z21" i="84"/>
  <c r="Y21" i="84"/>
  <c r="R21" i="84" s="1"/>
  <c r="S21" i="84" s="1"/>
  <c r="X21" i="84"/>
  <c r="W21" i="84"/>
  <c r="V21" i="84"/>
  <c r="I21" i="84" s="1"/>
  <c r="U21" i="84"/>
  <c r="T21" i="84"/>
  <c r="AB20" i="84"/>
  <c r="Z20" i="84"/>
  <c r="Y20" i="84"/>
  <c r="R20" i="84" s="1"/>
  <c r="S20" i="84" s="1"/>
  <c r="X20" i="84"/>
  <c r="W20" i="84"/>
  <c r="V20" i="84"/>
  <c r="I20" i="84" s="1"/>
  <c r="U20" i="84"/>
  <c r="T20" i="84"/>
  <c r="AB18" i="84"/>
  <c r="Z18" i="84"/>
  <c r="Y18" i="84"/>
  <c r="R18" i="84" s="1"/>
  <c r="S18" i="84" s="1"/>
  <c r="X18" i="84"/>
  <c r="W18" i="84"/>
  <c r="V18" i="84"/>
  <c r="I18" i="84" s="1"/>
  <c r="U18" i="84"/>
  <c r="T18" i="84"/>
  <c r="AB17" i="84"/>
  <c r="Z17" i="84"/>
  <c r="Y17" i="84"/>
  <c r="R17" i="84" s="1"/>
  <c r="S17" i="84" s="1"/>
  <c r="X17" i="84"/>
  <c r="W17" i="84"/>
  <c r="V17" i="84"/>
  <c r="I17" i="84" s="1"/>
  <c r="U17" i="84"/>
  <c r="T17" i="84"/>
  <c r="AB16" i="84"/>
  <c r="Z16" i="84"/>
  <c r="Y16" i="84"/>
  <c r="R16" i="84" s="1"/>
  <c r="S16" i="84" s="1"/>
  <c r="X16" i="84"/>
  <c r="W16" i="84"/>
  <c r="V16" i="84"/>
  <c r="I16" i="84" s="1"/>
  <c r="U16" i="84"/>
  <c r="T16" i="84"/>
  <c r="AB15" i="84"/>
  <c r="Z15" i="84"/>
  <c r="Y15" i="84"/>
  <c r="R15" i="84" s="1"/>
  <c r="S15" i="84" s="1"/>
  <c r="X15" i="84"/>
  <c r="W15" i="84"/>
  <c r="V15" i="84"/>
  <c r="I15" i="84" s="1"/>
  <c r="U15" i="84"/>
  <c r="T15" i="84"/>
  <c r="AB13" i="84"/>
  <c r="Z13" i="84"/>
  <c r="Y13" i="84"/>
  <c r="R13" i="84" s="1"/>
  <c r="S13" i="84" s="1"/>
  <c r="X13" i="84"/>
  <c r="W13" i="84"/>
  <c r="V13" i="84"/>
  <c r="I13" i="84" s="1"/>
  <c r="U13" i="84"/>
  <c r="T13" i="84"/>
  <c r="Y12" i="84"/>
  <c r="R12" i="84" s="1"/>
  <c r="S12" i="84" s="1"/>
  <c r="X12" i="84"/>
  <c r="W12" i="84"/>
  <c r="V12" i="84"/>
  <c r="I12" i="84" s="1"/>
  <c r="U12" i="84"/>
  <c r="T12" i="84"/>
  <c r="AI4" i="84"/>
  <c r="W19" i="84" s="1"/>
  <c r="AH4" i="84"/>
  <c r="AI3" i="84"/>
  <c r="AH3" i="84"/>
  <c r="AI2" i="84"/>
  <c r="U14" i="84" s="1"/>
  <c r="AH2" i="84"/>
  <c r="AP1" i="84"/>
  <c r="AI1" i="84"/>
  <c r="X19" i="84" s="1"/>
  <c r="AH1" i="84"/>
  <c r="T19" i="84" s="1"/>
  <c r="AB35" i="83"/>
  <c r="Z35" i="83"/>
  <c r="Y35" i="83"/>
  <c r="R35" i="83" s="1"/>
  <c r="S35" i="83" s="1"/>
  <c r="X35" i="83"/>
  <c r="W35" i="83"/>
  <c r="V35" i="83"/>
  <c r="I35" i="83" s="1"/>
  <c r="U35" i="83"/>
  <c r="T35" i="83"/>
  <c r="Z34" i="83"/>
  <c r="Y34" i="83"/>
  <c r="R34" i="83" s="1"/>
  <c r="S34" i="83" s="1"/>
  <c r="X34" i="83"/>
  <c r="W34" i="83"/>
  <c r="V34" i="83"/>
  <c r="I34" i="83" s="1"/>
  <c r="U34" i="83"/>
  <c r="T34" i="83"/>
  <c r="AB33" i="83"/>
  <c r="Z33" i="83"/>
  <c r="Y33" i="83"/>
  <c r="R33" i="83" s="1"/>
  <c r="S33" i="83" s="1"/>
  <c r="X33" i="83"/>
  <c r="W33" i="83"/>
  <c r="V33" i="83"/>
  <c r="I33" i="83" s="1"/>
  <c r="U33" i="83"/>
  <c r="T33" i="83"/>
  <c r="AB32" i="83"/>
  <c r="Z32" i="83"/>
  <c r="Y32" i="83"/>
  <c r="R32" i="83" s="1"/>
  <c r="S32" i="83" s="1"/>
  <c r="X32" i="83"/>
  <c r="W32" i="83"/>
  <c r="V32" i="83"/>
  <c r="I32" i="83" s="1"/>
  <c r="U32" i="83"/>
  <c r="T32" i="83"/>
  <c r="AB31" i="83"/>
  <c r="Z31" i="83"/>
  <c r="Y31" i="83"/>
  <c r="R31" i="83" s="1"/>
  <c r="S31" i="83" s="1"/>
  <c r="X31" i="83"/>
  <c r="W31" i="83"/>
  <c r="V31" i="83"/>
  <c r="I31" i="83" s="1"/>
  <c r="U31" i="83"/>
  <c r="T31" i="83"/>
  <c r="AB30" i="83"/>
  <c r="Z30" i="83"/>
  <c r="Y30" i="83"/>
  <c r="R30" i="83" s="1"/>
  <c r="S30" i="83" s="1"/>
  <c r="X30" i="83"/>
  <c r="W30" i="83"/>
  <c r="V30" i="83"/>
  <c r="I30" i="83" s="1"/>
  <c r="U30" i="83"/>
  <c r="T30" i="83"/>
  <c r="AB29" i="83"/>
  <c r="Z29" i="83"/>
  <c r="Y29" i="83"/>
  <c r="R29" i="83" s="1"/>
  <c r="S29" i="83" s="1"/>
  <c r="X29" i="83"/>
  <c r="W29" i="83"/>
  <c r="V29" i="83"/>
  <c r="I29" i="83" s="1"/>
  <c r="U29" i="83"/>
  <c r="T29" i="83"/>
  <c r="AB28" i="83"/>
  <c r="Z28" i="83"/>
  <c r="Y28" i="83"/>
  <c r="R28" i="83" s="1"/>
  <c r="S28" i="83" s="1"/>
  <c r="X28" i="83"/>
  <c r="W28" i="83"/>
  <c r="V28" i="83"/>
  <c r="I28" i="83" s="1"/>
  <c r="U28" i="83"/>
  <c r="T28" i="83"/>
  <c r="AB27" i="83"/>
  <c r="Z27" i="83"/>
  <c r="Y27" i="83"/>
  <c r="R27" i="83" s="1"/>
  <c r="S27" i="83" s="1"/>
  <c r="X27" i="83"/>
  <c r="W27" i="83"/>
  <c r="V27" i="83"/>
  <c r="I27" i="83" s="1"/>
  <c r="U27" i="83"/>
  <c r="T27" i="83"/>
  <c r="AB26" i="83"/>
  <c r="Z26" i="83"/>
  <c r="Y26" i="83"/>
  <c r="R26" i="83" s="1"/>
  <c r="S26" i="83" s="1"/>
  <c r="X26" i="83"/>
  <c r="W26" i="83"/>
  <c r="V26" i="83"/>
  <c r="I26" i="83" s="1"/>
  <c r="U26" i="83"/>
  <c r="T26" i="83"/>
  <c r="AB25" i="83"/>
  <c r="Z25" i="83"/>
  <c r="Y25" i="83"/>
  <c r="R25" i="83" s="1"/>
  <c r="S25" i="83" s="1"/>
  <c r="X25" i="83"/>
  <c r="W25" i="83"/>
  <c r="V25" i="83"/>
  <c r="I25" i="83" s="1"/>
  <c r="U25" i="83"/>
  <c r="T25" i="83"/>
  <c r="AB24" i="83"/>
  <c r="Z24" i="83"/>
  <c r="Y24" i="83"/>
  <c r="R24" i="83" s="1"/>
  <c r="S24" i="83" s="1"/>
  <c r="X24" i="83"/>
  <c r="W24" i="83"/>
  <c r="V24" i="83"/>
  <c r="I24" i="83" s="1"/>
  <c r="U24" i="83"/>
  <c r="T24" i="83"/>
  <c r="AB23" i="83"/>
  <c r="Z23" i="83"/>
  <c r="Y23" i="83"/>
  <c r="R23" i="83" s="1"/>
  <c r="S23" i="83" s="1"/>
  <c r="X23" i="83"/>
  <c r="W23" i="83"/>
  <c r="V23" i="83"/>
  <c r="I23" i="83" s="1"/>
  <c r="U23" i="83"/>
  <c r="T23" i="83"/>
  <c r="AB22" i="83"/>
  <c r="Z22" i="83"/>
  <c r="Y22" i="83"/>
  <c r="R22" i="83" s="1"/>
  <c r="S22" i="83" s="1"/>
  <c r="X22" i="83"/>
  <c r="W22" i="83"/>
  <c r="V22" i="83"/>
  <c r="I22" i="83" s="1"/>
  <c r="U22" i="83"/>
  <c r="T22" i="83"/>
  <c r="AB21" i="83"/>
  <c r="Z21" i="83"/>
  <c r="Y21" i="83"/>
  <c r="R21" i="83" s="1"/>
  <c r="S21" i="83" s="1"/>
  <c r="X21" i="83"/>
  <c r="W21" i="83"/>
  <c r="V21" i="83"/>
  <c r="I21" i="83" s="1"/>
  <c r="U21" i="83"/>
  <c r="T21" i="83"/>
  <c r="AB20" i="83"/>
  <c r="Z20" i="83"/>
  <c r="Y20" i="83"/>
  <c r="R20" i="83" s="1"/>
  <c r="S20" i="83" s="1"/>
  <c r="X20" i="83"/>
  <c r="W20" i="83"/>
  <c r="V20" i="83"/>
  <c r="I20" i="83" s="1"/>
  <c r="U20" i="83"/>
  <c r="T20" i="83"/>
  <c r="AB18" i="83"/>
  <c r="Z18" i="83"/>
  <c r="Y18" i="83"/>
  <c r="R18" i="83" s="1"/>
  <c r="S18" i="83" s="1"/>
  <c r="X18" i="83"/>
  <c r="W18" i="83"/>
  <c r="V18" i="83"/>
  <c r="I18" i="83" s="1"/>
  <c r="U18" i="83"/>
  <c r="T18" i="83"/>
  <c r="AB17" i="83"/>
  <c r="Z17" i="83"/>
  <c r="Y17" i="83"/>
  <c r="R17" i="83" s="1"/>
  <c r="S17" i="83" s="1"/>
  <c r="X17" i="83"/>
  <c r="W17" i="83"/>
  <c r="V17" i="83"/>
  <c r="I17" i="83" s="1"/>
  <c r="U17" i="83"/>
  <c r="T17" i="83"/>
  <c r="AB16" i="83"/>
  <c r="Z16" i="83"/>
  <c r="Y16" i="83"/>
  <c r="R16" i="83" s="1"/>
  <c r="S16" i="83" s="1"/>
  <c r="X16" i="83"/>
  <c r="W16" i="83"/>
  <c r="V16" i="83"/>
  <c r="I16" i="83" s="1"/>
  <c r="U16" i="83"/>
  <c r="T16" i="83"/>
  <c r="AB15" i="83"/>
  <c r="Z15" i="83"/>
  <c r="Y15" i="83"/>
  <c r="R15" i="83" s="1"/>
  <c r="S15" i="83" s="1"/>
  <c r="X15" i="83"/>
  <c r="W15" i="83"/>
  <c r="V15" i="83"/>
  <c r="I15" i="83" s="1"/>
  <c r="U15" i="83"/>
  <c r="T15" i="83"/>
  <c r="AB14" i="83"/>
  <c r="Z14" i="83"/>
  <c r="Y14" i="83"/>
  <c r="R14" i="83" s="1"/>
  <c r="S14" i="83" s="1"/>
  <c r="X14" i="83"/>
  <c r="W14" i="83"/>
  <c r="V14" i="83"/>
  <c r="I14" i="83" s="1"/>
  <c r="U14" i="83"/>
  <c r="T14" i="83"/>
  <c r="AB13" i="83"/>
  <c r="Z13" i="83"/>
  <c r="Y13" i="83"/>
  <c r="R13" i="83" s="1"/>
  <c r="S13" i="83" s="1"/>
  <c r="X13" i="83"/>
  <c r="W13" i="83"/>
  <c r="V13" i="83"/>
  <c r="I13" i="83" s="1"/>
  <c r="U13" i="83"/>
  <c r="T13" i="83"/>
  <c r="Y12" i="83"/>
  <c r="R12" i="83" s="1"/>
  <c r="S12" i="83" s="1"/>
  <c r="X12" i="83"/>
  <c r="W12" i="83"/>
  <c r="V12" i="83"/>
  <c r="I12" i="83" s="1"/>
  <c r="U12" i="83"/>
  <c r="T12" i="83"/>
  <c r="AI4" i="83"/>
  <c r="W19" i="83" s="1"/>
  <c r="AH4" i="83"/>
  <c r="AI3" i="83"/>
  <c r="AH3" i="83"/>
  <c r="AI2" i="83"/>
  <c r="AH2" i="83"/>
  <c r="AP1" i="83"/>
  <c r="AI1" i="83"/>
  <c r="X19" i="83" s="1"/>
  <c r="AH1" i="83"/>
  <c r="T19" i="83" s="1"/>
  <c r="AB35" i="82"/>
  <c r="Z35" i="82"/>
  <c r="Y35" i="82"/>
  <c r="R35" i="82" s="1"/>
  <c r="S35" i="82" s="1"/>
  <c r="X35" i="82"/>
  <c r="W35" i="82"/>
  <c r="V35" i="82"/>
  <c r="I35" i="82" s="1"/>
  <c r="U35" i="82"/>
  <c r="T35" i="82"/>
  <c r="Z34" i="82"/>
  <c r="Y34" i="82"/>
  <c r="R34" i="82" s="1"/>
  <c r="S34" i="82" s="1"/>
  <c r="X34" i="82"/>
  <c r="W34" i="82"/>
  <c r="V34" i="82"/>
  <c r="I34" i="82" s="1"/>
  <c r="U34" i="82"/>
  <c r="T34" i="82"/>
  <c r="AB33" i="82"/>
  <c r="Z33" i="82"/>
  <c r="Y33" i="82"/>
  <c r="R33" i="82" s="1"/>
  <c r="S33" i="82" s="1"/>
  <c r="X33" i="82"/>
  <c r="W33" i="82"/>
  <c r="V33" i="82"/>
  <c r="I33" i="82" s="1"/>
  <c r="U33" i="82"/>
  <c r="T33" i="82"/>
  <c r="AB32" i="82"/>
  <c r="Z32" i="82"/>
  <c r="Y32" i="82"/>
  <c r="R32" i="82" s="1"/>
  <c r="S32" i="82" s="1"/>
  <c r="X32" i="82"/>
  <c r="W32" i="82"/>
  <c r="V32" i="82"/>
  <c r="I32" i="82" s="1"/>
  <c r="U32" i="82"/>
  <c r="T32" i="82"/>
  <c r="AB31" i="82"/>
  <c r="Z31" i="82"/>
  <c r="Y31" i="82"/>
  <c r="R31" i="82" s="1"/>
  <c r="S31" i="82" s="1"/>
  <c r="X31" i="82"/>
  <c r="W31" i="82"/>
  <c r="V31" i="82"/>
  <c r="I31" i="82" s="1"/>
  <c r="U31" i="82"/>
  <c r="T31" i="82"/>
  <c r="AB30" i="82"/>
  <c r="Z30" i="82"/>
  <c r="Y30" i="82"/>
  <c r="R30" i="82" s="1"/>
  <c r="S30" i="82" s="1"/>
  <c r="X30" i="82"/>
  <c r="W30" i="82"/>
  <c r="V30" i="82"/>
  <c r="I30" i="82" s="1"/>
  <c r="U30" i="82"/>
  <c r="T30" i="82"/>
  <c r="AB29" i="82"/>
  <c r="Z29" i="82"/>
  <c r="Y29" i="82"/>
  <c r="R29" i="82" s="1"/>
  <c r="S29" i="82" s="1"/>
  <c r="X29" i="82"/>
  <c r="W29" i="82"/>
  <c r="V29" i="82"/>
  <c r="I29" i="82" s="1"/>
  <c r="U29" i="82"/>
  <c r="T29" i="82"/>
  <c r="AB28" i="82"/>
  <c r="Z28" i="82"/>
  <c r="Y28" i="82"/>
  <c r="R28" i="82" s="1"/>
  <c r="S28" i="82" s="1"/>
  <c r="X28" i="82"/>
  <c r="W28" i="82"/>
  <c r="V28" i="82"/>
  <c r="I28" i="82" s="1"/>
  <c r="U28" i="82"/>
  <c r="T28" i="82"/>
  <c r="AB27" i="82"/>
  <c r="Z27" i="82"/>
  <c r="Y27" i="82"/>
  <c r="R27" i="82" s="1"/>
  <c r="S27" i="82" s="1"/>
  <c r="X27" i="82"/>
  <c r="W27" i="82"/>
  <c r="V27" i="82"/>
  <c r="I27" i="82" s="1"/>
  <c r="U27" i="82"/>
  <c r="T27" i="82"/>
  <c r="AB26" i="82"/>
  <c r="Z26" i="82"/>
  <c r="Y26" i="82"/>
  <c r="R26" i="82" s="1"/>
  <c r="S26" i="82" s="1"/>
  <c r="X26" i="82"/>
  <c r="W26" i="82"/>
  <c r="V26" i="82"/>
  <c r="I26" i="82" s="1"/>
  <c r="U26" i="82"/>
  <c r="T26" i="82"/>
  <c r="AB25" i="82"/>
  <c r="Z25" i="82"/>
  <c r="Y25" i="82"/>
  <c r="R25" i="82" s="1"/>
  <c r="S25" i="82" s="1"/>
  <c r="X25" i="82"/>
  <c r="W25" i="82"/>
  <c r="V25" i="82"/>
  <c r="I25" i="82" s="1"/>
  <c r="U25" i="82"/>
  <c r="T25" i="82"/>
  <c r="AB24" i="82"/>
  <c r="Z24" i="82"/>
  <c r="Y24" i="82"/>
  <c r="R24" i="82" s="1"/>
  <c r="S24" i="82" s="1"/>
  <c r="X24" i="82"/>
  <c r="W24" i="82"/>
  <c r="V24" i="82"/>
  <c r="I24" i="82" s="1"/>
  <c r="U24" i="82"/>
  <c r="T24" i="82"/>
  <c r="AB23" i="82"/>
  <c r="Z23" i="82"/>
  <c r="Y23" i="82"/>
  <c r="R23" i="82" s="1"/>
  <c r="S23" i="82" s="1"/>
  <c r="X23" i="82"/>
  <c r="W23" i="82"/>
  <c r="V23" i="82"/>
  <c r="I23" i="82" s="1"/>
  <c r="U23" i="82"/>
  <c r="T23" i="82"/>
  <c r="AB22" i="82"/>
  <c r="Z22" i="82"/>
  <c r="Y22" i="82"/>
  <c r="R22" i="82" s="1"/>
  <c r="S22" i="82" s="1"/>
  <c r="X22" i="82"/>
  <c r="W22" i="82"/>
  <c r="V22" i="82"/>
  <c r="I22" i="82" s="1"/>
  <c r="U22" i="82"/>
  <c r="T22" i="82"/>
  <c r="AB21" i="82"/>
  <c r="Z21" i="82"/>
  <c r="Y21" i="82"/>
  <c r="R21" i="82" s="1"/>
  <c r="S21" i="82" s="1"/>
  <c r="X21" i="82"/>
  <c r="W21" i="82"/>
  <c r="V21" i="82"/>
  <c r="I21" i="82" s="1"/>
  <c r="U21" i="82"/>
  <c r="T21" i="82"/>
  <c r="AB20" i="82"/>
  <c r="Z20" i="82"/>
  <c r="Y20" i="82"/>
  <c r="R20" i="82" s="1"/>
  <c r="S20" i="82" s="1"/>
  <c r="X20" i="82"/>
  <c r="W20" i="82"/>
  <c r="V20" i="82"/>
  <c r="I20" i="82" s="1"/>
  <c r="U20" i="82"/>
  <c r="T20" i="82"/>
  <c r="AB19" i="82"/>
  <c r="Z19" i="82"/>
  <c r="Y19" i="82"/>
  <c r="R19" i="82" s="1"/>
  <c r="S19" i="82" s="1"/>
  <c r="X19" i="82"/>
  <c r="W19" i="82"/>
  <c r="V19" i="82"/>
  <c r="I19" i="82" s="1"/>
  <c r="U19" i="82"/>
  <c r="T19" i="82"/>
  <c r="AB18" i="82"/>
  <c r="Z18" i="82"/>
  <c r="Y18" i="82"/>
  <c r="R18" i="82" s="1"/>
  <c r="S18" i="82" s="1"/>
  <c r="X18" i="82"/>
  <c r="W18" i="82"/>
  <c r="V18" i="82"/>
  <c r="I18" i="82" s="1"/>
  <c r="U18" i="82"/>
  <c r="T18" i="82"/>
  <c r="AB16" i="82"/>
  <c r="Z16" i="82"/>
  <c r="Y16" i="82"/>
  <c r="R16" i="82" s="1"/>
  <c r="S16" i="82" s="1"/>
  <c r="X16" i="82"/>
  <c r="W16" i="82"/>
  <c r="V16" i="82"/>
  <c r="I16" i="82" s="1"/>
  <c r="U16" i="82"/>
  <c r="T16" i="82"/>
  <c r="AB15" i="82"/>
  <c r="Z15" i="82"/>
  <c r="Y15" i="82"/>
  <c r="R15" i="82" s="1"/>
  <c r="S15" i="82" s="1"/>
  <c r="X15" i="82"/>
  <c r="W15" i="82"/>
  <c r="V15" i="82"/>
  <c r="I15" i="82" s="1"/>
  <c r="U15" i="82"/>
  <c r="T15" i="82"/>
  <c r="AB14" i="82"/>
  <c r="Z14" i="82"/>
  <c r="Y14" i="82"/>
  <c r="R14" i="82" s="1"/>
  <c r="S14" i="82" s="1"/>
  <c r="X14" i="82"/>
  <c r="W14" i="82"/>
  <c r="V14" i="82"/>
  <c r="I14" i="82" s="1"/>
  <c r="U14" i="82"/>
  <c r="T14" i="82"/>
  <c r="AB13" i="82"/>
  <c r="Z13" i="82"/>
  <c r="Y13" i="82"/>
  <c r="R13" i="82" s="1"/>
  <c r="S13" i="82" s="1"/>
  <c r="X13" i="82"/>
  <c r="W13" i="82"/>
  <c r="V13" i="82"/>
  <c r="I13" i="82" s="1"/>
  <c r="U13" i="82"/>
  <c r="T13" i="82"/>
  <c r="Y12" i="82"/>
  <c r="R12" i="82" s="1"/>
  <c r="S12" i="82" s="1"/>
  <c r="X12" i="82"/>
  <c r="W12" i="82"/>
  <c r="V12" i="82"/>
  <c r="I12" i="82" s="1"/>
  <c r="U12" i="82"/>
  <c r="T12" i="82"/>
  <c r="AI4" i="82"/>
  <c r="W17" i="82" s="1"/>
  <c r="AH4" i="82"/>
  <c r="AI3" i="82"/>
  <c r="AH3" i="82"/>
  <c r="AI2" i="82"/>
  <c r="AH2" i="82"/>
  <c r="AP1" i="82"/>
  <c r="AI1" i="82"/>
  <c r="AB17" i="82" s="1"/>
  <c r="AH1" i="82"/>
  <c r="T17" i="82" s="1"/>
  <c r="AB35" i="81"/>
  <c r="Z35" i="81"/>
  <c r="Y35" i="81"/>
  <c r="R35" i="81" s="1"/>
  <c r="S35" i="81" s="1"/>
  <c r="X35" i="81"/>
  <c r="W35" i="81"/>
  <c r="V35" i="81"/>
  <c r="I35" i="81" s="1"/>
  <c r="U35" i="81"/>
  <c r="T35" i="81"/>
  <c r="Z34" i="81"/>
  <c r="Y34" i="81"/>
  <c r="R34" i="81" s="1"/>
  <c r="S34" i="81" s="1"/>
  <c r="X34" i="81"/>
  <c r="W34" i="81"/>
  <c r="V34" i="81"/>
  <c r="I34" i="81" s="1"/>
  <c r="U34" i="81"/>
  <c r="T34" i="81"/>
  <c r="AB33" i="81"/>
  <c r="Z33" i="81"/>
  <c r="Y33" i="81"/>
  <c r="R33" i="81" s="1"/>
  <c r="S33" i="81" s="1"/>
  <c r="X33" i="81"/>
  <c r="W33" i="81"/>
  <c r="V33" i="81"/>
  <c r="I33" i="81" s="1"/>
  <c r="U33" i="81"/>
  <c r="T33" i="81"/>
  <c r="AB32" i="81"/>
  <c r="Z32" i="81"/>
  <c r="Y32" i="81"/>
  <c r="R32" i="81" s="1"/>
  <c r="S32" i="81" s="1"/>
  <c r="X32" i="81"/>
  <c r="W32" i="81"/>
  <c r="V32" i="81"/>
  <c r="I32" i="81" s="1"/>
  <c r="U32" i="81"/>
  <c r="T32" i="81"/>
  <c r="AB31" i="81"/>
  <c r="Z31" i="81"/>
  <c r="Y31" i="81"/>
  <c r="R31" i="81" s="1"/>
  <c r="S31" i="81" s="1"/>
  <c r="X31" i="81"/>
  <c r="W31" i="81"/>
  <c r="V31" i="81"/>
  <c r="I31" i="81" s="1"/>
  <c r="U31" i="81"/>
  <c r="T31" i="81"/>
  <c r="AB30" i="81"/>
  <c r="Z30" i="81"/>
  <c r="Y30" i="81"/>
  <c r="R30" i="81" s="1"/>
  <c r="S30" i="81" s="1"/>
  <c r="X30" i="81"/>
  <c r="W30" i="81"/>
  <c r="V30" i="81"/>
  <c r="I30" i="81" s="1"/>
  <c r="U30" i="81"/>
  <c r="T30" i="81"/>
  <c r="AB29" i="81"/>
  <c r="Z29" i="81"/>
  <c r="Y29" i="81"/>
  <c r="R29" i="81" s="1"/>
  <c r="S29" i="81" s="1"/>
  <c r="X29" i="81"/>
  <c r="W29" i="81"/>
  <c r="V29" i="81"/>
  <c r="I29" i="81" s="1"/>
  <c r="U29" i="81"/>
  <c r="T29" i="81"/>
  <c r="AB28" i="81"/>
  <c r="Z28" i="81"/>
  <c r="Y28" i="81"/>
  <c r="R28" i="81" s="1"/>
  <c r="S28" i="81" s="1"/>
  <c r="X28" i="81"/>
  <c r="W28" i="81"/>
  <c r="V28" i="81"/>
  <c r="I28" i="81" s="1"/>
  <c r="U28" i="81"/>
  <c r="T28" i="81"/>
  <c r="AB27" i="81"/>
  <c r="Z27" i="81"/>
  <c r="Y27" i="81"/>
  <c r="R27" i="81" s="1"/>
  <c r="S27" i="81" s="1"/>
  <c r="X27" i="81"/>
  <c r="W27" i="81"/>
  <c r="V27" i="81"/>
  <c r="I27" i="81" s="1"/>
  <c r="U27" i="81"/>
  <c r="T27" i="81"/>
  <c r="AB26" i="81"/>
  <c r="Z26" i="81"/>
  <c r="Y26" i="81"/>
  <c r="R26" i="81" s="1"/>
  <c r="S26" i="81" s="1"/>
  <c r="X26" i="81"/>
  <c r="W26" i="81"/>
  <c r="V26" i="81"/>
  <c r="I26" i="81" s="1"/>
  <c r="U26" i="81"/>
  <c r="T26" i="81"/>
  <c r="AB25" i="81"/>
  <c r="Z25" i="81"/>
  <c r="Y25" i="81"/>
  <c r="R25" i="81" s="1"/>
  <c r="S25" i="81" s="1"/>
  <c r="X25" i="81"/>
  <c r="W25" i="81"/>
  <c r="V25" i="81"/>
  <c r="I25" i="81" s="1"/>
  <c r="U25" i="81"/>
  <c r="T25" i="81"/>
  <c r="AB24" i="81"/>
  <c r="Z24" i="81"/>
  <c r="Y24" i="81"/>
  <c r="R24" i="81" s="1"/>
  <c r="S24" i="81" s="1"/>
  <c r="X24" i="81"/>
  <c r="W24" i="81"/>
  <c r="V24" i="81"/>
  <c r="I24" i="81" s="1"/>
  <c r="U24" i="81"/>
  <c r="T24" i="81"/>
  <c r="AB23" i="81"/>
  <c r="Z23" i="81"/>
  <c r="Y23" i="81"/>
  <c r="R23" i="81" s="1"/>
  <c r="S23" i="81" s="1"/>
  <c r="X23" i="81"/>
  <c r="W23" i="81"/>
  <c r="V23" i="81"/>
  <c r="I23" i="81" s="1"/>
  <c r="U23" i="81"/>
  <c r="T23" i="81"/>
  <c r="AB22" i="81"/>
  <c r="Z22" i="81"/>
  <c r="Y22" i="81"/>
  <c r="R22" i="81" s="1"/>
  <c r="S22" i="81" s="1"/>
  <c r="X22" i="81"/>
  <c r="W22" i="81"/>
  <c r="V22" i="81"/>
  <c r="I22" i="81" s="1"/>
  <c r="U22" i="81"/>
  <c r="T22" i="81"/>
  <c r="AB21" i="81"/>
  <c r="Z21" i="81"/>
  <c r="Y21" i="81"/>
  <c r="R21" i="81" s="1"/>
  <c r="S21" i="81" s="1"/>
  <c r="X21" i="81"/>
  <c r="W21" i="81"/>
  <c r="V21" i="81"/>
  <c r="I21" i="81" s="1"/>
  <c r="U21" i="81"/>
  <c r="T21" i="81"/>
  <c r="AB20" i="81"/>
  <c r="Z20" i="81"/>
  <c r="Y20" i="81"/>
  <c r="R20" i="81" s="1"/>
  <c r="S20" i="81" s="1"/>
  <c r="X20" i="81"/>
  <c r="W20" i="81"/>
  <c r="V20" i="81"/>
  <c r="I20" i="81" s="1"/>
  <c r="U20" i="81"/>
  <c r="T20" i="81"/>
  <c r="AB19" i="81"/>
  <c r="Z19" i="81"/>
  <c r="Y19" i="81"/>
  <c r="R19" i="81" s="1"/>
  <c r="S19" i="81" s="1"/>
  <c r="X19" i="81"/>
  <c r="W19" i="81"/>
  <c r="V19" i="81"/>
  <c r="I19" i="81" s="1"/>
  <c r="U19" i="81"/>
  <c r="T19" i="81"/>
  <c r="AB18" i="81"/>
  <c r="Z18" i="81"/>
  <c r="Y18" i="81"/>
  <c r="R18" i="81" s="1"/>
  <c r="S18" i="81" s="1"/>
  <c r="X18" i="81"/>
  <c r="W18" i="81"/>
  <c r="V18" i="81"/>
  <c r="I18" i="81" s="1"/>
  <c r="U18" i="81"/>
  <c r="T18" i="81"/>
  <c r="AB16" i="81"/>
  <c r="Z16" i="81"/>
  <c r="Y16" i="81"/>
  <c r="R16" i="81" s="1"/>
  <c r="S16" i="81" s="1"/>
  <c r="X16" i="81"/>
  <c r="W16" i="81"/>
  <c r="V16" i="81"/>
  <c r="I16" i="81" s="1"/>
  <c r="U16" i="81"/>
  <c r="T16" i="81"/>
  <c r="AB15" i="81"/>
  <c r="Z15" i="81"/>
  <c r="Y15" i="81"/>
  <c r="R15" i="81" s="1"/>
  <c r="S15" i="81" s="1"/>
  <c r="X15" i="81"/>
  <c r="W15" i="81"/>
  <c r="V15" i="81"/>
  <c r="I15" i="81" s="1"/>
  <c r="U15" i="81"/>
  <c r="T15" i="81"/>
  <c r="AB14" i="81"/>
  <c r="Z14" i="81"/>
  <c r="Y14" i="81"/>
  <c r="R14" i="81" s="1"/>
  <c r="S14" i="81" s="1"/>
  <c r="X14" i="81"/>
  <c r="W14" i="81"/>
  <c r="V14" i="81"/>
  <c r="I14" i="81" s="1"/>
  <c r="U14" i="81"/>
  <c r="T14" i="81"/>
  <c r="AB13" i="81"/>
  <c r="Z13" i="81"/>
  <c r="Y13" i="81"/>
  <c r="R13" i="81" s="1"/>
  <c r="S13" i="81" s="1"/>
  <c r="X13" i="81"/>
  <c r="W13" i="81"/>
  <c r="V13" i="81"/>
  <c r="I13" i="81" s="1"/>
  <c r="U13" i="81"/>
  <c r="T13" i="81"/>
  <c r="Y12" i="81"/>
  <c r="R12" i="81" s="1"/>
  <c r="S12" i="81" s="1"/>
  <c r="X12" i="81"/>
  <c r="W12" i="81"/>
  <c r="V12" i="81"/>
  <c r="I12" i="81" s="1"/>
  <c r="U12" i="81"/>
  <c r="T12" i="81"/>
  <c r="AI4" i="81"/>
  <c r="W17" i="81" s="1"/>
  <c r="AH4" i="81"/>
  <c r="AI3" i="81"/>
  <c r="AH3" i="81"/>
  <c r="AI2" i="81"/>
  <c r="U17" i="81" s="1"/>
  <c r="AH2" i="81"/>
  <c r="AP1" i="81"/>
  <c r="AI1" i="81"/>
  <c r="X17" i="81" s="1"/>
  <c r="AH1" i="81"/>
  <c r="T17" i="81" s="1"/>
  <c r="AB35" i="80"/>
  <c r="Z35" i="80"/>
  <c r="Y35" i="80"/>
  <c r="R35" i="80" s="1"/>
  <c r="S35" i="80" s="1"/>
  <c r="X35" i="80"/>
  <c r="W35" i="80"/>
  <c r="V35" i="80"/>
  <c r="I35" i="80" s="1"/>
  <c r="U35" i="80"/>
  <c r="T35" i="80"/>
  <c r="Z34" i="80"/>
  <c r="Y34" i="80"/>
  <c r="R34" i="80" s="1"/>
  <c r="S34" i="80" s="1"/>
  <c r="X34" i="80"/>
  <c r="W34" i="80"/>
  <c r="V34" i="80"/>
  <c r="I34" i="80" s="1"/>
  <c r="U34" i="80"/>
  <c r="T34" i="80"/>
  <c r="AB33" i="80"/>
  <c r="Z33" i="80"/>
  <c r="Y33" i="80"/>
  <c r="R33" i="80" s="1"/>
  <c r="S33" i="80" s="1"/>
  <c r="X33" i="80"/>
  <c r="W33" i="80"/>
  <c r="V33" i="80"/>
  <c r="I33" i="80" s="1"/>
  <c r="U33" i="80"/>
  <c r="T33" i="80"/>
  <c r="AB32" i="80"/>
  <c r="Z32" i="80"/>
  <c r="Y32" i="80"/>
  <c r="R32" i="80" s="1"/>
  <c r="S32" i="80" s="1"/>
  <c r="X32" i="80"/>
  <c r="W32" i="80"/>
  <c r="V32" i="80"/>
  <c r="I32" i="80" s="1"/>
  <c r="U32" i="80"/>
  <c r="T32" i="80"/>
  <c r="AB31" i="80"/>
  <c r="Z31" i="80"/>
  <c r="Y31" i="80"/>
  <c r="R31" i="80" s="1"/>
  <c r="S31" i="80" s="1"/>
  <c r="X31" i="80"/>
  <c r="W31" i="80"/>
  <c r="V31" i="80"/>
  <c r="I31" i="80" s="1"/>
  <c r="U31" i="80"/>
  <c r="T31" i="80"/>
  <c r="AB30" i="80"/>
  <c r="Z30" i="80"/>
  <c r="Y30" i="80"/>
  <c r="R30" i="80" s="1"/>
  <c r="S30" i="80" s="1"/>
  <c r="X30" i="80"/>
  <c r="W30" i="80"/>
  <c r="V30" i="80"/>
  <c r="I30" i="80" s="1"/>
  <c r="U30" i="80"/>
  <c r="T30" i="80"/>
  <c r="AB29" i="80"/>
  <c r="Z29" i="80"/>
  <c r="Y29" i="80"/>
  <c r="R29" i="80" s="1"/>
  <c r="S29" i="80" s="1"/>
  <c r="X29" i="80"/>
  <c r="W29" i="80"/>
  <c r="V29" i="80"/>
  <c r="I29" i="80" s="1"/>
  <c r="U29" i="80"/>
  <c r="T29" i="80"/>
  <c r="AB28" i="80"/>
  <c r="Z28" i="80"/>
  <c r="Y28" i="80"/>
  <c r="R28" i="80" s="1"/>
  <c r="S28" i="80" s="1"/>
  <c r="X28" i="80"/>
  <c r="W28" i="80"/>
  <c r="V28" i="80"/>
  <c r="I28" i="80" s="1"/>
  <c r="U28" i="80"/>
  <c r="T28" i="80"/>
  <c r="AB27" i="80"/>
  <c r="Z27" i="80"/>
  <c r="Y27" i="80"/>
  <c r="R27" i="80" s="1"/>
  <c r="S27" i="80" s="1"/>
  <c r="X27" i="80"/>
  <c r="W27" i="80"/>
  <c r="V27" i="80"/>
  <c r="I27" i="80" s="1"/>
  <c r="U27" i="80"/>
  <c r="T27" i="80"/>
  <c r="AB26" i="80"/>
  <c r="Z26" i="80"/>
  <c r="Y26" i="80"/>
  <c r="R26" i="80" s="1"/>
  <c r="S26" i="80" s="1"/>
  <c r="X26" i="80"/>
  <c r="W26" i="80"/>
  <c r="V26" i="80"/>
  <c r="I26" i="80" s="1"/>
  <c r="U26" i="80"/>
  <c r="T26" i="80"/>
  <c r="AB25" i="80"/>
  <c r="Z25" i="80"/>
  <c r="Y25" i="80"/>
  <c r="R25" i="80" s="1"/>
  <c r="S25" i="80" s="1"/>
  <c r="X25" i="80"/>
  <c r="W25" i="80"/>
  <c r="V25" i="80"/>
  <c r="I25" i="80" s="1"/>
  <c r="U25" i="80"/>
  <c r="T25" i="80"/>
  <c r="AB24" i="80"/>
  <c r="Z24" i="80"/>
  <c r="Y24" i="80"/>
  <c r="R24" i="80" s="1"/>
  <c r="S24" i="80" s="1"/>
  <c r="X24" i="80"/>
  <c r="W24" i="80"/>
  <c r="V24" i="80"/>
  <c r="I24" i="80" s="1"/>
  <c r="U24" i="80"/>
  <c r="T24" i="80"/>
  <c r="AB23" i="80"/>
  <c r="Z23" i="80"/>
  <c r="Y23" i="80"/>
  <c r="R23" i="80" s="1"/>
  <c r="S23" i="80" s="1"/>
  <c r="X23" i="80"/>
  <c r="W23" i="80"/>
  <c r="V23" i="80"/>
  <c r="I23" i="80" s="1"/>
  <c r="U23" i="80"/>
  <c r="T23" i="80"/>
  <c r="AB22" i="80"/>
  <c r="Z22" i="80"/>
  <c r="Y22" i="80"/>
  <c r="R22" i="80" s="1"/>
  <c r="S22" i="80" s="1"/>
  <c r="X22" i="80"/>
  <c r="W22" i="80"/>
  <c r="V22" i="80"/>
  <c r="I22" i="80" s="1"/>
  <c r="U22" i="80"/>
  <c r="T22" i="80"/>
  <c r="AB21" i="80"/>
  <c r="Z21" i="80"/>
  <c r="Y21" i="80"/>
  <c r="R21" i="80" s="1"/>
  <c r="S21" i="80" s="1"/>
  <c r="X21" i="80"/>
  <c r="W21" i="80"/>
  <c r="V21" i="80"/>
  <c r="I21" i="80" s="1"/>
  <c r="U21" i="80"/>
  <c r="T21" i="80"/>
  <c r="AB20" i="80"/>
  <c r="Z20" i="80"/>
  <c r="Y20" i="80"/>
  <c r="R20" i="80" s="1"/>
  <c r="S20" i="80" s="1"/>
  <c r="X20" i="80"/>
  <c r="W20" i="80"/>
  <c r="V20" i="80"/>
  <c r="I20" i="80" s="1"/>
  <c r="U20" i="80"/>
  <c r="T20" i="80"/>
  <c r="AB19" i="80"/>
  <c r="Z19" i="80"/>
  <c r="Y19" i="80"/>
  <c r="R19" i="80" s="1"/>
  <c r="S19" i="80" s="1"/>
  <c r="X19" i="80"/>
  <c r="W19" i="80"/>
  <c r="V19" i="80"/>
  <c r="I19" i="80" s="1"/>
  <c r="U19" i="80"/>
  <c r="T19" i="80"/>
  <c r="AB18" i="80"/>
  <c r="Z18" i="80"/>
  <c r="Y18" i="80"/>
  <c r="R18" i="80" s="1"/>
  <c r="S18" i="80" s="1"/>
  <c r="X18" i="80"/>
  <c r="W18" i="80"/>
  <c r="V18" i="80"/>
  <c r="I18" i="80" s="1"/>
  <c r="U18" i="80"/>
  <c r="T18" i="80"/>
  <c r="AB17" i="80"/>
  <c r="Z17" i="80"/>
  <c r="Y17" i="80"/>
  <c r="R17" i="80" s="1"/>
  <c r="S17" i="80" s="1"/>
  <c r="X17" i="80"/>
  <c r="W17" i="80"/>
  <c r="V17" i="80"/>
  <c r="I17" i="80" s="1"/>
  <c r="U17" i="80"/>
  <c r="T17" i="80"/>
  <c r="AB15" i="80"/>
  <c r="Z15" i="80"/>
  <c r="Y15" i="80"/>
  <c r="R15" i="80" s="1"/>
  <c r="S15" i="80" s="1"/>
  <c r="X15" i="80"/>
  <c r="W15" i="80"/>
  <c r="V15" i="80"/>
  <c r="I15" i="80" s="1"/>
  <c r="U15" i="80"/>
  <c r="T15" i="80"/>
  <c r="AB14" i="80"/>
  <c r="Z14" i="80"/>
  <c r="Y14" i="80"/>
  <c r="R14" i="80" s="1"/>
  <c r="S14" i="80" s="1"/>
  <c r="X14" i="80"/>
  <c r="W14" i="80"/>
  <c r="V14" i="80"/>
  <c r="I14" i="80" s="1"/>
  <c r="U14" i="80"/>
  <c r="T14" i="80"/>
  <c r="AB13" i="80"/>
  <c r="Z13" i="80"/>
  <c r="Y13" i="80"/>
  <c r="R13" i="80" s="1"/>
  <c r="S13" i="80" s="1"/>
  <c r="X13" i="80"/>
  <c r="W13" i="80"/>
  <c r="V13" i="80"/>
  <c r="I13" i="80" s="1"/>
  <c r="U13" i="80"/>
  <c r="T13" i="80"/>
  <c r="Y12" i="80"/>
  <c r="R12" i="80" s="1"/>
  <c r="S12" i="80" s="1"/>
  <c r="X12" i="80"/>
  <c r="W12" i="80"/>
  <c r="V12" i="80"/>
  <c r="I12" i="80" s="1"/>
  <c r="U12" i="80"/>
  <c r="T12" i="80"/>
  <c r="AI4" i="80"/>
  <c r="W16" i="80" s="1"/>
  <c r="AH4" i="80"/>
  <c r="AI3" i="80"/>
  <c r="AH3" i="80"/>
  <c r="AI2" i="80"/>
  <c r="U16" i="80" s="1"/>
  <c r="AH2" i="80"/>
  <c r="AP1" i="80"/>
  <c r="AI1" i="80"/>
  <c r="X9" i="80" s="1"/>
  <c r="AH1" i="80"/>
  <c r="T9" i="80" s="1"/>
  <c r="U10" i="84" l="1"/>
  <c r="V9" i="80"/>
  <c r="I9" i="80" s="1"/>
  <c r="U9" i="82"/>
  <c r="V10" i="82"/>
  <c r="I10" i="82" s="1"/>
  <c r="V9" i="81"/>
  <c r="I9" i="81" s="1"/>
  <c r="U11" i="84"/>
  <c r="U9" i="83"/>
  <c r="V10" i="84"/>
  <c r="I10" i="84" s="1"/>
  <c r="X11" i="84"/>
  <c r="W11" i="84"/>
  <c r="U11" i="83"/>
  <c r="V11" i="83"/>
  <c r="I11" i="83" s="1"/>
  <c r="V10" i="81"/>
  <c r="I10" i="81" s="1"/>
  <c r="W10" i="81"/>
  <c r="V11" i="81"/>
  <c r="I11" i="81" s="1"/>
  <c r="V10" i="80"/>
  <c r="I10" i="80" s="1"/>
  <c r="W10" i="80"/>
  <c r="V11" i="80"/>
  <c r="I11" i="80" s="1"/>
  <c r="T11" i="84"/>
  <c r="T11" i="83"/>
  <c r="T10" i="84"/>
  <c r="W11" i="80"/>
  <c r="U10" i="80"/>
  <c r="X11" i="80"/>
  <c r="U10" i="81"/>
  <c r="T11" i="81"/>
  <c r="X11" i="81"/>
  <c r="U11" i="82"/>
  <c r="U10" i="83"/>
  <c r="W10" i="84"/>
  <c r="V11" i="84"/>
  <c r="I11" i="84" s="1"/>
  <c r="T9" i="85"/>
  <c r="T10" i="85"/>
  <c r="T11" i="85"/>
  <c r="U9" i="85"/>
  <c r="U10" i="85"/>
  <c r="U11" i="85"/>
  <c r="W11" i="85"/>
  <c r="W9" i="85"/>
  <c r="W10" i="85"/>
  <c r="T10" i="80"/>
  <c r="T11" i="80"/>
  <c r="U11" i="80"/>
  <c r="U11" i="81"/>
  <c r="U10" i="82"/>
  <c r="W10" i="82"/>
  <c r="V11" i="82"/>
  <c r="I11" i="82" s="1"/>
  <c r="W11" i="83"/>
  <c r="X10" i="84"/>
  <c r="X10" i="85"/>
  <c r="X11" i="85"/>
  <c r="W11" i="82"/>
  <c r="X11" i="83"/>
  <c r="V11" i="85"/>
  <c r="I11" i="85" s="1"/>
  <c r="V10" i="85"/>
  <c r="I10" i="85" s="1"/>
  <c r="X10" i="80"/>
  <c r="T10" i="81"/>
  <c r="X10" i="81"/>
  <c r="W11" i="81"/>
  <c r="T11" i="82"/>
  <c r="X11" i="82"/>
  <c r="G17" i="85"/>
  <c r="E17" i="85"/>
  <c r="G23" i="85"/>
  <c r="E23" i="85"/>
  <c r="G29" i="85"/>
  <c r="E29" i="85"/>
  <c r="G19" i="85"/>
  <c r="E19" i="85"/>
  <c r="G21" i="85"/>
  <c r="E21" i="85"/>
  <c r="G20" i="85"/>
  <c r="E20" i="85"/>
  <c r="G18" i="85"/>
  <c r="E18" i="85"/>
  <c r="G24" i="85"/>
  <c r="E24" i="85"/>
  <c r="G26" i="85"/>
  <c r="E26" i="85"/>
  <c r="G27" i="85"/>
  <c r="E27" i="85"/>
  <c r="G30" i="85"/>
  <c r="E30" i="85"/>
  <c r="G31" i="85"/>
  <c r="E31" i="85"/>
  <c r="G32" i="85"/>
  <c r="E32" i="85"/>
  <c r="G33" i="85"/>
  <c r="E33" i="85"/>
  <c r="G34" i="85"/>
  <c r="E34" i="85"/>
  <c r="G22" i="85"/>
  <c r="E22" i="85"/>
  <c r="G25" i="85"/>
  <c r="E25" i="85"/>
  <c r="G28" i="85"/>
  <c r="E28" i="85"/>
  <c r="G13" i="84"/>
  <c r="E13" i="84"/>
  <c r="G20" i="84"/>
  <c r="E20" i="84"/>
  <c r="G26" i="84"/>
  <c r="E26" i="84"/>
  <c r="G12" i="84"/>
  <c r="E12" i="84"/>
  <c r="G18" i="84"/>
  <c r="E18" i="84"/>
  <c r="G23" i="84"/>
  <c r="E23" i="84"/>
  <c r="G21" i="84"/>
  <c r="E21" i="84"/>
  <c r="G22" i="84"/>
  <c r="E22" i="84"/>
  <c r="G16" i="84"/>
  <c r="E16" i="84"/>
  <c r="G27" i="84"/>
  <c r="E27" i="84"/>
  <c r="G17" i="84"/>
  <c r="E17" i="84"/>
  <c r="G25" i="84"/>
  <c r="E25" i="84"/>
  <c r="G28" i="84"/>
  <c r="E28" i="84"/>
  <c r="G30" i="84"/>
  <c r="E30" i="84"/>
  <c r="G31" i="84"/>
  <c r="E31" i="84"/>
  <c r="G32" i="84"/>
  <c r="E32" i="84"/>
  <c r="G33" i="84"/>
  <c r="E33" i="84"/>
  <c r="G34" i="84"/>
  <c r="E34" i="84"/>
  <c r="G15" i="84"/>
  <c r="E15" i="84"/>
  <c r="G24" i="84"/>
  <c r="E24" i="84"/>
  <c r="G29" i="84"/>
  <c r="E29" i="84"/>
  <c r="G16" i="83"/>
  <c r="E16" i="83"/>
  <c r="G22" i="83"/>
  <c r="E22" i="83"/>
  <c r="G26" i="83"/>
  <c r="E26" i="83"/>
  <c r="G15" i="83"/>
  <c r="E15" i="83"/>
  <c r="G21" i="83"/>
  <c r="E21" i="83"/>
  <c r="G24" i="83"/>
  <c r="E24" i="83"/>
  <c r="G25" i="83"/>
  <c r="E25" i="83"/>
  <c r="G30" i="83"/>
  <c r="E30" i="83"/>
  <c r="G31" i="83"/>
  <c r="E31" i="83"/>
  <c r="G32" i="83"/>
  <c r="E32" i="83"/>
  <c r="G33" i="83"/>
  <c r="E33" i="83"/>
  <c r="G34" i="83"/>
  <c r="E34" i="83"/>
  <c r="G14" i="83"/>
  <c r="E14" i="83"/>
  <c r="G20" i="83"/>
  <c r="E20" i="83"/>
  <c r="G27" i="83"/>
  <c r="E27" i="83"/>
  <c r="G13" i="83"/>
  <c r="E13" i="83"/>
  <c r="G18" i="83"/>
  <c r="E18" i="83"/>
  <c r="G23" i="83"/>
  <c r="E23" i="83"/>
  <c r="G29" i="83"/>
  <c r="E29" i="83"/>
  <c r="G17" i="83"/>
  <c r="E17" i="83"/>
  <c r="G28" i="83"/>
  <c r="E28" i="83"/>
  <c r="G26" i="82"/>
  <c r="E26" i="82"/>
  <c r="G32" i="82"/>
  <c r="E32" i="82"/>
  <c r="G33" i="82"/>
  <c r="E33" i="82"/>
  <c r="G34" i="82"/>
  <c r="E34" i="82"/>
  <c r="G14" i="82"/>
  <c r="E14" i="82"/>
  <c r="G20" i="82"/>
  <c r="E20" i="82"/>
  <c r="G31" i="82"/>
  <c r="E31" i="82"/>
  <c r="G16" i="82"/>
  <c r="E16" i="82"/>
  <c r="G21" i="82"/>
  <c r="E21" i="82"/>
  <c r="G30" i="82"/>
  <c r="E30" i="82"/>
  <c r="G18" i="82"/>
  <c r="E18" i="82"/>
  <c r="G24" i="82"/>
  <c r="E24" i="82"/>
  <c r="G28" i="82"/>
  <c r="E28" i="82"/>
  <c r="G15" i="82"/>
  <c r="E15" i="82"/>
  <c r="G23" i="82"/>
  <c r="E23" i="82"/>
  <c r="G27" i="82"/>
  <c r="E27" i="82"/>
  <c r="G13" i="82"/>
  <c r="E13" i="82"/>
  <c r="G19" i="82"/>
  <c r="E19" i="82"/>
  <c r="G22" i="82"/>
  <c r="E22" i="82"/>
  <c r="G29" i="82"/>
  <c r="E29" i="82"/>
  <c r="G25" i="82"/>
  <c r="E25" i="82"/>
  <c r="G19" i="81"/>
  <c r="E19" i="81"/>
  <c r="G20" i="81"/>
  <c r="E20" i="81"/>
  <c r="G21" i="81"/>
  <c r="E21" i="81"/>
  <c r="G14" i="81"/>
  <c r="E14" i="81"/>
  <c r="G22" i="81"/>
  <c r="E22" i="81"/>
  <c r="G24" i="81"/>
  <c r="E24" i="81"/>
  <c r="G27" i="81"/>
  <c r="E27" i="81"/>
  <c r="G30" i="81"/>
  <c r="E30" i="81"/>
  <c r="G32" i="81"/>
  <c r="E32" i="81"/>
  <c r="G33" i="81"/>
  <c r="E33" i="81"/>
  <c r="G34" i="81"/>
  <c r="E34" i="81"/>
  <c r="G16" i="81"/>
  <c r="E16" i="81"/>
  <c r="G23" i="81"/>
  <c r="E23" i="81"/>
  <c r="G26" i="81"/>
  <c r="E26" i="81"/>
  <c r="G31" i="81"/>
  <c r="E31" i="81"/>
  <c r="G13" i="81"/>
  <c r="E13" i="81"/>
  <c r="G18" i="81"/>
  <c r="E18" i="81"/>
  <c r="G25" i="81"/>
  <c r="E25" i="81"/>
  <c r="G29" i="81"/>
  <c r="E29" i="81"/>
  <c r="G15" i="81"/>
  <c r="E15" i="81"/>
  <c r="G28" i="81"/>
  <c r="E28" i="81"/>
  <c r="G18" i="80"/>
  <c r="E18" i="80"/>
  <c r="G24" i="80"/>
  <c r="E24" i="80"/>
  <c r="E21" i="80"/>
  <c r="G21" i="80"/>
  <c r="G27" i="80"/>
  <c r="E27" i="80"/>
  <c r="G22" i="80"/>
  <c r="E22" i="80"/>
  <c r="G25" i="80"/>
  <c r="E25" i="80"/>
  <c r="G31" i="80"/>
  <c r="E31" i="80"/>
  <c r="G32" i="80"/>
  <c r="E32" i="80"/>
  <c r="E33" i="80"/>
  <c r="G33" i="80"/>
  <c r="G34" i="80"/>
  <c r="E34" i="80"/>
  <c r="G17" i="80"/>
  <c r="E17" i="80"/>
  <c r="G29" i="80"/>
  <c r="E29" i="80"/>
  <c r="G14" i="80"/>
  <c r="E14" i="80"/>
  <c r="G30" i="80"/>
  <c r="E30" i="80"/>
  <c r="E15" i="80"/>
  <c r="G15" i="80"/>
  <c r="G20" i="80"/>
  <c r="E20" i="80"/>
  <c r="G23" i="80"/>
  <c r="E23" i="80"/>
  <c r="G13" i="80"/>
  <c r="E13" i="80"/>
  <c r="G26" i="80"/>
  <c r="E26" i="80"/>
  <c r="G19" i="80"/>
  <c r="E19" i="80"/>
  <c r="G28" i="80"/>
  <c r="E28" i="80"/>
  <c r="Z16" i="80"/>
  <c r="Z17" i="82"/>
  <c r="V16" i="85"/>
  <c r="I16" i="85" s="1"/>
  <c r="Z16" i="85"/>
  <c r="V9" i="85"/>
  <c r="I9" i="85" s="1"/>
  <c r="AB16" i="80"/>
  <c r="X16" i="85"/>
  <c r="Y16" i="85" s="1"/>
  <c r="R16" i="85" s="1"/>
  <c r="S16" i="85" s="1"/>
  <c r="X9" i="85"/>
  <c r="AB16" i="85"/>
  <c r="AB17" i="81"/>
  <c r="X9" i="83"/>
  <c r="AB19" i="83"/>
  <c r="X10" i="82"/>
  <c r="X17" i="82"/>
  <c r="X9" i="84"/>
  <c r="AB14" i="84"/>
  <c r="AB19" i="84"/>
  <c r="X16" i="80"/>
  <c r="X9" i="81"/>
  <c r="X9" i="82"/>
  <c r="X10" i="83"/>
  <c r="X14" i="84"/>
  <c r="V17" i="82"/>
  <c r="I17" i="82" s="1"/>
  <c r="V10" i="83"/>
  <c r="I10" i="83" s="1"/>
  <c r="Z19" i="84"/>
  <c r="V16" i="80"/>
  <c r="I16" i="80" s="1"/>
  <c r="V17" i="81"/>
  <c r="I17" i="81" s="1"/>
  <c r="Z17" i="81"/>
  <c r="V9" i="82"/>
  <c r="I9" i="82" s="1"/>
  <c r="V19" i="83"/>
  <c r="I19" i="83" s="1"/>
  <c r="Z19" i="83"/>
  <c r="V9" i="83"/>
  <c r="I9" i="83" s="1"/>
  <c r="V9" i="84"/>
  <c r="I9" i="84" s="1"/>
  <c r="V14" i="84"/>
  <c r="I14" i="84" s="1"/>
  <c r="Z14" i="84"/>
  <c r="V19" i="84"/>
  <c r="I19" i="84" s="1"/>
  <c r="T16" i="80"/>
  <c r="T9" i="82"/>
  <c r="T9" i="83"/>
  <c r="T14" i="84"/>
  <c r="T9" i="81"/>
  <c r="T10" i="82"/>
  <c r="T10" i="83"/>
  <c r="T9" i="84"/>
  <c r="W9" i="80"/>
  <c r="W9" i="81"/>
  <c r="W9" i="83"/>
  <c r="W10" i="83"/>
  <c r="W9" i="84"/>
  <c r="W14" i="84"/>
  <c r="W9" i="82"/>
  <c r="U9" i="80"/>
  <c r="U9" i="81"/>
  <c r="U17" i="82"/>
  <c r="U19" i="83"/>
  <c r="U9" i="84"/>
  <c r="U19" i="84"/>
  <c r="Y19" i="84" s="1"/>
  <c r="R19" i="84" s="1"/>
  <c r="S19" i="84" s="1"/>
  <c r="Y16" i="80"/>
  <c r="R16" i="80" s="1"/>
  <c r="S16" i="80" s="1"/>
  <c r="Y17" i="81"/>
  <c r="R17" i="81" s="1"/>
  <c r="S17" i="81" s="1"/>
  <c r="Y19" i="83"/>
  <c r="R19" i="83" s="1"/>
  <c r="S19" i="83" s="1"/>
  <c r="Y10" i="84" l="1"/>
  <c r="R10" i="84" s="1"/>
  <c r="S10" i="84" s="1"/>
  <c r="G10" i="84" s="1"/>
  <c r="Y11" i="83"/>
  <c r="R11" i="83" s="1"/>
  <c r="S11" i="83" s="1"/>
  <c r="G11" i="83" s="1"/>
  <c r="Y10" i="85"/>
  <c r="R10" i="85" s="1"/>
  <c r="S10" i="85" s="1"/>
  <c r="G10" i="85" s="1"/>
  <c r="Y10" i="81"/>
  <c r="R10" i="81" s="1"/>
  <c r="S10" i="81" s="1"/>
  <c r="G10" i="81" s="1"/>
  <c r="Y10" i="80"/>
  <c r="Y11" i="80"/>
  <c r="R11" i="80" s="1"/>
  <c r="S11" i="80" s="1"/>
  <c r="Y9" i="83"/>
  <c r="R9" i="83" s="1"/>
  <c r="S9" i="83" s="1"/>
  <c r="G9" i="83" s="1"/>
  <c r="Y10" i="82"/>
  <c r="Y9" i="82"/>
  <c r="Y11" i="81"/>
  <c r="R11" i="81" s="1"/>
  <c r="S11" i="81" s="1"/>
  <c r="Y11" i="82"/>
  <c r="R11" i="82" s="1"/>
  <c r="S11" i="82" s="1"/>
  <c r="Y9" i="81"/>
  <c r="Y9" i="80"/>
  <c r="R9" i="80" s="1"/>
  <c r="S9" i="80" s="1"/>
  <c r="E9" i="80" s="1"/>
  <c r="Y10" i="83"/>
  <c r="Y9" i="84"/>
  <c r="Y9" i="85"/>
  <c r="Y11" i="85"/>
  <c r="R11" i="85" s="1"/>
  <c r="S11" i="85" s="1"/>
  <c r="Y11" i="84"/>
  <c r="R11" i="84" s="1"/>
  <c r="S11" i="84" s="1"/>
  <c r="G35" i="85"/>
  <c r="E35" i="85"/>
  <c r="G16" i="85"/>
  <c r="E16" i="85"/>
  <c r="G19" i="84"/>
  <c r="E19" i="84"/>
  <c r="G35" i="84"/>
  <c r="E35" i="84"/>
  <c r="G19" i="83"/>
  <c r="E19" i="83"/>
  <c r="G12" i="83"/>
  <c r="E12" i="83"/>
  <c r="G35" i="83"/>
  <c r="E35" i="83"/>
  <c r="G35" i="82"/>
  <c r="E35" i="82"/>
  <c r="G12" i="82"/>
  <c r="E12" i="82"/>
  <c r="G17" i="81"/>
  <c r="E17" i="81"/>
  <c r="G35" i="81"/>
  <c r="E35" i="81"/>
  <c r="G12" i="81"/>
  <c r="E12" i="81"/>
  <c r="G12" i="80"/>
  <c r="E12" i="80"/>
  <c r="G16" i="80"/>
  <c r="E16" i="80"/>
  <c r="G35" i="80"/>
  <c r="E35" i="80"/>
  <c r="Y14" i="84"/>
  <c r="R14" i="84" s="1"/>
  <c r="S14" i="84" s="1"/>
  <c r="Y17" i="82"/>
  <c r="R17" i="82" s="1"/>
  <c r="S17" i="82" s="1"/>
  <c r="E10" i="84" l="1"/>
  <c r="E11" i="83"/>
  <c r="E10" i="85"/>
  <c r="R9" i="85"/>
  <c r="S9" i="85" s="1"/>
  <c r="E9" i="85" s="1"/>
  <c r="R9" i="84"/>
  <c r="S9" i="84" s="1"/>
  <c r="E9" i="84" s="1"/>
  <c r="E9" i="83"/>
  <c r="R10" i="83"/>
  <c r="S10" i="83" s="1"/>
  <c r="G10" i="83" s="1"/>
  <c r="R9" i="82"/>
  <c r="S9" i="82" s="1"/>
  <c r="G9" i="82" s="1"/>
  <c r="R10" i="82"/>
  <c r="S10" i="82" s="1"/>
  <c r="E10" i="82" s="1"/>
  <c r="E10" i="81"/>
  <c r="R9" i="81"/>
  <c r="S9" i="81" s="1"/>
  <c r="G9" i="81" s="1"/>
  <c r="G9" i="80"/>
  <c r="R10" i="80"/>
  <c r="S10" i="80" s="1"/>
  <c r="G10" i="80" s="1"/>
  <c r="G11" i="80"/>
  <c r="E11" i="80"/>
  <c r="G11" i="84"/>
  <c r="E11" i="84"/>
  <c r="G11" i="85"/>
  <c r="E11" i="85"/>
  <c r="G11" i="82"/>
  <c r="E11" i="82"/>
  <c r="G11" i="81"/>
  <c r="E11" i="81"/>
  <c r="G14" i="84"/>
  <c r="E14" i="84"/>
  <c r="G17" i="82"/>
  <c r="E17" i="82"/>
  <c r="Y5" i="77"/>
  <c r="AI4" i="68"/>
  <c r="AI3" i="68"/>
  <c r="AH3" i="68"/>
  <c r="AI2" i="68"/>
  <c r="AH2" i="68"/>
  <c r="AH4" i="68"/>
  <c r="AH1" i="68"/>
  <c r="AI1" i="68"/>
  <c r="G9" i="85" l="1"/>
  <c r="E36" i="85" s="1"/>
  <c r="G9" i="84"/>
  <c r="E36" i="84" s="1"/>
  <c r="J15" i="12" s="1"/>
  <c r="E10" i="83"/>
  <c r="E36" i="83" s="1"/>
  <c r="J14" i="12" s="1"/>
  <c r="G10" i="82"/>
  <c r="E9" i="82"/>
  <c r="E9" i="81"/>
  <c r="E36" i="81" s="1"/>
  <c r="J12" i="12" s="1"/>
  <c r="E10" i="80"/>
  <c r="E36" i="80" s="1"/>
  <c r="J11" i="12" s="1"/>
  <c r="AL5" i="78"/>
  <c r="AL5" i="108"/>
  <c r="AL5" i="106"/>
  <c r="AL5" i="105"/>
  <c r="AL5" i="109"/>
  <c r="AL5" i="107"/>
  <c r="AL5" i="79"/>
  <c r="AL5" i="104"/>
  <c r="AM1" i="68"/>
  <c r="AM2" i="68"/>
  <c r="AL5" i="97"/>
  <c r="AL5" i="95"/>
  <c r="AL5" i="98"/>
  <c r="K24" i="12"/>
  <c r="L24" i="12" s="1"/>
  <c r="K23" i="12"/>
  <c r="L23" i="12" s="1"/>
  <c r="K22" i="12"/>
  <c r="L22" i="12" s="1"/>
  <c r="AL5" i="85"/>
  <c r="AL5" i="82"/>
  <c r="AL5" i="84"/>
  <c r="AL5" i="83"/>
  <c r="AL5" i="81"/>
  <c r="AL5" i="80"/>
  <c r="AH5" i="68"/>
  <c r="AL4" i="68" s="1"/>
  <c r="AH6" i="68"/>
  <c r="AL3" i="68" s="1"/>
  <c r="AL5" i="68"/>
  <c r="K17" i="12" l="1"/>
  <c r="L17" i="12" s="1"/>
  <c r="J16" i="12"/>
  <c r="K16" i="12" s="1"/>
  <c r="L16" i="12" s="1"/>
  <c r="K15" i="12"/>
  <c r="L15" i="12" s="1"/>
  <c r="E36" i="82"/>
  <c r="AP5" i="104"/>
  <c r="AP4" i="104"/>
  <c r="AP5" i="105"/>
  <c r="AP4" i="105"/>
  <c r="AP4" i="79"/>
  <c r="AP5" i="79"/>
  <c r="AP5" i="106"/>
  <c r="AP4" i="106"/>
  <c r="AP5" i="107"/>
  <c r="AP4" i="107"/>
  <c r="AP5" i="108"/>
  <c r="AP4" i="108"/>
  <c r="AP5" i="109"/>
  <c r="AP4" i="109"/>
  <c r="AP4" i="78"/>
  <c r="AP5" i="78"/>
  <c r="AP5" i="95"/>
  <c r="AP4" i="95"/>
  <c r="AP5" i="98"/>
  <c r="AP4" i="98"/>
  <c r="AP5" i="97"/>
  <c r="AP4" i="97"/>
  <c r="AP5" i="81"/>
  <c r="AP4" i="81"/>
  <c r="AP4" i="84"/>
  <c r="AP5" i="84"/>
  <c r="AP5" i="85"/>
  <c r="AP4" i="85"/>
  <c r="AP4" i="80"/>
  <c r="AP5" i="80"/>
  <c r="AP5" i="83"/>
  <c r="AP4" i="83"/>
  <c r="AP5" i="82"/>
  <c r="AP4" i="82"/>
  <c r="Z35" i="68"/>
  <c r="Y35" i="68"/>
  <c r="R35" i="68" s="1"/>
  <c r="S35" i="68" s="1"/>
  <c r="X35" i="68"/>
  <c r="W35" i="68"/>
  <c r="V35" i="68"/>
  <c r="I35" i="68" s="1"/>
  <c r="U35" i="68"/>
  <c r="T35" i="68"/>
  <c r="Q35" i="68"/>
  <c r="K14" i="12" l="1"/>
  <c r="L14" i="12" s="1"/>
  <c r="J13" i="12"/>
  <c r="AA9" i="78"/>
  <c r="A9" i="78" s="1"/>
  <c r="AA10" i="78" s="1"/>
  <c r="A10" i="78" s="1"/>
  <c r="AA11" i="78" s="1"/>
  <c r="A11" i="78" s="1"/>
  <c r="AA12" i="78" s="1"/>
  <c r="A12" i="78" s="1"/>
  <c r="AA13" i="78" s="1"/>
  <c r="A13" i="78" s="1"/>
  <c r="AA14" i="78" s="1"/>
  <c r="A14" i="78" s="1"/>
  <c r="AA15" i="78" s="1"/>
  <c r="A15" i="78" s="1"/>
  <c r="AA16" i="78" s="1"/>
  <c r="A16" i="78" s="1"/>
  <c r="AA17" i="78" s="1"/>
  <c r="A17" i="78" s="1"/>
  <c r="AA18" i="78" s="1"/>
  <c r="A18" i="78" s="1"/>
  <c r="AA19" i="78" s="1"/>
  <c r="A19" i="78" s="1"/>
  <c r="AA20" i="78" s="1"/>
  <c r="A20" i="78" s="1"/>
  <c r="AA21" i="78" s="1"/>
  <c r="A21" i="78" s="1"/>
  <c r="AA22" i="78" s="1"/>
  <c r="A22" i="78" s="1"/>
  <c r="AA23" i="78" s="1"/>
  <c r="A23" i="78" s="1"/>
  <c r="AA24" i="78" s="1"/>
  <c r="A24" i="78" s="1"/>
  <c r="AA25" i="78" s="1"/>
  <c r="A25" i="78" s="1"/>
  <c r="AA26" i="78" s="1"/>
  <c r="A26" i="78" s="1"/>
  <c r="AA27" i="78" s="1"/>
  <c r="A27" i="78" s="1"/>
  <c r="AA28" i="78" s="1"/>
  <c r="A28" i="78" s="1"/>
  <c r="AA29" i="78" s="1"/>
  <c r="A29" i="78" s="1"/>
  <c r="AA30" i="78" s="1"/>
  <c r="A30" i="78" s="1"/>
  <c r="AA31" i="78" s="1"/>
  <c r="A31" i="78" s="1"/>
  <c r="AA32" i="78" s="1"/>
  <c r="A32" i="78" s="1"/>
  <c r="AA33" i="78" s="1"/>
  <c r="A33" i="78" s="1"/>
  <c r="AA34" i="78" s="1"/>
  <c r="A34" i="78" s="1"/>
  <c r="AA35" i="78" s="1"/>
  <c r="A35" i="78" s="1"/>
  <c r="AA9" i="79"/>
  <c r="A9" i="79" s="1"/>
  <c r="AA10" i="79" s="1"/>
  <c r="A10" i="79" s="1"/>
  <c r="AA11" i="79" s="1"/>
  <c r="A11" i="79" s="1"/>
  <c r="AA12" i="79" s="1"/>
  <c r="A12" i="79" s="1"/>
  <c r="AA13" i="79" s="1"/>
  <c r="A13" i="79" s="1"/>
  <c r="AA14" i="79" s="1"/>
  <c r="A14" i="79" s="1"/>
  <c r="AA15" i="79" s="1"/>
  <c r="A15" i="79" s="1"/>
  <c r="AA16" i="79" s="1"/>
  <c r="A16" i="79" s="1"/>
  <c r="AA17" i="79" s="1"/>
  <c r="A17" i="79" s="1"/>
  <c r="AA18" i="79" s="1"/>
  <c r="A18" i="79" s="1"/>
  <c r="AA19" i="79" s="1"/>
  <c r="A19" i="79" s="1"/>
  <c r="AA20" i="79" s="1"/>
  <c r="A20" i="79" s="1"/>
  <c r="AA21" i="79" s="1"/>
  <c r="A21" i="79" s="1"/>
  <c r="AA22" i="79" s="1"/>
  <c r="A22" i="79" s="1"/>
  <c r="AA23" i="79" s="1"/>
  <c r="A23" i="79" s="1"/>
  <c r="AA24" i="79" s="1"/>
  <c r="A24" i="79" s="1"/>
  <c r="AA25" i="79" s="1"/>
  <c r="A25" i="79" s="1"/>
  <c r="AA26" i="79" s="1"/>
  <c r="A26" i="79" s="1"/>
  <c r="AA27" i="79" s="1"/>
  <c r="A27" i="79" s="1"/>
  <c r="AA28" i="79" s="1"/>
  <c r="A28" i="79" s="1"/>
  <c r="AA29" i="79" s="1"/>
  <c r="A29" i="79" s="1"/>
  <c r="AA30" i="79" s="1"/>
  <c r="A30" i="79" s="1"/>
  <c r="AA31" i="79" s="1"/>
  <c r="A31" i="79" s="1"/>
  <c r="AA32" i="79" s="1"/>
  <c r="A32" i="79" s="1"/>
  <c r="AA33" i="79" s="1"/>
  <c r="A33" i="79" s="1"/>
  <c r="AA34" i="79" s="1"/>
  <c r="A34" i="79" s="1"/>
  <c r="AA35" i="79" s="1"/>
  <c r="A35" i="79" s="1"/>
  <c r="Z34" i="68"/>
  <c r="Y34" i="68"/>
  <c r="R34" i="68" s="1"/>
  <c r="S34" i="68" s="1"/>
  <c r="X34" i="68"/>
  <c r="W34" i="68"/>
  <c r="V34" i="68"/>
  <c r="I34" i="68" s="1"/>
  <c r="U34" i="68"/>
  <c r="T34" i="68"/>
  <c r="Q34" i="68"/>
  <c r="G35" i="68" l="1"/>
  <c r="E35" i="68"/>
  <c r="AB35" i="68"/>
  <c r="AB33" i="68"/>
  <c r="Z33" i="68"/>
  <c r="Y33" i="68"/>
  <c r="R33" i="68" s="1"/>
  <c r="S33" i="68" s="1"/>
  <c r="X33" i="68"/>
  <c r="W33" i="68"/>
  <c r="V33" i="68"/>
  <c r="I33" i="68" s="1"/>
  <c r="U33" i="68"/>
  <c r="T33" i="68"/>
  <c r="Q33" i="68"/>
  <c r="AB32" i="68"/>
  <c r="Z32" i="68"/>
  <c r="Y32" i="68"/>
  <c r="R32" i="68" s="1"/>
  <c r="S32" i="68" s="1"/>
  <c r="X32" i="68"/>
  <c r="W32" i="68"/>
  <c r="V32" i="68"/>
  <c r="I32" i="68" s="1"/>
  <c r="U32" i="68"/>
  <c r="T32" i="68"/>
  <c r="Q32" i="68"/>
  <c r="AB31" i="68"/>
  <c r="Z31" i="68"/>
  <c r="Y31" i="68"/>
  <c r="R31" i="68" s="1"/>
  <c r="S31" i="68" s="1"/>
  <c r="X31" i="68"/>
  <c r="W31" i="68"/>
  <c r="V31" i="68"/>
  <c r="I31" i="68" s="1"/>
  <c r="U31" i="68"/>
  <c r="T31" i="68"/>
  <c r="Q31" i="68"/>
  <c r="AB30" i="68"/>
  <c r="Z30" i="68"/>
  <c r="Y30" i="68"/>
  <c r="R30" i="68" s="1"/>
  <c r="S30" i="68" s="1"/>
  <c r="X30" i="68"/>
  <c r="W30" i="68"/>
  <c r="V30" i="68"/>
  <c r="I30" i="68" s="1"/>
  <c r="U30" i="68"/>
  <c r="T30" i="68"/>
  <c r="Q30" i="68"/>
  <c r="AB29" i="68"/>
  <c r="Z29" i="68"/>
  <c r="Y29" i="68"/>
  <c r="R29" i="68" s="1"/>
  <c r="S29" i="68" s="1"/>
  <c r="X29" i="68"/>
  <c r="W29" i="68"/>
  <c r="V29" i="68"/>
  <c r="I29" i="68" s="1"/>
  <c r="U29" i="68"/>
  <c r="T29" i="68"/>
  <c r="Q29" i="68"/>
  <c r="AB28" i="68"/>
  <c r="Z28" i="68"/>
  <c r="Y28" i="68"/>
  <c r="R28" i="68" s="1"/>
  <c r="S28" i="68" s="1"/>
  <c r="X28" i="68"/>
  <c r="W28" i="68"/>
  <c r="V28" i="68"/>
  <c r="I28" i="68" s="1"/>
  <c r="U28" i="68"/>
  <c r="T28" i="68"/>
  <c r="Q28" i="68"/>
  <c r="AB27" i="68"/>
  <c r="Z27" i="68"/>
  <c r="Y27" i="68"/>
  <c r="R27" i="68" s="1"/>
  <c r="S27" i="68" s="1"/>
  <c r="X27" i="68"/>
  <c r="W27" i="68"/>
  <c r="V27" i="68"/>
  <c r="I27" i="68" s="1"/>
  <c r="U27" i="68"/>
  <c r="T27" i="68"/>
  <c r="Q27" i="68"/>
  <c r="AB26" i="68"/>
  <c r="Z26" i="68"/>
  <c r="Y26" i="68"/>
  <c r="R26" i="68" s="1"/>
  <c r="S26" i="68" s="1"/>
  <c r="X26" i="68"/>
  <c r="W26" i="68"/>
  <c r="V26" i="68"/>
  <c r="I26" i="68" s="1"/>
  <c r="U26" i="68"/>
  <c r="T26" i="68"/>
  <c r="Q26" i="68"/>
  <c r="AB25" i="68"/>
  <c r="Z25" i="68"/>
  <c r="Y25" i="68"/>
  <c r="R25" i="68" s="1"/>
  <c r="S25" i="68" s="1"/>
  <c r="X25" i="68"/>
  <c r="W25" i="68"/>
  <c r="V25" i="68"/>
  <c r="I25" i="68" s="1"/>
  <c r="U25" i="68"/>
  <c r="T25" i="68"/>
  <c r="Q25" i="68"/>
  <c r="AB24" i="68"/>
  <c r="Z24" i="68"/>
  <c r="Y24" i="68"/>
  <c r="R24" i="68" s="1"/>
  <c r="S24" i="68" s="1"/>
  <c r="X24" i="68"/>
  <c r="W24" i="68"/>
  <c r="V24" i="68"/>
  <c r="I24" i="68" s="1"/>
  <c r="U24" i="68"/>
  <c r="T24" i="68"/>
  <c r="Q24" i="68"/>
  <c r="AB23" i="68"/>
  <c r="Z23" i="68"/>
  <c r="X23" i="68"/>
  <c r="W23" i="68"/>
  <c r="V23" i="68"/>
  <c r="I23" i="68" s="1"/>
  <c r="U23" i="68"/>
  <c r="T23" i="68"/>
  <c r="Q23" i="68"/>
  <c r="AB22" i="68"/>
  <c r="Z22" i="68"/>
  <c r="Y22" i="68"/>
  <c r="R22" i="68" s="1"/>
  <c r="S22" i="68" s="1"/>
  <c r="X22" i="68"/>
  <c r="W22" i="68"/>
  <c r="V22" i="68"/>
  <c r="I22" i="68" s="1"/>
  <c r="U22" i="68"/>
  <c r="T22" i="68"/>
  <c r="Q22" i="68"/>
  <c r="AB21" i="68"/>
  <c r="Z21" i="68"/>
  <c r="X21" i="68"/>
  <c r="W21" i="68"/>
  <c r="V21" i="68"/>
  <c r="I21" i="68" s="1"/>
  <c r="U21" i="68"/>
  <c r="T21" i="68"/>
  <c r="Q21" i="68"/>
  <c r="AB20" i="68"/>
  <c r="Z20" i="68"/>
  <c r="X20" i="68"/>
  <c r="W20" i="68"/>
  <c r="V20" i="68"/>
  <c r="I20" i="68" s="1"/>
  <c r="U20" i="68"/>
  <c r="T20" i="68"/>
  <c r="Q20" i="68"/>
  <c r="AB19" i="68"/>
  <c r="Z19" i="68"/>
  <c r="X19" i="68"/>
  <c r="W19" i="68"/>
  <c r="V19" i="68"/>
  <c r="I19" i="68" s="1"/>
  <c r="U19" i="68"/>
  <c r="T19" i="68"/>
  <c r="Q19" i="68"/>
  <c r="AB18" i="68"/>
  <c r="Z18" i="68"/>
  <c r="X18" i="68"/>
  <c r="W18" i="68"/>
  <c r="V18" i="68"/>
  <c r="I18" i="68" s="1"/>
  <c r="U18" i="68"/>
  <c r="T18" i="68"/>
  <c r="Q18" i="68"/>
  <c r="AB17" i="68"/>
  <c r="Z17" i="68"/>
  <c r="X17" i="68"/>
  <c r="W17" i="68"/>
  <c r="V17" i="68"/>
  <c r="I17" i="68" s="1"/>
  <c r="U17" i="68"/>
  <c r="T17" i="68"/>
  <c r="Q17" i="68"/>
  <c r="AB16" i="68"/>
  <c r="Z16" i="68"/>
  <c r="X16" i="68"/>
  <c r="W16" i="68"/>
  <c r="V16" i="68"/>
  <c r="I16" i="68" s="1"/>
  <c r="U16" i="68"/>
  <c r="T16" i="68"/>
  <c r="Q16" i="68"/>
  <c r="AB15" i="68"/>
  <c r="Z15" i="68"/>
  <c r="X15" i="68"/>
  <c r="W15" i="68"/>
  <c r="V15" i="68"/>
  <c r="I15" i="68" s="1"/>
  <c r="U15" i="68"/>
  <c r="T15" i="68"/>
  <c r="Q15" i="68"/>
  <c r="AB14" i="68"/>
  <c r="Z14" i="68"/>
  <c r="X14" i="68"/>
  <c r="W14" i="68"/>
  <c r="V14" i="68"/>
  <c r="I14" i="68" s="1"/>
  <c r="U14" i="68"/>
  <c r="T14" i="68"/>
  <c r="Q14" i="68"/>
  <c r="AB13" i="68"/>
  <c r="Z13" i="68"/>
  <c r="X13" i="68"/>
  <c r="W13" i="68"/>
  <c r="V13" i="68"/>
  <c r="I13" i="68" s="1"/>
  <c r="U13" i="68"/>
  <c r="T13" i="68"/>
  <c r="Q13" i="68"/>
  <c r="Q12" i="68"/>
  <c r="Q11" i="68"/>
  <c r="Q10" i="68"/>
  <c r="Q9" i="68"/>
  <c r="AP1" i="68"/>
  <c r="X12" i="68"/>
  <c r="T12" i="68"/>
  <c r="Y19" i="68" l="1"/>
  <c r="R19" i="68" s="1"/>
  <c r="S19" i="68" s="1"/>
  <c r="Y20" i="68"/>
  <c r="R20" i="68" s="1"/>
  <c r="S20" i="68" s="1"/>
  <c r="Y21" i="68"/>
  <c r="R21" i="68" s="1"/>
  <c r="S21" i="68" s="1"/>
  <c r="Y17" i="68"/>
  <c r="R17" i="68" s="1"/>
  <c r="S17" i="68" s="1"/>
  <c r="E34" i="68"/>
  <c r="G34" i="68"/>
  <c r="Y15" i="68"/>
  <c r="R15" i="68" s="1"/>
  <c r="S15" i="68" s="1"/>
  <c r="Y16" i="68"/>
  <c r="R16" i="68" s="1"/>
  <c r="S16" i="68" s="1"/>
  <c r="Y18" i="68"/>
  <c r="R18" i="68" s="1"/>
  <c r="S18" i="68" s="1"/>
  <c r="Y23" i="68"/>
  <c r="R23" i="68" s="1"/>
  <c r="S23" i="68" s="1"/>
  <c r="Y13" i="68"/>
  <c r="R13" i="68" s="1"/>
  <c r="S13" i="68" s="1"/>
  <c r="Y14" i="68"/>
  <c r="R14" i="68" s="1"/>
  <c r="S14" i="68" s="1"/>
  <c r="AP5" i="68"/>
  <c r="AP4" i="68"/>
  <c r="U12" i="68"/>
  <c r="V12" i="68"/>
  <c r="I12" i="68" s="1"/>
  <c r="W12" i="68"/>
  <c r="T9" i="68"/>
  <c r="U9" i="68"/>
  <c r="V9" i="68"/>
  <c r="I9" i="68" s="1"/>
  <c r="W9" i="68"/>
  <c r="X9" i="68"/>
  <c r="T10" i="68"/>
  <c r="U10" i="68"/>
  <c r="V10" i="68"/>
  <c r="I10" i="68" s="1"/>
  <c r="W10" i="68"/>
  <c r="X10" i="68"/>
  <c r="T11" i="68"/>
  <c r="U11" i="68"/>
  <c r="V11" i="68"/>
  <c r="I11" i="68" s="1"/>
  <c r="W11" i="68"/>
  <c r="X11" i="68"/>
  <c r="AA9" i="68" l="1"/>
  <c r="A9" i="68" s="1"/>
  <c r="AA10" i="68" s="1"/>
  <c r="A10" i="68" s="1"/>
  <c r="G30" i="68"/>
  <c r="E30" i="68"/>
  <c r="E26" i="68"/>
  <c r="G26" i="68"/>
  <c r="G22" i="68"/>
  <c r="E22" i="68"/>
  <c r="G29" i="68"/>
  <c r="E29" i="68"/>
  <c r="G21" i="68"/>
  <c r="E21" i="68"/>
  <c r="G19" i="68"/>
  <c r="E19" i="68"/>
  <c r="G31" i="68"/>
  <c r="E31" i="68"/>
  <c r="G32" i="68"/>
  <c r="E32" i="68"/>
  <c r="G28" i="68"/>
  <c r="E28" i="68"/>
  <c r="G24" i="68"/>
  <c r="E24" i="68"/>
  <c r="G20" i="68"/>
  <c r="E20" i="68"/>
  <c r="G33" i="68"/>
  <c r="E33" i="68"/>
  <c r="G25" i="68"/>
  <c r="E25" i="68"/>
  <c r="E17" i="68"/>
  <c r="G17" i="68"/>
  <c r="G27" i="68"/>
  <c r="E27" i="68"/>
  <c r="Y12" i="68"/>
  <c r="R12" i="68" s="1"/>
  <c r="S12" i="68" s="1"/>
  <c r="Y11" i="68"/>
  <c r="R11" i="68" s="1"/>
  <c r="S11" i="68" s="1"/>
  <c r="Y10" i="68"/>
  <c r="R10" i="68" s="1"/>
  <c r="S10" i="68" s="1"/>
  <c r="Y9" i="68"/>
  <c r="R9" i="68" s="1"/>
  <c r="S9" i="68" s="1"/>
  <c r="G15" i="68" l="1"/>
  <c r="E15" i="68"/>
  <c r="G16" i="68"/>
  <c r="E16" i="68"/>
  <c r="E18" i="68"/>
  <c r="G18" i="68"/>
  <c r="E23" i="68"/>
  <c r="G23" i="68"/>
  <c r="G13" i="68"/>
  <c r="E13" i="68"/>
  <c r="G14" i="68"/>
  <c r="E14" i="68"/>
  <c r="E12" i="68" l="1"/>
  <c r="G12" i="68"/>
  <c r="E11" i="68"/>
  <c r="G11" i="68"/>
  <c r="E9" i="68"/>
  <c r="G9" i="68"/>
  <c r="E10" i="68"/>
  <c r="G10" i="68"/>
  <c r="E36" i="68" l="1"/>
  <c r="J8" i="12" s="1"/>
  <c r="J26" i="12" l="1"/>
  <c r="H25" i="12" l="1"/>
  <c r="X25" i="12" s="1"/>
  <c r="H21" i="12"/>
  <c r="X21" i="12" s="1"/>
  <c r="H20" i="12"/>
  <c r="X20" i="12" s="1"/>
  <c r="H13" i="12"/>
  <c r="X13" i="12" s="1"/>
  <c r="H12" i="12"/>
  <c r="X12" i="12" s="1"/>
  <c r="H11" i="12"/>
  <c r="X11" i="12" s="1"/>
  <c r="H10" i="12"/>
  <c r="X10" i="12" s="1"/>
  <c r="H9" i="12"/>
  <c r="H8" i="12"/>
  <c r="I9" i="12" l="1"/>
  <c r="K9" i="12" s="1"/>
  <c r="L9" i="12" s="1"/>
  <c r="X9" i="12"/>
  <c r="I8" i="12"/>
  <c r="X8" i="12"/>
  <c r="B6" i="102"/>
  <c r="B16" i="102" s="1"/>
  <c r="D6" i="102"/>
  <c r="D16" i="102" s="1"/>
  <c r="I25" i="12"/>
  <c r="K25" i="12" s="1"/>
  <c r="L25" i="12" s="1"/>
  <c r="I21" i="12"/>
  <c r="K21" i="12" s="1"/>
  <c r="L21" i="12" s="1"/>
  <c r="I20" i="12"/>
  <c r="K20" i="12" s="1"/>
  <c r="L20" i="12" s="1"/>
  <c r="I13" i="12"/>
  <c r="K13" i="12" s="1"/>
  <c r="L13" i="12" s="1"/>
  <c r="I12" i="12"/>
  <c r="K12" i="12" s="1"/>
  <c r="L12" i="12" s="1"/>
  <c r="I11" i="12"/>
  <c r="K11" i="12" s="1"/>
  <c r="L11" i="12" s="1"/>
  <c r="I10" i="12"/>
  <c r="K10" i="12" s="1"/>
  <c r="L10" i="12" s="1"/>
  <c r="F6" i="102" l="1"/>
  <c r="B5" i="109"/>
  <c r="K17" i="109" s="1"/>
  <c r="B5" i="95"/>
  <c r="K20" i="95" s="1"/>
  <c r="B5" i="78"/>
  <c r="K15" i="78" s="1"/>
  <c r="B5" i="108"/>
  <c r="K35" i="108" s="1"/>
  <c r="B5" i="85"/>
  <c r="K14" i="85" s="1"/>
  <c r="B5" i="68"/>
  <c r="K9" i="68" s="1"/>
  <c r="B5" i="107"/>
  <c r="K22" i="107" s="1"/>
  <c r="B5" i="84"/>
  <c r="K23" i="84" s="1"/>
  <c r="B5" i="106"/>
  <c r="K31" i="106" s="1"/>
  <c r="B5" i="83"/>
  <c r="K32" i="83" s="1"/>
  <c r="B5" i="105"/>
  <c r="K27" i="105" s="1"/>
  <c r="B5" i="82"/>
  <c r="K13" i="82" s="1"/>
  <c r="B5" i="104"/>
  <c r="K17" i="104" s="1"/>
  <c r="B5" i="81"/>
  <c r="K33" i="81" s="1"/>
  <c r="B5" i="98"/>
  <c r="K27" i="98" s="1"/>
  <c r="B5" i="80"/>
  <c r="K30" i="80" s="1"/>
  <c r="B5" i="97"/>
  <c r="K30" i="97" s="1"/>
  <c r="B5" i="79"/>
  <c r="K35" i="79" s="1"/>
  <c r="B17" i="102"/>
  <c r="K22" i="104"/>
  <c r="K32" i="104"/>
  <c r="K15" i="95"/>
  <c r="K20" i="109"/>
  <c r="K29" i="109"/>
  <c r="K23" i="109"/>
  <c r="K28" i="109"/>
  <c r="K27" i="109"/>
  <c r="K11" i="109"/>
  <c r="K8" i="12"/>
  <c r="K26" i="12" s="1"/>
  <c r="K34" i="109" l="1"/>
  <c r="K35" i="109"/>
  <c r="K16" i="109"/>
  <c r="K14" i="109"/>
  <c r="K13" i="109"/>
  <c r="K9" i="109"/>
  <c r="K18" i="82"/>
  <c r="K10" i="109"/>
  <c r="K25" i="109"/>
  <c r="K24" i="109"/>
  <c r="K16" i="95"/>
  <c r="K19" i="109"/>
  <c r="K30" i="95"/>
  <c r="K19" i="95"/>
  <c r="K22" i="109"/>
  <c r="K13" i="95"/>
  <c r="K27" i="81"/>
  <c r="K26" i="109"/>
  <c r="K33" i="109"/>
  <c r="K33" i="95"/>
  <c r="K24" i="104"/>
  <c r="K22" i="95"/>
  <c r="K32" i="95"/>
  <c r="K29" i="95"/>
  <c r="K35" i="95"/>
  <c r="K17" i="95"/>
  <c r="K24" i="78"/>
  <c r="K12" i="109"/>
  <c r="K21" i="95"/>
  <c r="K32" i="108"/>
  <c r="K31" i="109"/>
  <c r="K30" i="109"/>
  <c r="K32" i="109"/>
  <c r="K28" i="78"/>
  <c r="K26" i="95"/>
  <c r="K14" i="95"/>
  <c r="K25" i="95"/>
  <c r="K12" i="95"/>
  <c r="K27" i="95"/>
  <c r="K18" i="109"/>
  <c r="K21" i="109"/>
  <c r="K9" i="95"/>
  <c r="K34" i="95"/>
  <c r="K11" i="95"/>
  <c r="K18" i="95"/>
  <c r="K15" i="109"/>
  <c r="K10" i="95"/>
  <c r="K31" i="95"/>
  <c r="K19" i="81"/>
  <c r="K12" i="81"/>
  <c r="K24" i="95"/>
  <c r="K28" i="95"/>
  <c r="K29" i="81"/>
  <c r="K25" i="81"/>
  <c r="K30" i="82"/>
  <c r="K33" i="82"/>
  <c r="K22" i="82"/>
  <c r="K14" i="82"/>
  <c r="K17" i="82"/>
  <c r="K32" i="82"/>
  <c r="K19" i="82"/>
  <c r="K31" i="82"/>
  <c r="K23" i="95"/>
  <c r="K20" i="82"/>
  <c r="K30" i="81"/>
  <c r="K30" i="104"/>
  <c r="K20" i="108"/>
  <c r="K31" i="108"/>
  <c r="K19" i="108"/>
  <c r="K14" i="108"/>
  <c r="K25" i="108"/>
  <c r="K9" i="106"/>
  <c r="K16" i="106"/>
  <c r="K28" i="106"/>
  <c r="K11" i="106"/>
  <c r="K15" i="106"/>
  <c r="K9" i="83"/>
  <c r="K18" i="106"/>
  <c r="K19" i="83"/>
  <c r="K24" i="83"/>
  <c r="K17" i="106"/>
  <c r="K28" i="79"/>
  <c r="K29" i="97"/>
  <c r="K23" i="83"/>
  <c r="K33" i="79"/>
  <c r="K21" i="97"/>
  <c r="K24" i="79"/>
  <c r="K24" i="97"/>
  <c r="K20" i="83"/>
  <c r="K10" i="106"/>
  <c r="K31" i="97"/>
  <c r="K24" i="106"/>
  <c r="K28" i="97"/>
  <c r="K15" i="79"/>
  <c r="K22" i="79"/>
  <c r="K18" i="79"/>
  <c r="K23" i="79"/>
  <c r="K9" i="79"/>
  <c r="K16" i="83"/>
  <c r="K14" i="106"/>
  <c r="K9" i="97"/>
  <c r="K34" i="97"/>
  <c r="K11" i="83"/>
  <c r="K9" i="105"/>
  <c r="K29" i="79"/>
  <c r="K21" i="79"/>
  <c r="K35" i="106"/>
  <c r="K31" i="83"/>
  <c r="K27" i="83"/>
  <c r="K20" i="105"/>
  <c r="K32" i="79"/>
  <c r="K13" i="79"/>
  <c r="K30" i="106"/>
  <c r="K13" i="106"/>
  <c r="K16" i="97"/>
  <c r="K13" i="97"/>
  <c r="K18" i="105"/>
  <c r="K24" i="105"/>
  <c r="K15" i="83"/>
  <c r="K21" i="83"/>
  <c r="K11" i="79"/>
  <c r="K26" i="79"/>
  <c r="K17" i="79"/>
  <c r="K33" i="106"/>
  <c r="K27" i="106"/>
  <c r="K26" i="97"/>
  <c r="K14" i="97"/>
  <c r="K25" i="83"/>
  <c r="K23" i="105"/>
  <c r="K29" i="83"/>
  <c r="K34" i="83"/>
  <c r="K26" i="83"/>
  <c r="K14" i="79"/>
  <c r="K12" i="79"/>
  <c r="K19" i="79"/>
  <c r="K22" i="106"/>
  <c r="K21" i="106"/>
  <c r="K19" i="97"/>
  <c r="K35" i="97"/>
  <c r="K19" i="106"/>
  <c r="K25" i="106"/>
  <c r="K17" i="83"/>
  <c r="K18" i="83"/>
  <c r="K34" i="79"/>
  <c r="K25" i="79"/>
  <c r="K16" i="85"/>
  <c r="K29" i="106"/>
  <c r="K20" i="106"/>
  <c r="K27" i="97"/>
  <c r="K18" i="97"/>
  <c r="K30" i="83"/>
  <c r="K13" i="83"/>
  <c r="K10" i="79"/>
  <c r="K27" i="79"/>
  <c r="K30" i="79"/>
  <c r="K26" i="106"/>
  <c r="K22" i="97"/>
  <c r="K12" i="83"/>
  <c r="K33" i="83"/>
  <c r="K22" i="83"/>
  <c r="K31" i="79"/>
  <c r="K16" i="79"/>
  <c r="K34" i="85"/>
  <c r="K23" i="106"/>
  <c r="K34" i="106"/>
  <c r="K12" i="97"/>
  <c r="K23" i="97"/>
  <c r="K10" i="83"/>
  <c r="K14" i="83"/>
  <c r="K12" i="106"/>
  <c r="K15" i="97"/>
  <c r="K35" i="83"/>
  <c r="K28" i="83"/>
  <c r="K20" i="79"/>
  <c r="K29" i="85"/>
  <c r="K32" i="106"/>
  <c r="K25" i="97"/>
  <c r="K10" i="97"/>
  <c r="K32" i="105"/>
  <c r="K22" i="78"/>
  <c r="K26" i="105"/>
  <c r="K10" i="78"/>
  <c r="K25" i="78"/>
  <c r="K31" i="78"/>
  <c r="K16" i="78"/>
  <c r="K35" i="82"/>
  <c r="K34" i="82"/>
  <c r="K16" i="82"/>
  <c r="K10" i="85"/>
  <c r="K33" i="85"/>
  <c r="K31" i="85"/>
  <c r="K13" i="85"/>
  <c r="K12" i="108"/>
  <c r="K26" i="108"/>
  <c r="K18" i="108"/>
  <c r="K31" i="104"/>
  <c r="K20" i="104"/>
  <c r="K25" i="104"/>
  <c r="K12" i="82"/>
  <c r="K29" i="82"/>
  <c r="K15" i="82"/>
  <c r="K35" i="85"/>
  <c r="K18" i="85"/>
  <c r="K20" i="85"/>
  <c r="K29" i="108"/>
  <c r="K21" i="108"/>
  <c r="K11" i="108"/>
  <c r="K33" i="104"/>
  <c r="K29" i="104"/>
  <c r="K21" i="104"/>
  <c r="K30" i="85"/>
  <c r="K10" i="104"/>
  <c r="K18" i="104"/>
  <c r="K23" i="104"/>
  <c r="K12" i="104"/>
  <c r="K24" i="85"/>
  <c r="K21" i="85"/>
  <c r="K23" i="85"/>
  <c r="K22" i="85"/>
  <c r="K9" i="108"/>
  <c r="K30" i="108"/>
  <c r="K17" i="108"/>
  <c r="K28" i="108"/>
  <c r="K15" i="104"/>
  <c r="K27" i="104"/>
  <c r="K9" i="104"/>
  <c r="K27" i="85"/>
  <c r="K11" i="82"/>
  <c r="K21" i="82"/>
  <c r="K23" i="82"/>
  <c r="K25" i="82"/>
  <c r="K32" i="85"/>
  <c r="K17" i="85"/>
  <c r="K15" i="85"/>
  <c r="K10" i="108"/>
  <c r="K13" i="108"/>
  <c r="K27" i="108"/>
  <c r="K16" i="108"/>
  <c r="K16" i="104"/>
  <c r="K13" i="104"/>
  <c r="K19" i="104"/>
  <c r="K9" i="82"/>
  <c r="K27" i="82"/>
  <c r="K26" i="82"/>
  <c r="K24" i="82"/>
  <c r="K11" i="85"/>
  <c r="K19" i="85"/>
  <c r="K26" i="85"/>
  <c r="K12" i="85"/>
  <c r="K34" i="108"/>
  <c r="K23" i="108"/>
  <c r="K22" i="108"/>
  <c r="K24" i="108"/>
  <c r="K14" i="104"/>
  <c r="K28" i="104"/>
  <c r="K26" i="104"/>
  <c r="K10" i="82"/>
  <c r="K28" i="82"/>
  <c r="K9" i="85"/>
  <c r="K28" i="85"/>
  <c r="K25" i="85"/>
  <c r="K15" i="108"/>
  <c r="K33" i="108"/>
  <c r="K34" i="104"/>
  <c r="K11" i="104"/>
  <c r="K35" i="104"/>
  <c r="K28" i="105"/>
  <c r="K35" i="105"/>
  <c r="K13" i="105"/>
  <c r="K16" i="105"/>
  <c r="K21" i="105"/>
  <c r="K30" i="105"/>
  <c r="K11" i="78"/>
  <c r="K14" i="78"/>
  <c r="K17" i="78"/>
  <c r="K33" i="78"/>
  <c r="K20" i="78"/>
  <c r="K12" i="78"/>
  <c r="K30" i="78"/>
  <c r="K10" i="105"/>
  <c r="K25" i="105"/>
  <c r="K22" i="105"/>
  <c r="K15" i="105"/>
  <c r="K29" i="105"/>
  <c r="K12" i="105"/>
  <c r="K17" i="105"/>
  <c r="K34" i="78"/>
  <c r="K23" i="78"/>
  <c r="K27" i="78"/>
  <c r="K19" i="78"/>
  <c r="K21" i="78"/>
  <c r="K29" i="78"/>
  <c r="K11" i="105"/>
  <c r="K14" i="105"/>
  <c r="K19" i="105"/>
  <c r="K33" i="105"/>
  <c r="K31" i="105"/>
  <c r="K34" i="105"/>
  <c r="K9" i="78"/>
  <c r="K26" i="78"/>
  <c r="K18" i="78"/>
  <c r="K13" i="78"/>
  <c r="K35" i="78"/>
  <c r="K32" i="78"/>
  <c r="K33" i="98"/>
  <c r="K16" i="107"/>
  <c r="K32" i="81"/>
  <c r="K13" i="81"/>
  <c r="K31" i="81"/>
  <c r="K16" i="98"/>
  <c r="K11" i="107"/>
  <c r="K11" i="81"/>
  <c r="K18" i="81"/>
  <c r="K22" i="81"/>
  <c r="K14" i="81"/>
  <c r="K30" i="98"/>
  <c r="K9" i="107"/>
  <c r="K24" i="107"/>
  <c r="K9" i="81"/>
  <c r="K24" i="81"/>
  <c r="K23" i="81"/>
  <c r="K16" i="81"/>
  <c r="K30" i="107"/>
  <c r="K17" i="81"/>
  <c r="K26" i="81"/>
  <c r="K28" i="81"/>
  <c r="K15" i="81"/>
  <c r="K18" i="98"/>
  <c r="K27" i="107"/>
  <c r="K35" i="81"/>
  <c r="K21" i="81"/>
  <c r="K20" i="81"/>
  <c r="K29" i="98"/>
  <c r="K15" i="107"/>
  <c r="K10" i="81"/>
  <c r="K34" i="81"/>
  <c r="K24" i="98"/>
  <c r="K17" i="107"/>
  <c r="K26" i="107"/>
  <c r="K13" i="107"/>
  <c r="K25" i="107"/>
  <c r="K9" i="98"/>
  <c r="K15" i="98"/>
  <c r="K20" i="98"/>
  <c r="K32" i="98"/>
  <c r="K23" i="107"/>
  <c r="K10" i="107"/>
  <c r="K28" i="107"/>
  <c r="K19" i="107"/>
  <c r="K11" i="98"/>
  <c r="K35" i="98"/>
  <c r="K19" i="98"/>
  <c r="K26" i="98"/>
  <c r="K21" i="107"/>
  <c r="K32" i="107"/>
  <c r="K33" i="107"/>
  <c r="K10" i="98"/>
  <c r="K31" i="98"/>
  <c r="K28" i="98"/>
  <c r="K17" i="98"/>
  <c r="K31" i="107"/>
  <c r="K34" i="107"/>
  <c r="K20" i="107"/>
  <c r="K13" i="98"/>
  <c r="K25" i="98"/>
  <c r="K12" i="98"/>
  <c r="K30" i="84"/>
  <c r="K18" i="107"/>
  <c r="K29" i="107"/>
  <c r="K35" i="107"/>
  <c r="K21" i="98"/>
  <c r="K14" i="98"/>
  <c r="K22" i="98"/>
  <c r="K14" i="107"/>
  <c r="K12" i="107"/>
  <c r="K34" i="98"/>
  <c r="K23" i="98"/>
  <c r="K32" i="97"/>
  <c r="K17" i="97"/>
  <c r="K20" i="97"/>
  <c r="K16" i="80"/>
  <c r="K11" i="97"/>
  <c r="K12" i="80"/>
  <c r="K33" i="97"/>
  <c r="K15" i="80"/>
  <c r="K9" i="84"/>
  <c r="K21" i="80"/>
  <c r="K26" i="84"/>
  <c r="K29" i="84"/>
  <c r="K19" i="84"/>
  <c r="K17" i="84"/>
  <c r="K12" i="84"/>
  <c r="K28" i="80"/>
  <c r="K35" i="84"/>
  <c r="K15" i="84"/>
  <c r="K25" i="84"/>
  <c r="K26" i="80"/>
  <c r="K22" i="80"/>
  <c r="K25" i="80"/>
  <c r="K34" i="80"/>
  <c r="K13" i="84"/>
  <c r="K20" i="84"/>
  <c r="K24" i="84"/>
  <c r="K31" i="80"/>
  <c r="K23" i="80"/>
  <c r="K13" i="80"/>
  <c r="K19" i="80"/>
  <c r="K16" i="84"/>
  <c r="K27" i="84"/>
  <c r="K10" i="84"/>
  <c r="K10" i="80"/>
  <c r="K27" i="80"/>
  <c r="K35" i="80"/>
  <c r="K24" i="80"/>
  <c r="K11" i="80"/>
  <c r="K18" i="80"/>
  <c r="K33" i="84"/>
  <c r="K34" i="84"/>
  <c r="K21" i="84"/>
  <c r="K17" i="80"/>
  <c r="K9" i="80"/>
  <c r="K20" i="80"/>
  <c r="K32" i="80"/>
  <c r="K14" i="80"/>
  <c r="K11" i="84"/>
  <c r="K22" i="84"/>
  <c r="K18" i="84"/>
  <c r="K31" i="84"/>
  <c r="K33" i="80"/>
  <c r="K29" i="80"/>
  <c r="K14" i="84"/>
  <c r="K32" i="84"/>
  <c r="K28" i="84"/>
  <c r="K11" i="68"/>
  <c r="K27" i="68"/>
  <c r="K10" i="68"/>
  <c r="K20" i="68"/>
  <c r="K18" i="68"/>
  <c r="K35" i="68"/>
  <c r="K19" i="68"/>
  <c r="K34" i="68"/>
  <c r="K12" i="68"/>
  <c r="K28" i="68"/>
  <c r="K26" i="68"/>
  <c r="K33" i="68"/>
  <c r="K25" i="68"/>
  <c r="K17" i="68"/>
  <c r="K32" i="68"/>
  <c r="K24" i="68"/>
  <c r="K16" i="68"/>
  <c r="K31" i="68"/>
  <c r="K23" i="68"/>
  <c r="K15" i="68"/>
  <c r="K30" i="68"/>
  <c r="K22" i="68"/>
  <c r="K14" i="68"/>
  <c r="K29" i="68"/>
  <c r="K21" i="68"/>
  <c r="K13" i="68"/>
  <c r="L8" i="12"/>
  <c r="K36" i="109" l="1"/>
  <c r="K36" i="95"/>
  <c r="K36" i="79"/>
  <c r="K36" i="106"/>
  <c r="K36" i="83"/>
  <c r="K36" i="82"/>
  <c r="K36" i="104"/>
  <c r="K36" i="85"/>
  <c r="K36" i="108"/>
  <c r="K36" i="105"/>
  <c r="K36" i="78"/>
  <c r="K36" i="81"/>
  <c r="K36" i="107"/>
  <c r="K36" i="98"/>
  <c r="K36" i="97"/>
  <c r="K36" i="80"/>
  <c r="K36" i="84"/>
  <c r="L26" i="12"/>
  <c r="G6" i="102" s="1"/>
  <c r="G16" i="102" s="1"/>
  <c r="K36" i="68"/>
  <c r="AA11" i="68"/>
  <c r="A11" i="68" s="1"/>
  <c r="AA12" i="68" l="1"/>
  <c r="A12" i="68" s="1"/>
  <c r="AA13" i="68" l="1"/>
  <c r="A13" i="68" s="1"/>
  <c r="AA14" i="68" l="1"/>
  <c r="A14" i="68" s="1"/>
  <c r="AA15" i="68" l="1"/>
  <c r="A15" i="68" s="1"/>
  <c r="AA16" i="68" l="1"/>
  <c r="A16" i="68" s="1"/>
  <c r="AA17" i="68" l="1"/>
  <c r="A17" i="68" s="1"/>
  <c r="AA18" i="68" l="1"/>
  <c r="A18" i="68" s="1"/>
  <c r="AA19" i="68" l="1"/>
  <c r="A19" i="68" s="1"/>
  <c r="AA20" i="68" l="1"/>
  <c r="A20" i="68" s="1"/>
  <c r="AA21" i="68" l="1"/>
  <c r="A21" i="68" s="1"/>
  <c r="AA22" i="68" l="1"/>
  <c r="A22" i="68" s="1"/>
  <c r="AA23" i="68" l="1"/>
  <c r="A23" i="68" s="1"/>
  <c r="AA24" i="68" l="1"/>
  <c r="A24" i="68" s="1"/>
  <c r="AA25" i="68" l="1"/>
  <c r="A25" i="68" s="1"/>
  <c r="AA26" i="68" l="1"/>
  <c r="A26" i="68" s="1"/>
  <c r="AA27" i="68" l="1"/>
  <c r="A27" i="68" s="1"/>
  <c r="AA28" i="68" l="1"/>
  <c r="A28" i="68" s="1"/>
  <c r="AA29" i="68" l="1"/>
  <c r="A29" i="68" s="1"/>
  <c r="AA30" i="68" l="1"/>
  <c r="A30" i="68" s="1"/>
  <c r="AA31" i="68" l="1"/>
  <c r="A31" i="68" s="1"/>
  <c r="AA32" i="68" l="1"/>
  <c r="A32" i="68" s="1"/>
  <c r="AA33" i="68" l="1"/>
  <c r="A33" i="68" s="1"/>
  <c r="AA34" i="68" l="1"/>
  <c r="A34" i="68" s="1"/>
  <c r="AA35" i="68" l="1"/>
  <c r="A35" i="68" s="1"/>
  <c r="A12" i="12" l="1"/>
  <c r="U14" i="12" s="1"/>
  <c r="A13" i="12" l="1"/>
  <c r="AL7" i="81"/>
  <c r="D1" i="81" s="1"/>
  <c r="D1" i="80"/>
  <c r="AH5" i="80"/>
  <c r="AL4" i="80" s="1"/>
  <c r="AH6" i="80"/>
  <c r="AL3" i="80" s="1"/>
  <c r="AA9" i="80" s="1"/>
  <c r="A9" i="80" s="1"/>
  <c r="AL7" i="82" l="1"/>
  <c r="D1" i="82" s="1"/>
  <c r="U15" i="12"/>
  <c r="A14" i="12"/>
  <c r="U16" i="12" s="1"/>
  <c r="AH5" i="81"/>
  <c r="AL4" i="81" s="1"/>
  <c r="AA10" i="80"/>
  <c r="A10" i="80" s="1"/>
  <c r="AA11" i="80" s="1"/>
  <c r="A11" i="80" s="1"/>
  <c r="AA12" i="80" s="1"/>
  <c r="A12" i="80" s="1"/>
  <c r="AA13" i="80" s="1"/>
  <c r="A13" i="80" s="1"/>
  <c r="AA14" i="80" s="1"/>
  <c r="A14" i="80" s="1"/>
  <c r="AA15" i="80" s="1"/>
  <c r="A15" i="80" s="1"/>
  <c r="AA16" i="80" s="1"/>
  <c r="A16" i="80" s="1"/>
  <c r="AA17" i="80" s="1"/>
  <c r="A17" i="80" s="1"/>
  <c r="AA18" i="80" s="1"/>
  <c r="A18" i="80" s="1"/>
  <c r="AA19" i="80" s="1"/>
  <c r="A19" i="80" s="1"/>
  <c r="AA20" i="80" s="1"/>
  <c r="A20" i="80" s="1"/>
  <c r="AA21" i="80" s="1"/>
  <c r="A21" i="80" s="1"/>
  <c r="AA22" i="80" s="1"/>
  <c r="A22" i="80" s="1"/>
  <c r="AA23" i="80" s="1"/>
  <c r="A23" i="80" s="1"/>
  <c r="AA24" i="80" s="1"/>
  <c r="A24" i="80" s="1"/>
  <c r="AA25" i="80" s="1"/>
  <c r="A25" i="80" s="1"/>
  <c r="AA26" i="80" s="1"/>
  <c r="A26" i="80" s="1"/>
  <c r="AA27" i="80" s="1"/>
  <c r="A27" i="80" s="1"/>
  <c r="AA28" i="80" s="1"/>
  <c r="A28" i="80" s="1"/>
  <c r="AA29" i="80" s="1"/>
  <c r="A29" i="80" s="1"/>
  <c r="AA30" i="80" s="1"/>
  <c r="A30" i="80" s="1"/>
  <c r="AA31" i="80" s="1"/>
  <c r="A31" i="80" s="1"/>
  <c r="AA32" i="80" s="1"/>
  <c r="A32" i="80" s="1"/>
  <c r="AA33" i="80" s="1"/>
  <c r="A33" i="80" s="1"/>
  <c r="AA34" i="80" s="1"/>
  <c r="A34" i="80" s="1"/>
  <c r="AA35" i="80" s="1"/>
  <c r="A35" i="80" s="1"/>
  <c r="AH6" i="81"/>
  <c r="AL3" i="81" s="1"/>
  <c r="AA9" i="81" s="1"/>
  <c r="A9" i="81" s="1"/>
  <c r="A15" i="12" l="1"/>
  <c r="U17" i="12" s="1"/>
  <c r="AL7" i="83"/>
  <c r="D1" i="83" s="1"/>
  <c r="AA10" i="81"/>
  <c r="A10" i="81" s="1"/>
  <c r="AA11" i="81" s="1"/>
  <c r="A11" i="81" s="1"/>
  <c r="AA12" i="81" s="1"/>
  <c r="A12" i="81" s="1"/>
  <c r="AA13" i="81" s="1"/>
  <c r="A13" i="81" s="1"/>
  <c r="AA14" i="81" s="1"/>
  <c r="A14" i="81" s="1"/>
  <c r="AA15" i="81" s="1"/>
  <c r="A15" i="81" s="1"/>
  <c r="AA16" i="81" s="1"/>
  <c r="A16" i="81" s="1"/>
  <c r="AA17" i="81" s="1"/>
  <c r="A17" i="81" s="1"/>
  <c r="AA18" i="81" s="1"/>
  <c r="A18" i="81" s="1"/>
  <c r="AA19" i="81" s="1"/>
  <c r="A19" i="81" s="1"/>
  <c r="AA20" i="81" s="1"/>
  <c r="A20" i="81" s="1"/>
  <c r="AA21" i="81" s="1"/>
  <c r="A21" i="81" s="1"/>
  <c r="AA22" i="81" s="1"/>
  <c r="A22" i="81" s="1"/>
  <c r="AA23" i="81" s="1"/>
  <c r="A23" i="81" s="1"/>
  <c r="AA24" i="81" s="1"/>
  <c r="A24" i="81" s="1"/>
  <c r="AA25" i="81" s="1"/>
  <c r="A25" i="81" s="1"/>
  <c r="AA26" i="81" s="1"/>
  <c r="A26" i="81" s="1"/>
  <c r="AA27" i="81" s="1"/>
  <c r="A27" i="81" s="1"/>
  <c r="AA28" i="81" s="1"/>
  <c r="A28" i="81" s="1"/>
  <c r="AA29" i="81" s="1"/>
  <c r="A29" i="81" s="1"/>
  <c r="AA30" i="81" s="1"/>
  <c r="A30" i="81" s="1"/>
  <c r="AA31" i="81" s="1"/>
  <c r="A31" i="81" s="1"/>
  <c r="AA32" i="81" s="1"/>
  <c r="A32" i="81" s="1"/>
  <c r="AA33" i="81" s="1"/>
  <c r="A33" i="81" s="1"/>
  <c r="AA34" i="81" s="1"/>
  <c r="A34" i="81" s="1"/>
  <c r="AA35" i="81" s="1"/>
  <c r="A35" i="81" s="1"/>
  <c r="AH5" i="82"/>
  <c r="AL4" i="82" s="1"/>
  <c r="AH6" i="82"/>
  <c r="AL3" i="82" s="1"/>
  <c r="AA9" i="82" s="1"/>
  <c r="A9" i="82" s="1"/>
  <c r="AL7" i="84" l="1"/>
  <c r="D1" i="84" s="1"/>
  <c r="A16" i="12"/>
  <c r="AA10" i="82"/>
  <c r="A10" i="82" s="1"/>
  <c r="AA11" i="82" s="1"/>
  <c r="A11" i="82" s="1"/>
  <c r="AA12" i="82" s="1"/>
  <c r="A12" i="82" s="1"/>
  <c r="AA13" i="82" s="1"/>
  <c r="A13" i="82" s="1"/>
  <c r="AA14" i="82" s="1"/>
  <c r="A14" i="82" s="1"/>
  <c r="AA15" i="82" s="1"/>
  <c r="A15" i="82" s="1"/>
  <c r="AA16" i="82" s="1"/>
  <c r="A16" i="82" s="1"/>
  <c r="AA17" i="82" s="1"/>
  <c r="A17" i="82" s="1"/>
  <c r="AA18" i="82" s="1"/>
  <c r="A18" i="82" s="1"/>
  <c r="AA19" i="82" s="1"/>
  <c r="A19" i="82" s="1"/>
  <c r="AA20" i="82" s="1"/>
  <c r="A20" i="82" s="1"/>
  <c r="AA21" i="82" s="1"/>
  <c r="A21" i="82" s="1"/>
  <c r="AA22" i="82" s="1"/>
  <c r="A22" i="82" s="1"/>
  <c r="AA23" i="82" s="1"/>
  <c r="A23" i="82" s="1"/>
  <c r="AA24" i="82" s="1"/>
  <c r="A24" i="82" s="1"/>
  <c r="AA25" i="82" s="1"/>
  <c r="A25" i="82" s="1"/>
  <c r="AA26" i="82" s="1"/>
  <c r="A26" i="82" s="1"/>
  <c r="AA27" i="82" s="1"/>
  <c r="A27" i="82" s="1"/>
  <c r="AA28" i="82" s="1"/>
  <c r="A28" i="82" s="1"/>
  <c r="AA29" i="82" s="1"/>
  <c r="A29" i="82" s="1"/>
  <c r="AA30" i="82" s="1"/>
  <c r="A30" i="82" s="1"/>
  <c r="AA31" i="82" s="1"/>
  <c r="A31" i="82" s="1"/>
  <c r="AA32" i="82" s="1"/>
  <c r="A32" i="82" s="1"/>
  <c r="AA33" i="82" s="1"/>
  <c r="A33" i="82" s="1"/>
  <c r="AA34" i="82" s="1"/>
  <c r="A34" i="82" s="1"/>
  <c r="AA35" i="82" s="1"/>
  <c r="A35" i="82" s="1"/>
  <c r="AL7" i="85" l="1"/>
  <c r="U18" i="12"/>
  <c r="A17" i="12"/>
  <c r="U19" i="12" s="1"/>
  <c r="D1" i="85" l="1"/>
  <c r="AL7" i="95"/>
  <c r="D1" i="95" s="1"/>
  <c r="A18" i="12"/>
  <c r="U20" i="12" s="1"/>
  <c r="AL7" i="97" l="1"/>
  <c r="A19" i="12"/>
  <c r="U21" i="12" s="1"/>
  <c r="AL7" i="98" l="1"/>
  <c r="D1" i="97"/>
  <c r="A20" i="12"/>
  <c r="A21" i="12" l="1"/>
  <c r="U23" i="12" s="1"/>
  <c r="U22" i="12"/>
  <c r="D1" i="98"/>
  <c r="AL7" i="104"/>
  <c r="AH6" i="104"/>
  <c r="AL3" i="104" s="1"/>
  <c r="AA9" i="104" s="1"/>
  <c r="A9" i="104" s="1"/>
  <c r="AL7" i="105" l="1"/>
  <c r="AH5" i="104"/>
  <c r="AL4" i="104" s="1"/>
  <c r="AA10" i="104" s="1"/>
  <c r="A10" i="104" s="1"/>
  <c r="AA11" i="104" s="1"/>
  <c r="A11" i="104" s="1"/>
  <c r="AA12" i="104" s="1"/>
  <c r="A12" i="104" s="1"/>
  <c r="AA13" i="104" s="1"/>
  <c r="A13" i="104" s="1"/>
  <c r="AA14" i="104" s="1"/>
  <c r="A14" i="104" s="1"/>
  <c r="AA15" i="104" s="1"/>
  <c r="A15" i="104" s="1"/>
  <c r="AA16" i="104" s="1"/>
  <c r="A16" i="104" s="1"/>
  <c r="AA17" i="104" s="1"/>
  <c r="A17" i="104" s="1"/>
  <c r="AA18" i="104" s="1"/>
  <c r="A18" i="104" s="1"/>
  <c r="AA19" i="104" s="1"/>
  <c r="A19" i="104" s="1"/>
  <c r="AA20" i="104" s="1"/>
  <c r="A20" i="104" s="1"/>
  <c r="AA21" i="104" s="1"/>
  <c r="A21" i="104" s="1"/>
  <c r="AA22" i="104" s="1"/>
  <c r="A22" i="104" s="1"/>
  <c r="AA23" i="104" s="1"/>
  <c r="A23" i="104" s="1"/>
  <c r="AA24" i="104" s="1"/>
  <c r="A24" i="104" s="1"/>
  <c r="AA25" i="104" s="1"/>
  <c r="A25" i="104" s="1"/>
  <c r="AA26" i="104" s="1"/>
  <c r="A26" i="104" s="1"/>
  <c r="AA27" i="104" s="1"/>
  <c r="A27" i="104" s="1"/>
  <c r="AA28" i="104" s="1"/>
  <c r="A28" i="104" s="1"/>
  <c r="AA29" i="104" s="1"/>
  <c r="A29" i="104" s="1"/>
  <c r="AA30" i="104" s="1"/>
  <c r="A30" i="104" s="1"/>
  <c r="AA31" i="104" s="1"/>
  <c r="A31" i="104" s="1"/>
  <c r="AA32" i="104" s="1"/>
  <c r="A32" i="104" s="1"/>
  <c r="AA33" i="104" s="1"/>
  <c r="A33" i="104" s="1"/>
  <c r="AA34" i="104" s="1"/>
  <c r="A34" i="104" s="1"/>
  <c r="AA35" i="104" s="1"/>
  <c r="A35" i="104" s="1"/>
  <c r="D1" i="104"/>
  <c r="A22" i="12"/>
  <c r="AH6" i="105"/>
  <c r="AL3" i="105" s="1"/>
  <c r="AA9" i="105" s="1"/>
  <c r="A9" i="105" s="1"/>
  <c r="AH5" i="105"/>
  <c r="AL4" i="105" s="1"/>
  <c r="AH5" i="83"/>
  <c r="AL4" i="83" s="1"/>
  <c r="AH6" i="83"/>
  <c r="AL3" i="83" s="1"/>
  <c r="AA9" i="83" s="1"/>
  <c r="A9" i="83" s="1"/>
  <c r="AL7" i="106" l="1"/>
  <c r="U24" i="12"/>
  <c r="D1" i="105"/>
  <c r="A23" i="12"/>
  <c r="AA10" i="83"/>
  <c r="A10" i="83" s="1"/>
  <c r="AA11" i="83" s="1"/>
  <c r="A11" i="83" s="1"/>
  <c r="AA12" i="83" s="1"/>
  <c r="A12" i="83" s="1"/>
  <c r="AA13" i="83" s="1"/>
  <c r="A13" i="83" s="1"/>
  <c r="AA14" i="83" s="1"/>
  <c r="A14" i="83" s="1"/>
  <c r="AA15" i="83" s="1"/>
  <c r="A15" i="83" s="1"/>
  <c r="AA16" i="83" s="1"/>
  <c r="A16" i="83" s="1"/>
  <c r="AA17" i="83" s="1"/>
  <c r="A17" i="83" s="1"/>
  <c r="AA18" i="83" s="1"/>
  <c r="A18" i="83" s="1"/>
  <c r="AA19" i="83" s="1"/>
  <c r="A19" i="83" s="1"/>
  <c r="AA20" i="83" s="1"/>
  <c r="A20" i="83" s="1"/>
  <c r="AA21" i="83" s="1"/>
  <c r="A21" i="83" s="1"/>
  <c r="AA22" i="83" s="1"/>
  <c r="A22" i="83" s="1"/>
  <c r="AA23" i="83" s="1"/>
  <c r="A23" i="83" s="1"/>
  <c r="AA24" i="83" s="1"/>
  <c r="A24" i="83" s="1"/>
  <c r="AA25" i="83" s="1"/>
  <c r="A25" i="83" s="1"/>
  <c r="AA26" i="83" s="1"/>
  <c r="A26" i="83" s="1"/>
  <c r="AA27" i="83" s="1"/>
  <c r="A27" i="83" s="1"/>
  <c r="AA28" i="83" s="1"/>
  <c r="A28" i="83" s="1"/>
  <c r="AA29" i="83" s="1"/>
  <c r="A29" i="83" s="1"/>
  <c r="AA30" i="83" s="1"/>
  <c r="A30" i="83" s="1"/>
  <c r="AA31" i="83" s="1"/>
  <c r="A31" i="83" s="1"/>
  <c r="AA32" i="83" s="1"/>
  <c r="A32" i="83" s="1"/>
  <c r="AA33" i="83" s="1"/>
  <c r="A33" i="83" s="1"/>
  <c r="AA34" i="83" s="1"/>
  <c r="A34" i="83" s="1"/>
  <c r="AA35" i="83" s="1"/>
  <c r="A35" i="83" s="1"/>
  <c r="AA10" i="105"/>
  <c r="A10" i="105" s="1"/>
  <c r="AA11" i="105" s="1"/>
  <c r="A11" i="105" s="1"/>
  <c r="AA12" i="105" s="1"/>
  <c r="A12" i="105" s="1"/>
  <c r="AA13" i="105" s="1"/>
  <c r="A13" i="105" s="1"/>
  <c r="AA14" i="105" s="1"/>
  <c r="A14" i="105" s="1"/>
  <c r="AA15" i="105" s="1"/>
  <c r="A15" i="105" s="1"/>
  <c r="AA16" i="105" s="1"/>
  <c r="A16" i="105" s="1"/>
  <c r="AA17" i="105" s="1"/>
  <c r="A17" i="105" s="1"/>
  <c r="AA18" i="105" s="1"/>
  <c r="A18" i="105" s="1"/>
  <c r="AA19" i="105" s="1"/>
  <c r="A19" i="105" s="1"/>
  <c r="AA20" i="105" s="1"/>
  <c r="A20" i="105" s="1"/>
  <c r="AA21" i="105" s="1"/>
  <c r="A21" i="105" s="1"/>
  <c r="AA22" i="105" s="1"/>
  <c r="A22" i="105" s="1"/>
  <c r="AA23" i="105" s="1"/>
  <c r="A23" i="105" s="1"/>
  <c r="AA24" i="105" s="1"/>
  <c r="A24" i="105" s="1"/>
  <c r="AA25" i="105" s="1"/>
  <c r="A25" i="105" s="1"/>
  <c r="AA26" i="105" s="1"/>
  <c r="A26" i="105" s="1"/>
  <c r="AA27" i="105" s="1"/>
  <c r="A27" i="105" s="1"/>
  <c r="AA28" i="105" s="1"/>
  <c r="A28" i="105" s="1"/>
  <c r="AA29" i="105" s="1"/>
  <c r="A29" i="105" s="1"/>
  <c r="AA30" i="105" s="1"/>
  <c r="A30" i="105" s="1"/>
  <c r="AA31" i="105" s="1"/>
  <c r="A31" i="105" s="1"/>
  <c r="AA32" i="105" s="1"/>
  <c r="A32" i="105" s="1"/>
  <c r="AA33" i="105" s="1"/>
  <c r="A33" i="105" s="1"/>
  <c r="AA34" i="105" s="1"/>
  <c r="A34" i="105" s="1"/>
  <c r="AA35" i="105" s="1"/>
  <c r="A35" i="105" s="1"/>
  <c r="AH5" i="106"/>
  <c r="AL4" i="106" s="1"/>
  <c r="AH6" i="106"/>
  <c r="AL3" i="106" s="1"/>
  <c r="AA9" i="106" s="1"/>
  <c r="A9" i="106" s="1"/>
  <c r="AH5" i="84"/>
  <c r="AL4" i="84" s="1"/>
  <c r="AH6" i="84"/>
  <c r="AL3" i="84" s="1"/>
  <c r="AA9" i="84" s="1"/>
  <c r="A9" i="84" s="1"/>
  <c r="AL7" i="107" l="1"/>
  <c r="U25" i="12"/>
  <c r="AA10" i="106"/>
  <c r="A10" i="106" s="1"/>
  <c r="AA11" i="106" s="1"/>
  <c r="A11" i="106" s="1"/>
  <c r="AA12" i="106" s="1"/>
  <c r="A12" i="106" s="1"/>
  <c r="AA13" i="106" s="1"/>
  <c r="A13" i="106" s="1"/>
  <c r="AA14" i="106" s="1"/>
  <c r="A14" i="106" s="1"/>
  <c r="AA15" i="106" s="1"/>
  <c r="A15" i="106" s="1"/>
  <c r="AA16" i="106" s="1"/>
  <c r="A16" i="106" s="1"/>
  <c r="AA17" i="106" s="1"/>
  <c r="A17" i="106" s="1"/>
  <c r="AA18" i="106" s="1"/>
  <c r="A18" i="106" s="1"/>
  <c r="AA19" i="106" s="1"/>
  <c r="A19" i="106" s="1"/>
  <c r="AA20" i="106" s="1"/>
  <c r="A20" i="106" s="1"/>
  <c r="AA21" i="106" s="1"/>
  <c r="A21" i="106" s="1"/>
  <c r="AA22" i="106" s="1"/>
  <c r="A22" i="106" s="1"/>
  <c r="AA23" i="106" s="1"/>
  <c r="A23" i="106" s="1"/>
  <c r="AA24" i="106" s="1"/>
  <c r="A24" i="106" s="1"/>
  <c r="AA25" i="106" s="1"/>
  <c r="A25" i="106" s="1"/>
  <c r="AA26" i="106" s="1"/>
  <c r="A26" i="106" s="1"/>
  <c r="AA27" i="106" s="1"/>
  <c r="A27" i="106" s="1"/>
  <c r="AA28" i="106" s="1"/>
  <c r="A28" i="106" s="1"/>
  <c r="AA29" i="106" s="1"/>
  <c r="A29" i="106" s="1"/>
  <c r="AA30" i="106" s="1"/>
  <c r="A30" i="106" s="1"/>
  <c r="AA31" i="106" s="1"/>
  <c r="A31" i="106" s="1"/>
  <c r="AA32" i="106" s="1"/>
  <c r="A32" i="106" s="1"/>
  <c r="AA33" i="106" s="1"/>
  <c r="A33" i="106" s="1"/>
  <c r="AA34" i="106" s="1"/>
  <c r="A34" i="106" s="1"/>
  <c r="AA35" i="106" s="1"/>
  <c r="A35" i="106" s="1"/>
  <c r="D1" i="106"/>
  <c r="A24" i="12"/>
  <c r="AA10" i="84"/>
  <c r="A10" i="84" s="1"/>
  <c r="AA11" i="84" s="1"/>
  <c r="A11" i="84" s="1"/>
  <c r="AA12" i="84" s="1"/>
  <c r="A12" i="84" s="1"/>
  <c r="AA13" i="84" s="1"/>
  <c r="A13" i="84" s="1"/>
  <c r="AA14" i="84" s="1"/>
  <c r="A14" i="84" s="1"/>
  <c r="AA15" i="84" s="1"/>
  <c r="A15" i="84" s="1"/>
  <c r="AA16" i="84" s="1"/>
  <c r="A16" i="84" s="1"/>
  <c r="AA17" i="84" s="1"/>
  <c r="A17" i="84" s="1"/>
  <c r="AA18" i="84" s="1"/>
  <c r="A18" i="84" s="1"/>
  <c r="AA19" i="84" s="1"/>
  <c r="A19" i="84" s="1"/>
  <c r="AA20" i="84" s="1"/>
  <c r="A20" i="84" s="1"/>
  <c r="AA21" i="84" s="1"/>
  <c r="A21" i="84" s="1"/>
  <c r="AA22" i="84" s="1"/>
  <c r="A22" i="84" s="1"/>
  <c r="AA23" i="84" s="1"/>
  <c r="A23" i="84" s="1"/>
  <c r="AA24" i="84" s="1"/>
  <c r="A24" i="84" s="1"/>
  <c r="AA25" i="84" s="1"/>
  <c r="A25" i="84" s="1"/>
  <c r="AA26" i="84" s="1"/>
  <c r="A26" i="84" s="1"/>
  <c r="AA27" i="84" s="1"/>
  <c r="A27" i="84" s="1"/>
  <c r="AA28" i="84" s="1"/>
  <c r="A28" i="84" s="1"/>
  <c r="AA29" i="84" s="1"/>
  <c r="A29" i="84" s="1"/>
  <c r="AA30" i="84" s="1"/>
  <c r="A30" i="84" s="1"/>
  <c r="AA31" i="84" s="1"/>
  <c r="A31" i="84" s="1"/>
  <c r="AA32" i="84" s="1"/>
  <c r="A32" i="84" s="1"/>
  <c r="AA33" i="84" s="1"/>
  <c r="A33" i="84" s="1"/>
  <c r="AA34" i="84" s="1"/>
  <c r="A34" i="84" s="1"/>
  <c r="AA35" i="84" s="1"/>
  <c r="A35" i="84" s="1"/>
  <c r="D1" i="107"/>
  <c r="AH6" i="107"/>
  <c r="AL3" i="107" s="1"/>
  <c r="AA9" i="107" s="1"/>
  <c r="A9" i="107" s="1"/>
  <c r="AH5" i="107"/>
  <c r="AL4" i="107" s="1"/>
  <c r="AL7" i="108" l="1"/>
  <c r="U26" i="12"/>
  <c r="A25" i="12"/>
  <c r="AL7" i="109" s="1"/>
  <c r="AA10" i="107"/>
  <c r="A10" i="107" s="1"/>
  <c r="AA11" i="107" s="1"/>
  <c r="A11" i="107" s="1"/>
  <c r="AA12" i="107" s="1"/>
  <c r="A12" i="107" s="1"/>
  <c r="AA13" i="107" s="1"/>
  <c r="A13" i="107" s="1"/>
  <c r="AA14" i="107" s="1"/>
  <c r="A14" i="107" s="1"/>
  <c r="AA15" i="107" s="1"/>
  <c r="A15" i="107" s="1"/>
  <c r="AA16" i="107" s="1"/>
  <c r="A16" i="107" s="1"/>
  <c r="AA17" i="107" s="1"/>
  <c r="A17" i="107" s="1"/>
  <c r="AA18" i="107" s="1"/>
  <c r="A18" i="107" s="1"/>
  <c r="AA19" i="107" s="1"/>
  <c r="A19" i="107" s="1"/>
  <c r="AA20" i="107" s="1"/>
  <c r="A20" i="107" s="1"/>
  <c r="AA21" i="107" s="1"/>
  <c r="A21" i="107" s="1"/>
  <c r="AA22" i="107" s="1"/>
  <c r="A22" i="107" s="1"/>
  <c r="AA23" i="107" s="1"/>
  <c r="A23" i="107" s="1"/>
  <c r="AA24" i="107" s="1"/>
  <c r="A24" i="107" s="1"/>
  <c r="AA25" i="107" s="1"/>
  <c r="A25" i="107" s="1"/>
  <c r="AA26" i="107" s="1"/>
  <c r="A26" i="107" s="1"/>
  <c r="AA27" i="107" s="1"/>
  <c r="A27" i="107" s="1"/>
  <c r="AA28" i="107" s="1"/>
  <c r="A28" i="107" s="1"/>
  <c r="AA29" i="107" s="1"/>
  <c r="A29" i="107" s="1"/>
  <c r="AA30" i="107" s="1"/>
  <c r="A30" i="107" s="1"/>
  <c r="AA31" i="107" s="1"/>
  <c r="A31" i="107" s="1"/>
  <c r="AA32" i="107" s="1"/>
  <c r="A32" i="107" s="1"/>
  <c r="AA33" i="107" s="1"/>
  <c r="A33" i="107" s="1"/>
  <c r="AA34" i="107" s="1"/>
  <c r="A34" i="107" s="1"/>
  <c r="AA35" i="107" s="1"/>
  <c r="A35" i="107" s="1"/>
  <c r="AH6" i="108"/>
  <c r="AL3" i="108" s="1"/>
  <c r="AA9" i="108" s="1"/>
  <c r="A9" i="108" s="1"/>
  <c r="AH5" i="108"/>
  <c r="AL4" i="108" s="1"/>
  <c r="D1" i="108" l="1"/>
  <c r="D1" i="109"/>
  <c r="AA10" i="108"/>
  <c r="A10" i="108" s="1"/>
  <c r="AA11" i="108" s="1"/>
  <c r="A11" i="108" s="1"/>
  <c r="AA12" i="108" s="1"/>
  <c r="A12" i="108" s="1"/>
  <c r="AA13" i="108" s="1"/>
  <c r="A13" i="108" s="1"/>
  <c r="AA14" i="108" s="1"/>
  <c r="A14" i="108" s="1"/>
  <c r="AA15" i="108" s="1"/>
  <c r="A15" i="108" s="1"/>
  <c r="AA16" i="108" s="1"/>
  <c r="A16" i="108" s="1"/>
  <c r="AA17" i="108" s="1"/>
  <c r="A17" i="108" s="1"/>
  <c r="AA18" i="108" s="1"/>
  <c r="A18" i="108" s="1"/>
  <c r="AA19" i="108" s="1"/>
  <c r="A19" i="108" s="1"/>
  <c r="AA20" i="108" s="1"/>
  <c r="A20" i="108" s="1"/>
  <c r="AA21" i="108" s="1"/>
  <c r="A21" i="108" s="1"/>
  <c r="AA22" i="108" s="1"/>
  <c r="A22" i="108" s="1"/>
  <c r="AA23" i="108" s="1"/>
  <c r="A23" i="108" s="1"/>
  <c r="AA24" i="108" s="1"/>
  <c r="A24" i="108" s="1"/>
  <c r="AA25" i="108" s="1"/>
  <c r="A25" i="108" s="1"/>
  <c r="AA26" i="108" s="1"/>
  <c r="A26" i="108" s="1"/>
  <c r="AA27" i="108" s="1"/>
  <c r="A27" i="108" s="1"/>
  <c r="AA28" i="108" s="1"/>
  <c r="A28" i="108" s="1"/>
  <c r="AA29" i="108" s="1"/>
  <c r="A29" i="108" s="1"/>
  <c r="AA30" i="108" s="1"/>
  <c r="A30" i="108" s="1"/>
  <c r="AA31" i="108" s="1"/>
  <c r="A31" i="108" s="1"/>
  <c r="AA32" i="108" s="1"/>
  <c r="A32" i="108" s="1"/>
  <c r="AA33" i="108" s="1"/>
  <c r="A33" i="108" s="1"/>
  <c r="AA34" i="108" s="1"/>
  <c r="A34" i="108" s="1"/>
  <c r="AA35" i="108" s="1"/>
  <c r="A35" i="108" s="1"/>
  <c r="AH6" i="109"/>
  <c r="AL3" i="109" s="1"/>
  <c r="AA9" i="109" s="1"/>
  <c r="A9" i="109" s="1"/>
  <c r="AH5" i="109"/>
  <c r="AL4" i="109" s="1"/>
  <c r="AH6" i="97"/>
  <c r="AL3" i="97" s="1"/>
  <c r="AA9" i="97" s="1"/>
  <c r="A9" i="97" s="1"/>
  <c r="AH5" i="97"/>
  <c r="AL4" i="97" s="1"/>
  <c r="AH5" i="95"/>
  <c r="AL4" i="95" s="1"/>
  <c r="AH6" i="95"/>
  <c r="AL3" i="95" s="1"/>
  <c r="AA9" i="95" s="1"/>
  <c r="A9" i="95" s="1"/>
  <c r="AH5" i="98"/>
  <c r="AL4" i="98" s="1"/>
  <c r="AH6" i="98"/>
  <c r="AL3" i="98" s="1"/>
  <c r="AH5" i="85"/>
  <c r="AL4" i="85" s="1"/>
  <c r="AH6" i="85"/>
  <c r="AL3" i="85" s="1"/>
  <c r="AA9" i="85" s="1"/>
  <c r="A9" i="85" s="1"/>
  <c r="AA10" i="85" l="1"/>
  <c r="A10" i="85" s="1"/>
  <c r="AA11" i="85" s="1"/>
  <c r="A11" i="85" s="1"/>
  <c r="AA12" i="85" s="1"/>
  <c r="A12" i="85" s="1"/>
  <c r="AA13" i="85" s="1"/>
  <c r="A13" i="85" s="1"/>
  <c r="AA14" i="85" s="1"/>
  <c r="A14" i="85" s="1"/>
  <c r="AA15" i="85" s="1"/>
  <c r="A15" i="85" s="1"/>
  <c r="AA16" i="85" s="1"/>
  <c r="A16" i="85" s="1"/>
  <c r="AA17" i="85" s="1"/>
  <c r="A17" i="85" s="1"/>
  <c r="AA18" i="85" s="1"/>
  <c r="A18" i="85" s="1"/>
  <c r="AA19" i="85" s="1"/>
  <c r="A19" i="85" s="1"/>
  <c r="AA20" i="85" s="1"/>
  <c r="A20" i="85" s="1"/>
  <c r="AA21" i="85" s="1"/>
  <c r="A21" i="85" s="1"/>
  <c r="AA22" i="85" s="1"/>
  <c r="A22" i="85" s="1"/>
  <c r="AA23" i="85" s="1"/>
  <c r="A23" i="85" s="1"/>
  <c r="AA24" i="85" s="1"/>
  <c r="A24" i="85" s="1"/>
  <c r="AA25" i="85" s="1"/>
  <c r="A25" i="85" s="1"/>
  <c r="AA26" i="85" s="1"/>
  <c r="A26" i="85" s="1"/>
  <c r="AA27" i="85" s="1"/>
  <c r="A27" i="85" s="1"/>
  <c r="AA28" i="85" s="1"/>
  <c r="A28" i="85" s="1"/>
  <c r="AA29" i="85" s="1"/>
  <c r="A29" i="85" s="1"/>
  <c r="AA30" i="85" s="1"/>
  <c r="A30" i="85" s="1"/>
  <c r="AA31" i="85" s="1"/>
  <c r="A31" i="85" s="1"/>
  <c r="AA32" i="85" s="1"/>
  <c r="A32" i="85" s="1"/>
  <c r="AA33" i="85" s="1"/>
  <c r="A33" i="85" s="1"/>
  <c r="AA34" i="85" s="1"/>
  <c r="A34" i="85" s="1"/>
  <c r="AA35" i="85" s="1"/>
  <c r="A35" i="85" s="1"/>
  <c r="AA10" i="109"/>
  <c r="A10" i="109" s="1"/>
  <c r="AA11" i="109" s="1"/>
  <c r="A11" i="109" s="1"/>
  <c r="AA12" i="109" s="1"/>
  <c r="A12" i="109" s="1"/>
  <c r="AA13" i="109" s="1"/>
  <c r="A13" i="109" s="1"/>
  <c r="AA14" i="109" s="1"/>
  <c r="A14" i="109" s="1"/>
  <c r="AA15" i="109" s="1"/>
  <c r="A15" i="109" s="1"/>
  <c r="AA16" i="109" s="1"/>
  <c r="A16" i="109" s="1"/>
  <c r="AA17" i="109" s="1"/>
  <c r="A17" i="109" s="1"/>
  <c r="AA18" i="109" s="1"/>
  <c r="A18" i="109" s="1"/>
  <c r="AA19" i="109" s="1"/>
  <c r="A19" i="109" s="1"/>
  <c r="AA20" i="109" s="1"/>
  <c r="A20" i="109" s="1"/>
  <c r="AA21" i="109" s="1"/>
  <c r="A21" i="109" s="1"/>
  <c r="AA22" i="109" s="1"/>
  <c r="A22" i="109" s="1"/>
  <c r="AA23" i="109" s="1"/>
  <c r="A23" i="109" s="1"/>
  <c r="AA24" i="109" s="1"/>
  <c r="A24" i="109" s="1"/>
  <c r="AA25" i="109" s="1"/>
  <c r="A25" i="109" s="1"/>
  <c r="AA26" i="109" s="1"/>
  <c r="A26" i="109" s="1"/>
  <c r="AA27" i="109" s="1"/>
  <c r="A27" i="109" s="1"/>
  <c r="AA28" i="109" s="1"/>
  <c r="A28" i="109" s="1"/>
  <c r="AA29" i="109" s="1"/>
  <c r="A29" i="109" s="1"/>
  <c r="AA30" i="109" s="1"/>
  <c r="A30" i="109" s="1"/>
  <c r="AA31" i="109" s="1"/>
  <c r="A31" i="109" s="1"/>
  <c r="AA32" i="109" s="1"/>
  <c r="A32" i="109" s="1"/>
  <c r="AA33" i="109" s="1"/>
  <c r="A33" i="109" s="1"/>
  <c r="AA34" i="109" s="1"/>
  <c r="A34" i="109" s="1"/>
  <c r="AA35" i="109" s="1"/>
  <c r="A35" i="109" s="1"/>
  <c r="AA9" i="98"/>
  <c r="A9" i="98" s="1"/>
  <c r="AA10" i="97"/>
  <c r="A10" i="97" s="1"/>
  <c r="AA11" i="97" s="1"/>
  <c r="A11" i="97" s="1"/>
  <c r="AA12" i="97" s="1"/>
  <c r="A12" i="97" s="1"/>
  <c r="AA13" i="97" s="1"/>
  <c r="A13" i="97" s="1"/>
  <c r="AA14" i="97" s="1"/>
  <c r="A14" i="97" s="1"/>
  <c r="AA15" i="97" s="1"/>
  <c r="A15" i="97" s="1"/>
  <c r="AA16" i="97" s="1"/>
  <c r="A16" i="97" s="1"/>
  <c r="AA17" i="97" s="1"/>
  <c r="A17" i="97" s="1"/>
  <c r="AA18" i="97" s="1"/>
  <c r="A18" i="97" s="1"/>
  <c r="AA19" i="97" s="1"/>
  <c r="A19" i="97" s="1"/>
  <c r="AA20" i="97" s="1"/>
  <c r="A20" i="97" s="1"/>
  <c r="AA21" i="97" s="1"/>
  <c r="A21" i="97" s="1"/>
  <c r="AA22" i="97" s="1"/>
  <c r="A22" i="97" s="1"/>
  <c r="AA23" i="97" s="1"/>
  <c r="A23" i="97" s="1"/>
  <c r="AA24" i="97" s="1"/>
  <c r="A24" i="97" s="1"/>
  <c r="AA25" i="97" s="1"/>
  <c r="A25" i="97" s="1"/>
  <c r="AA26" i="97" s="1"/>
  <c r="A26" i="97" s="1"/>
  <c r="AA27" i="97" s="1"/>
  <c r="A27" i="97" s="1"/>
  <c r="AA28" i="97" s="1"/>
  <c r="A28" i="97" s="1"/>
  <c r="AA29" i="97" s="1"/>
  <c r="A29" i="97" s="1"/>
  <c r="AA30" i="97" s="1"/>
  <c r="A30" i="97" s="1"/>
  <c r="AA31" i="97" s="1"/>
  <c r="A31" i="97" s="1"/>
  <c r="AA32" i="97" s="1"/>
  <c r="A32" i="97" s="1"/>
  <c r="AA33" i="97" s="1"/>
  <c r="A33" i="97" s="1"/>
  <c r="AA34" i="97" s="1"/>
  <c r="A34" i="97" s="1"/>
  <c r="AA35" i="97" s="1"/>
  <c r="A35" i="97" s="1"/>
  <c r="AA10" i="95"/>
  <c r="A10" i="95" s="1"/>
  <c r="AA11" i="95" s="1"/>
  <c r="A11" i="95" s="1"/>
  <c r="AA12" i="95" s="1"/>
  <c r="A12" i="95" s="1"/>
  <c r="AA13" i="95" s="1"/>
  <c r="A13" i="95" s="1"/>
  <c r="AA14" i="95" s="1"/>
  <c r="A14" i="95" s="1"/>
  <c r="AA15" i="95" s="1"/>
  <c r="A15" i="95" s="1"/>
  <c r="AA16" i="95" s="1"/>
  <c r="A16" i="95" s="1"/>
  <c r="AA17" i="95" s="1"/>
  <c r="A17" i="95" s="1"/>
  <c r="AA18" i="95" s="1"/>
  <c r="A18" i="95" s="1"/>
  <c r="AA19" i="95" s="1"/>
  <c r="A19" i="95" s="1"/>
  <c r="AA20" i="95" s="1"/>
  <c r="A20" i="95" s="1"/>
  <c r="AA21" i="95" s="1"/>
  <c r="A21" i="95" s="1"/>
  <c r="AA22" i="95" s="1"/>
  <c r="A22" i="95" s="1"/>
  <c r="AA23" i="95" s="1"/>
  <c r="A23" i="95" s="1"/>
  <c r="AA24" i="95" s="1"/>
  <c r="A24" i="95" s="1"/>
  <c r="AA25" i="95" s="1"/>
  <c r="A25" i="95" s="1"/>
  <c r="AA26" i="95" s="1"/>
  <c r="A26" i="95" s="1"/>
  <c r="AA27" i="95" s="1"/>
  <c r="A27" i="95" s="1"/>
  <c r="AA28" i="95" s="1"/>
  <c r="A28" i="95" s="1"/>
  <c r="AA29" i="95" s="1"/>
  <c r="A29" i="95" s="1"/>
  <c r="AA30" i="95" s="1"/>
  <c r="A30" i="95" s="1"/>
  <c r="AA31" i="95" s="1"/>
  <c r="A31" i="95" s="1"/>
  <c r="AA32" i="95" s="1"/>
  <c r="A32" i="95" s="1"/>
  <c r="AA33" i="95" s="1"/>
  <c r="A33" i="95" s="1"/>
  <c r="AA34" i="95" s="1"/>
  <c r="A34" i="95" s="1"/>
  <c r="AA35" i="95" s="1"/>
  <c r="A35" i="95" s="1"/>
  <c r="AA10" i="98" l="1"/>
  <c r="A10" i="98" s="1"/>
  <c r="AA11" i="98" l="1"/>
  <c r="A11" i="98" s="1"/>
  <c r="AA12" i="98" l="1"/>
  <c r="A12" i="98" s="1"/>
  <c r="AA13" i="98" l="1"/>
  <c r="A13" i="98" s="1"/>
  <c r="AA14" i="98" l="1"/>
  <c r="A14" i="98" s="1"/>
  <c r="AA15" i="98" l="1"/>
  <c r="A15" i="98" s="1"/>
  <c r="AA16" i="98" l="1"/>
  <c r="A16" i="98" s="1"/>
  <c r="AA17" i="98" l="1"/>
  <c r="A17" i="98" s="1"/>
  <c r="AA18" i="98" l="1"/>
  <c r="A18" i="98" s="1"/>
  <c r="AA19" i="98" l="1"/>
  <c r="A19" i="98" s="1"/>
  <c r="AA20" i="98" l="1"/>
  <c r="A20" i="98" s="1"/>
  <c r="AA21" i="98" l="1"/>
  <c r="A21" i="98" s="1"/>
  <c r="AA22" i="98" l="1"/>
  <c r="A22" i="98" s="1"/>
  <c r="AA23" i="98" l="1"/>
  <c r="A23" i="98" s="1"/>
  <c r="AA24" i="98" l="1"/>
  <c r="A24" i="98" s="1"/>
  <c r="AA25" i="98" l="1"/>
  <c r="A25" i="98" s="1"/>
  <c r="AA26" i="98" l="1"/>
  <c r="A26" i="98" s="1"/>
  <c r="AA27" i="98" l="1"/>
  <c r="A27" i="98" s="1"/>
  <c r="AA28" i="98" l="1"/>
  <c r="A28" i="98" s="1"/>
  <c r="AA29" i="98" l="1"/>
  <c r="A29" i="98" s="1"/>
  <c r="AA30" i="98" l="1"/>
  <c r="A30" i="98" s="1"/>
  <c r="AA31" i="98" l="1"/>
  <c r="A31" i="98" s="1"/>
  <c r="AA32" i="98" l="1"/>
  <c r="A32" i="98" s="1"/>
  <c r="AA33" i="98" l="1"/>
  <c r="A33" i="98" s="1"/>
  <c r="AA34" i="98" l="1"/>
  <c r="A34" i="98" s="1"/>
  <c r="AA35" i="98" l="1"/>
  <c r="A35" i="9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00000000-0006-0000-0400-000001000000}">
      <text>
        <r>
          <rPr>
            <b/>
            <sz val="9"/>
            <color indexed="81"/>
            <rFont val="MS P ゴシック"/>
            <family val="3"/>
            <charset val="128"/>
          </rPr>
          <t>初期条件設定表に入力して下さい</t>
        </r>
      </text>
    </comment>
    <comment ref="D6" authorId="0" shapeId="0" xr:uid="{00000000-0006-0000-0400-000002000000}">
      <text>
        <r>
          <rPr>
            <b/>
            <sz val="9"/>
            <color indexed="81"/>
            <rFont val="MS P ゴシック"/>
            <family val="3"/>
            <charset val="128"/>
          </rPr>
          <t>初期条件設定表に入力して下さい</t>
        </r>
        <r>
          <rPr>
            <sz val="9"/>
            <color indexed="81"/>
            <rFont val="MS P ゴシック"/>
            <family val="3"/>
            <charset val="128"/>
          </rPr>
          <t xml:space="preserve">
</t>
        </r>
      </text>
    </comment>
    <comment ref="G8" authorId="0" shapeId="0" xr:uid="{00000000-0006-0000-0400-000003000000}">
      <text>
        <r>
          <rPr>
            <b/>
            <sz val="9"/>
            <color indexed="81"/>
            <rFont val="MS P ゴシック"/>
            <family val="3"/>
            <charset val="128"/>
          </rPr>
          <t xml:space="preserve">黄色のセルは総支給額を直接入力して下さい
</t>
        </r>
      </text>
    </comment>
    <comment ref="J8" authorId="0" shapeId="0" xr:uid="{00000000-0006-0000-0400-000004000000}">
      <text>
        <r>
          <rPr>
            <b/>
            <sz val="11"/>
            <color indexed="81"/>
            <rFont val="ＭＳ Ｐゴシック"/>
            <family val="3"/>
            <charset val="128"/>
          </rPr>
          <t>従事時間は、各月の人件費個別明細表の合計時間が自動的に入ります。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9" authorId="0" shapeId="0" xr:uid="{00000000-0006-0000-0600-000001000000}">
      <text>
        <r>
          <rPr>
            <b/>
            <sz val="9"/>
            <color indexed="81"/>
            <rFont val="MS P ゴシック"/>
            <family val="3"/>
            <charset val="128"/>
          </rPr>
          <t xml:space="preserve">初期条件設定表で設定した開発工程を選択して下さい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9" authorId="0" shapeId="0" xr:uid="{00000000-0006-0000-0700-000001000000}">
      <text>
        <r>
          <rPr>
            <b/>
            <sz val="9"/>
            <color indexed="81"/>
            <rFont val="MS P ゴシック"/>
            <family val="3"/>
            <charset val="128"/>
          </rPr>
          <t>初期条件設定表で設定した開発工程を選択して下さい</t>
        </r>
      </text>
    </comment>
  </commentList>
</comments>
</file>

<file path=xl/sharedStrings.xml><?xml version="1.0" encoding="utf-8"?>
<sst xmlns="http://schemas.openxmlformats.org/spreadsheetml/2006/main" count="4342" uniqueCount="222">
  <si>
    <t>円</t>
    <rPh sb="0" eb="1">
      <t>エン</t>
    </rPh>
    <phoneticPr fontId="3"/>
  </si>
  <si>
    <t>時間</t>
    <rPh sb="0" eb="2">
      <t>ジカン</t>
    </rPh>
    <phoneticPr fontId="3"/>
  </si>
  <si>
    <t>従事者氏名：</t>
    <rPh sb="0" eb="3">
      <t>ジュウジシャ</t>
    </rPh>
    <rPh sb="3" eb="5">
      <t>シメイ</t>
    </rPh>
    <phoneticPr fontId="3"/>
  </si>
  <si>
    <t>～</t>
    <phoneticPr fontId="3"/>
  </si>
  <si>
    <t>作業内容</t>
    <rPh sb="0" eb="2">
      <t>サギョウ</t>
    </rPh>
    <rPh sb="2" eb="4">
      <t>ナイヨウ</t>
    </rPh>
    <phoneticPr fontId="3"/>
  </si>
  <si>
    <t>時間給の合計</t>
    <rPh sb="0" eb="3">
      <t>ジカンキュウ</t>
    </rPh>
    <rPh sb="4" eb="6">
      <t>ゴウケイ</t>
    </rPh>
    <phoneticPr fontId="3"/>
  </si>
  <si>
    <t>時間数</t>
    <rPh sb="0" eb="3">
      <t>ジカンスウ</t>
    </rPh>
    <phoneticPr fontId="3"/>
  </si>
  <si>
    <t>作業時間</t>
    <rPh sb="0" eb="2">
      <t>サギョウ</t>
    </rPh>
    <rPh sb="2" eb="4">
      <t>ジカン</t>
    </rPh>
    <phoneticPr fontId="3"/>
  </si>
  <si>
    <t>日付（曜日）</t>
    <rPh sb="0" eb="2">
      <t>ヒヅケ</t>
    </rPh>
    <rPh sb="3" eb="5">
      <t>ヨウビ</t>
    </rPh>
    <phoneticPr fontId="3"/>
  </si>
  <si>
    <t>時間単価：</t>
    <phoneticPr fontId="3"/>
  </si>
  <si>
    <t>企　業　名　　　　　　：</t>
    <rPh sb="0" eb="1">
      <t>キ</t>
    </rPh>
    <rPh sb="2" eb="3">
      <t>ギョウ</t>
    </rPh>
    <rPh sb="4" eb="5">
      <t>メイ</t>
    </rPh>
    <phoneticPr fontId="3"/>
  </si>
  <si>
    <r>
      <t>※提出の際には責任者印が押印された</t>
    </r>
    <r>
      <rPr>
        <b/>
        <u/>
        <sz val="11"/>
        <rFont val="ＭＳ Ｐゴシック"/>
        <family val="3"/>
        <charset val="128"/>
      </rPr>
      <t>この</t>
    </r>
    <r>
      <rPr>
        <b/>
        <sz val="11"/>
        <rFont val="ＭＳ Ｐゴシック"/>
        <family val="3"/>
        <charset val="128"/>
      </rPr>
      <t>原本</t>
    </r>
    <r>
      <rPr>
        <sz val="11"/>
        <rFont val="ＭＳ Ｐゴシック"/>
        <family val="3"/>
        <charset val="128"/>
      </rPr>
      <t>を提出していただきます。</t>
    </r>
    <rPh sb="1" eb="3">
      <t>テイシュツ</t>
    </rPh>
    <rPh sb="4" eb="5">
      <t>サイ</t>
    </rPh>
    <rPh sb="7" eb="10">
      <t>セキニンシャ</t>
    </rPh>
    <rPh sb="10" eb="11">
      <t>イン</t>
    </rPh>
    <rPh sb="12" eb="14">
      <t>オウイン</t>
    </rPh>
    <rPh sb="19" eb="21">
      <t>ゲンポン</t>
    </rPh>
    <rPh sb="22" eb="24">
      <t>テイシュツ</t>
    </rPh>
    <phoneticPr fontId="3"/>
  </si>
  <si>
    <t>※直接人件費を助成対象経費に計上した社員の分はすべてご提出下さい</t>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3"/>
  </si>
  <si>
    <t>年</t>
    <rPh sb="0" eb="1">
      <t>ネン</t>
    </rPh>
    <phoneticPr fontId="3"/>
  </si>
  <si>
    <t>月</t>
    <rPh sb="0" eb="1">
      <t>ツキ</t>
    </rPh>
    <phoneticPr fontId="3"/>
  </si>
  <si>
    <r>
      <t xml:space="preserve">総支給額
(円)
</t>
    </r>
    <r>
      <rPr>
        <b/>
        <sz val="10"/>
        <color indexed="8"/>
        <rFont val="ＭＳ Ｐゴシック"/>
        <family val="3"/>
        <charset val="128"/>
      </rPr>
      <t>(A)</t>
    </r>
    <rPh sb="0" eb="1">
      <t>ソウ</t>
    </rPh>
    <rPh sb="1" eb="3">
      <t>シキュウ</t>
    </rPh>
    <rPh sb="3" eb="4">
      <t>ガク</t>
    </rPh>
    <rPh sb="6" eb="7">
      <t>エン</t>
    </rPh>
    <phoneticPr fontId="3"/>
  </si>
  <si>
    <r>
      <t xml:space="preserve">人件費単価
(円)
</t>
    </r>
    <r>
      <rPr>
        <b/>
        <sz val="10"/>
        <color indexed="8"/>
        <rFont val="ＭＳ Ｐゴシック"/>
        <family val="3"/>
        <charset val="128"/>
      </rPr>
      <t xml:space="preserve">(B) </t>
    </r>
    <rPh sb="0" eb="3">
      <t>ジンケンヒ</t>
    </rPh>
    <rPh sb="3" eb="5">
      <t>タンカ</t>
    </rPh>
    <rPh sb="7" eb="8">
      <t>エン</t>
    </rPh>
    <phoneticPr fontId="3"/>
  </si>
  <si>
    <r>
      <t xml:space="preserve">従事時間
(時間)
</t>
    </r>
    <r>
      <rPr>
        <b/>
        <sz val="10"/>
        <color indexed="8"/>
        <rFont val="ＭＳ Ｐゴシック"/>
        <family val="3"/>
        <charset val="128"/>
      </rPr>
      <t xml:space="preserve">(C) </t>
    </r>
    <rPh sb="0" eb="2">
      <t>ジュウジ</t>
    </rPh>
    <rPh sb="2" eb="4">
      <t>ジカン</t>
    </rPh>
    <rPh sb="6" eb="8">
      <t>ジカン</t>
    </rPh>
    <phoneticPr fontId="3"/>
  </si>
  <si>
    <r>
      <t>算定額</t>
    </r>
    <r>
      <rPr>
        <b/>
        <sz val="10"/>
        <color indexed="8"/>
        <rFont val="ＭＳ Ｐゴシック"/>
        <family val="3"/>
        <charset val="128"/>
      </rPr>
      <t xml:space="preserve">
(D)=(B)X(C)</t>
    </r>
    <rPh sb="0" eb="2">
      <t>サンテイ</t>
    </rPh>
    <rPh sb="2" eb="3">
      <t>ガク</t>
    </rPh>
    <phoneticPr fontId="3"/>
  </si>
  <si>
    <r>
      <t xml:space="preserve">助成対象経費(円)
</t>
    </r>
    <r>
      <rPr>
        <b/>
        <sz val="10"/>
        <color indexed="8"/>
        <rFont val="ＭＳ Ｐゴシック"/>
        <family val="3"/>
        <charset val="128"/>
      </rPr>
      <t>(A)を上限とする</t>
    </r>
    <rPh sb="0" eb="2">
      <t>ジョセイ</t>
    </rPh>
    <rPh sb="2" eb="4">
      <t>タイショウ</t>
    </rPh>
    <rPh sb="4" eb="6">
      <t>ケイヒ</t>
    </rPh>
    <rPh sb="14" eb="16">
      <t>ジョウゲン</t>
    </rPh>
    <phoneticPr fontId="3"/>
  </si>
  <si>
    <t>報酬月額（給与等）</t>
    <rPh sb="0" eb="2">
      <t>ホウシュウ</t>
    </rPh>
    <rPh sb="2" eb="4">
      <t>ゲツガク</t>
    </rPh>
    <rPh sb="5" eb="7">
      <t>キュウヨ</t>
    </rPh>
    <rPh sb="7" eb="8">
      <t>トウ</t>
    </rPh>
    <phoneticPr fontId="3"/>
  </si>
  <si>
    <t>人件費単価（時給）</t>
    <phoneticPr fontId="3"/>
  </si>
  <si>
    <t>月</t>
    <rPh sb="0" eb="1">
      <t>ガツ</t>
    </rPh>
    <phoneticPr fontId="3"/>
  </si>
  <si>
    <t>円以上</t>
  </si>
  <si>
    <t>円未満</t>
  </si>
  <si>
    <t>単位：円</t>
  </si>
  <si>
    <t>～</t>
  </si>
  <si>
    <t>合計</t>
    <rPh sb="0" eb="2">
      <t>ゴウケイ</t>
    </rPh>
    <phoneticPr fontId="3"/>
  </si>
  <si>
    <t>氏名</t>
    <rPh sb="0" eb="2">
      <t>シメイ</t>
    </rPh>
    <phoneticPr fontId="3"/>
  </si>
  <si>
    <t>会社名</t>
    <rPh sb="0" eb="3">
      <t>カイシャメイ</t>
    </rPh>
    <phoneticPr fontId="3"/>
  </si>
  <si>
    <t>従事者の氏名</t>
    <rPh sb="0" eb="3">
      <t>ジュウジシャ</t>
    </rPh>
    <rPh sb="4" eb="6">
      <t>シメイ</t>
    </rPh>
    <phoneticPr fontId="3"/>
  </si>
  <si>
    <t>作業開始～作業終了</t>
    <rPh sb="0" eb="2">
      <t>サギョウ</t>
    </rPh>
    <rPh sb="2" eb="4">
      <t>カイシ</t>
    </rPh>
    <rPh sb="5" eb="7">
      <t>サギョウ</t>
    </rPh>
    <rPh sb="7" eb="9">
      <t>シュウリョウ</t>
    </rPh>
    <phoneticPr fontId="3"/>
  </si>
  <si>
    <t>備考</t>
    <rPh sb="0" eb="2">
      <t>ビコウ</t>
    </rPh>
    <phoneticPr fontId="3"/>
  </si>
  <si>
    <t>　　年　　月　　日　～　　　年　　月　　日</t>
    <rPh sb="2" eb="3">
      <t>トシ</t>
    </rPh>
    <rPh sb="5" eb="6">
      <t>ツキ</t>
    </rPh>
    <rPh sb="8" eb="9">
      <t>ヒ</t>
    </rPh>
    <rPh sb="14" eb="15">
      <t>トシ</t>
    </rPh>
    <rPh sb="17" eb="18">
      <t>ツキ</t>
    </rPh>
    <rPh sb="20" eb="21">
      <t>ヒ</t>
    </rPh>
    <phoneticPr fontId="3"/>
  </si>
  <si>
    <t>時間</t>
    <phoneticPr fontId="3"/>
  </si>
  <si>
    <t>分</t>
    <rPh sb="0" eb="1">
      <t>フン</t>
    </rPh>
    <phoneticPr fontId="3"/>
  </si>
  <si>
    <t>：</t>
    <phoneticPr fontId="3"/>
  </si>
  <si>
    <t>月合計</t>
    <rPh sb="0" eb="1">
      <t>ツキ</t>
    </rPh>
    <rPh sb="1" eb="3">
      <t>ゴウケイ</t>
    </rPh>
    <phoneticPr fontId="3"/>
  </si>
  <si>
    <t>正味作業時間数</t>
    <rPh sb="0" eb="2">
      <t>ショウミ</t>
    </rPh>
    <rPh sb="2" eb="4">
      <t>サギョウ</t>
    </rPh>
    <rPh sb="4" eb="6">
      <t>ジカン</t>
    </rPh>
    <rPh sb="6" eb="7">
      <t>スウ</t>
    </rPh>
    <phoneticPr fontId="3"/>
  </si>
  <si>
    <t>時間数
（30分単位）</t>
    <rPh sb="0" eb="3">
      <t>ジカンスウ</t>
    </rPh>
    <rPh sb="7" eb="8">
      <t>フン</t>
    </rPh>
    <rPh sb="8" eb="10">
      <t>タンイ</t>
    </rPh>
    <phoneticPr fontId="3"/>
  </si>
  <si>
    <t>昼休み</t>
    <rPh sb="0" eb="2">
      <t>ヒルヤス</t>
    </rPh>
    <phoneticPr fontId="3"/>
  </si>
  <si>
    <t>月締日</t>
    <rPh sb="0" eb="1">
      <t>ツキ</t>
    </rPh>
    <rPh sb="1" eb="2">
      <t>シ</t>
    </rPh>
    <rPh sb="2" eb="3">
      <t>ヒ</t>
    </rPh>
    <phoneticPr fontId="3"/>
  </si>
  <si>
    <t>日</t>
    <rPh sb="0" eb="1">
      <t>ニチ</t>
    </rPh>
    <phoneticPr fontId="3"/>
  </si>
  <si>
    <t>始業時刻</t>
    <rPh sb="0" eb="2">
      <t>シギョウ</t>
    </rPh>
    <rPh sb="2" eb="4">
      <t>ジコク</t>
    </rPh>
    <phoneticPr fontId="3"/>
  </si>
  <si>
    <t>昼食開始</t>
    <rPh sb="0" eb="2">
      <t>チュウショク</t>
    </rPh>
    <rPh sb="2" eb="4">
      <t>カイシ</t>
    </rPh>
    <phoneticPr fontId="3"/>
  </si>
  <si>
    <t>終業時刻</t>
    <rPh sb="0" eb="1">
      <t>オ</t>
    </rPh>
    <rPh sb="1" eb="2">
      <t>ギョウ</t>
    </rPh>
    <rPh sb="2" eb="4">
      <t>ジコク</t>
    </rPh>
    <phoneticPr fontId="3"/>
  </si>
  <si>
    <t>月締め日</t>
    <rPh sb="0" eb="1">
      <t>ツキ</t>
    </rPh>
    <rPh sb="1" eb="2">
      <t>シ</t>
    </rPh>
    <rPh sb="3" eb="4">
      <t>ヒ</t>
    </rPh>
    <phoneticPr fontId="3"/>
  </si>
  <si>
    <t>シート名</t>
    <rPh sb="3" eb="4">
      <t>メイ</t>
    </rPh>
    <phoneticPr fontId="3"/>
  </si>
  <si>
    <t>始/終業</t>
    <rPh sb="0" eb="1">
      <t>ハジメ</t>
    </rPh>
    <rPh sb="2" eb="4">
      <t>シュウギョウ</t>
    </rPh>
    <phoneticPr fontId="3"/>
  </si>
  <si>
    <t>　例) 9:00</t>
    <rPh sb="1" eb="2">
      <t>レイ</t>
    </rPh>
    <phoneticPr fontId="3"/>
  </si>
  <si>
    <t>　例) 12:00 ～ 12:45</t>
    <rPh sb="1" eb="2">
      <t>レイ</t>
    </rPh>
    <phoneticPr fontId="3"/>
  </si>
  <si>
    <t>　例) 17:30</t>
    <rPh sb="1" eb="2">
      <t>レイ</t>
    </rPh>
    <phoneticPr fontId="3"/>
  </si>
  <si>
    <t>(b)</t>
  </si>
  <si>
    <t>(d)</t>
  </si>
  <si>
    <t>(c)</t>
  </si>
  <si>
    <t>(e)</t>
  </si>
  <si>
    <t>(f)</t>
  </si>
  <si>
    <t>(g)</t>
  </si>
  <si>
    <t>昼休み</t>
    <rPh sb="0" eb="1">
      <t>ヒル</t>
    </rPh>
    <rPh sb="1" eb="2">
      <t>ヤス</t>
    </rPh>
    <phoneticPr fontId="3"/>
  </si>
  <si>
    <t>在籍時間</t>
    <rPh sb="0" eb="2">
      <t>ザイセキ</t>
    </rPh>
    <rPh sb="2" eb="4">
      <t>ジカン</t>
    </rPh>
    <phoneticPr fontId="3"/>
  </si>
  <si>
    <t>早朝時間外</t>
    <rPh sb="0" eb="1">
      <t>ハヤ</t>
    </rPh>
    <rPh sb="1" eb="2">
      <t>アサ</t>
    </rPh>
    <rPh sb="2" eb="5">
      <t>ジカンガイ</t>
    </rPh>
    <phoneticPr fontId="3"/>
  </si>
  <si>
    <t>夕方時間外</t>
    <rPh sb="0" eb="1">
      <t>ユウ</t>
    </rPh>
    <rPh sb="2" eb="5">
      <t>ジカンガイ</t>
    </rPh>
    <phoneticPr fontId="3"/>
  </si>
  <si>
    <t>休憩残業時間合計</t>
    <rPh sb="0" eb="2">
      <t>キュウケイ</t>
    </rPh>
    <rPh sb="2" eb="4">
      <t>ザンギョウ</t>
    </rPh>
    <rPh sb="4" eb="6">
      <t>ジカン</t>
    </rPh>
    <rPh sb="6" eb="8">
      <t>ゴウケイ</t>
    </rPh>
    <phoneticPr fontId="3"/>
  </si>
  <si>
    <t>一日の始・終業時刻と休憩の時間割</t>
    <rPh sb="0" eb="2">
      <t>イチニチ</t>
    </rPh>
    <rPh sb="3" eb="4">
      <t>ハジ</t>
    </rPh>
    <rPh sb="5" eb="6">
      <t>オ</t>
    </rPh>
    <rPh sb="7" eb="9">
      <t>ジコク</t>
    </rPh>
    <rPh sb="10" eb="12">
      <t>キュウケイ</t>
    </rPh>
    <rPh sb="13" eb="16">
      <t>ジカンワリ</t>
    </rPh>
    <phoneticPr fontId="3"/>
  </si>
  <si>
    <t>休日曜日</t>
    <rPh sb="0" eb="2">
      <t>キュウジツ</t>
    </rPh>
    <rPh sb="2" eb="4">
      <t>ヨウビ</t>
    </rPh>
    <phoneticPr fontId="3"/>
  </si>
  <si>
    <t>月初日</t>
    <rPh sb="0" eb="1">
      <t>ツキ</t>
    </rPh>
    <rPh sb="1" eb="3">
      <t>ショニチ</t>
    </rPh>
    <phoneticPr fontId="3"/>
  </si>
  <si>
    <t>：</t>
  </si>
  <si>
    <t>（ｈ）</t>
    <phoneticPr fontId="3"/>
  </si>
  <si>
    <t>(i)</t>
    <phoneticPr fontId="3"/>
  </si>
  <si>
    <t>(j)</t>
    <phoneticPr fontId="3"/>
  </si>
  <si>
    <t>　例)　「15」とか「20」 とか「末」(月末締の場合)</t>
    <rPh sb="1" eb="2">
      <t>レイ</t>
    </rPh>
    <rPh sb="18" eb="19">
      <t>スエ</t>
    </rPh>
    <rPh sb="21" eb="23">
      <t>ゲツマツ</t>
    </rPh>
    <rPh sb="23" eb="24">
      <t>シ</t>
    </rPh>
    <rPh sb="25" eb="27">
      <t>バアイ</t>
    </rPh>
    <phoneticPr fontId="3"/>
  </si>
  <si>
    <t>時間</t>
  </si>
  <si>
    <t>給与計算締め日の指定</t>
    <rPh sb="0" eb="2">
      <t>キュウヨ</t>
    </rPh>
    <rPh sb="2" eb="4">
      <t>ケイサン</t>
    </rPh>
    <rPh sb="4" eb="5">
      <t>シ</t>
    </rPh>
    <rPh sb="6" eb="7">
      <t>ヒ</t>
    </rPh>
    <rPh sb="8" eb="10">
      <t>シテイ</t>
    </rPh>
    <phoneticPr fontId="3"/>
  </si>
  <si>
    <t>月</t>
    <rPh sb="0" eb="1">
      <t>ゲツ</t>
    </rPh>
    <phoneticPr fontId="3"/>
  </si>
  <si>
    <t>水</t>
    <rPh sb="0" eb="1">
      <t>スイ</t>
    </rPh>
    <phoneticPr fontId="3"/>
  </si>
  <si>
    <t>木</t>
    <rPh sb="0" eb="1">
      <t>モク</t>
    </rPh>
    <phoneticPr fontId="3"/>
  </si>
  <si>
    <t>金</t>
    <rPh sb="0" eb="1">
      <t>キン</t>
    </rPh>
    <phoneticPr fontId="3"/>
  </si>
  <si>
    <t>土</t>
    <rPh sb="0" eb="1">
      <t>ド</t>
    </rPh>
    <phoneticPr fontId="3"/>
  </si>
  <si>
    <t>休日１</t>
    <rPh sb="0" eb="2">
      <t>キュウジツ</t>
    </rPh>
    <phoneticPr fontId="3"/>
  </si>
  <si>
    <t>休日２</t>
    <rPh sb="0" eb="2">
      <t>キュウジツ</t>
    </rPh>
    <phoneticPr fontId="3"/>
  </si>
  <si>
    <t>休日３</t>
    <phoneticPr fontId="3"/>
  </si>
  <si>
    <t>火</t>
    <rPh sb="0" eb="1">
      <t>カ</t>
    </rPh>
    <phoneticPr fontId="3"/>
  </si>
  <si>
    <t>　例） 土 ←日～土のうち毎週休みの曜日を指定する</t>
    <rPh sb="1" eb="2">
      <t>レイ</t>
    </rPh>
    <rPh sb="4" eb="5">
      <t>ツチ</t>
    </rPh>
    <rPh sb="7" eb="8">
      <t>ニチ</t>
    </rPh>
    <rPh sb="9" eb="10">
      <t>ド</t>
    </rPh>
    <rPh sb="13" eb="15">
      <t>マイシュウ</t>
    </rPh>
    <rPh sb="15" eb="16">
      <t>ヤス</t>
    </rPh>
    <rPh sb="18" eb="20">
      <t>ヨウビ</t>
    </rPh>
    <rPh sb="21" eb="23">
      <t>シテイ</t>
    </rPh>
    <phoneticPr fontId="3"/>
  </si>
  <si>
    <t>休日結合</t>
    <rPh sb="0" eb="2">
      <t>キュウジツ</t>
    </rPh>
    <rPh sb="2" eb="4">
      <t>ケツゴウ</t>
    </rPh>
    <phoneticPr fontId="3"/>
  </si>
  <si>
    <t>休日数</t>
    <rPh sb="0" eb="2">
      <t>キュウジツ</t>
    </rPh>
    <rPh sb="2" eb="3">
      <t>カズ</t>
    </rPh>
    <phoneticPr fontId="3"/>
  </si>
  <si>
    <t>仮文字列</t>
    <rPh sb="0" eb="1">
      <t>カリ</t>
    </rPh>
    <rPh sb="1" eb="3">
      <t>モジ</t>
    </rPh>
    <rPh sb="3" eb="4">
      <t>レツ</t>
    </rPh>
    <phoneticPr fontId="3"/>
  </si>
  <si>
    <t>月締日</t>
    <rPh sb="0" eb="1">
      <t>ツキ</t>
    </rPh>
    <rPh sb="1" eb="3">
      <t>シメビ</t>
    </rPh>
    <phoneticPr fontId="3"/>
  </si>
  <si>
    <t>末</t>
    <rPh sb="0" eb="1">
      <t>スエ</t>
    </rPh>
    <phoneticPr fontId="3"/>
  </si>
  <si>
    <t>入力制限リストなど（変更しないこと）</t>
    <rPh sb="0" eb="2">
      <t>ニュウリョク</t>
    </rPh>
    <rPh sb="2" eb="4">
      <t>セイゲン</t>
    </rPh>
    <rPh sb="10" eb="12">
      <t>ヘンコウ</t>
    </rPh>
    <phoneticPr fontId="3"/>
  </si>
  <si>
    <t>締め日</t>
    <rPh sb="0" eb="1">
      <t>シ</t>
    </rPh>
    <rPh sb="2" eb="3">
      <t>ヒ</t>
    </rPh>
    <phoneticPr fontId="3"/>
  </si>
  <si>
    <t>曜日選択</t>
    <rPh sb="0" eb="2">
      <t>ヨウビ</t>
    </rPh>
    <rPh sb="2" eb="4">
      <t>センタク</t>
    </rPh>
    <phoneticPr fontId="3"/>
  </si>
  <si>
    <t>分</t>
  </si>
  <si>
    <t>円</t>
  </si>
  <si>
    <t>書類名</t>
    <rPh sb="0" eb="2">
      <t>ショルイ</t>
    </rPh>
    <rPh sb="2" eb="3">
      <t>メイ</t>
    </rPh>
    <phoneticPr fontId="3"/>
  </si>
  <si>
    <t>初期条件設定表</t>
    <rPh sb="0" eb="2">
      <t>ショキ</t>
    </rPh>
    <rPh sb="2" eb="4">
      <t>ジョウケン</t>
    </rPh>
    <rPh sb="4" eb="6">
      <t>セッテイ</t>
    </rPh>
    <rPh sb="6" eb="7">
      <t>ヒョウ</t>
    </rPh>
    <phoneticPr fontId="3"/>
  </si>
  <si>
    <t>作業者名</t>
    <rPh sb="0" eb="2">
      <t>サギョウ</t>
    </rPh>
    <rPh sb="2" eb="3">
      <t>シャ</t>
    </rPh>
    <rPh sb="3" eb="4">
      <t>メイ</t>
    </rPh>
    <phoneticPr fontId="3"/>
  </si>
  <si>
    <t>会社名と作業担当者名</t>
    <rPh sb="0" eb="3">
      <t>カイシャメイ</t>
    </rPh>
    <rPh sb="4" eb="6">
      <t>サギョウ</t>
    </rPh>
    <rPh sb="6" eb="9">
      <t>タントウシャ</t>
    </rPh>
    <rPh sb="9" eb="10">
      <t>メイ</t>
    </rPh>
    <phoneticPr fontId="3"/>
  </si>
  <si>
    <t>標準休日の曜日の指定</t>
    <rPh sb="0" eb="2">
      <t>ヒョウジュン</t>
    </rPh>
    <rPh sb="2" eb="4">
      <t>テイキュウビ</t>
    </rPh>
    <rPh sb="5" eb="7">
      <t>ヨウビ</t>
    </rPh>
    <rPh sb="8" eb="10">
      <t>シテイ</t>
    </rPh>
    <phoneticPr fontId="3"/>
  </si>
  <si>
    <t>提出の必要性</t>
    <rPh sb="0" eb="2">
      <t>テイシュツ</t>
    </rPh>
    <rPh sb="3" eb="6">
      <t>ヒツヨウセイ</t>
    </rPh>
    <phoneticPr fontId="3"/>
  </si>
  <si>
    <t>なし</t>
    <phoneticPr fontId="3"/>
  </si>
  <si>
    <t>　例） 月 ←休日1, 休日2とは別の曜日を指定する。</t>
    <rPh sb="1" eb="2">
      <t>レイ</t>
    </rPh>
    <rPh sb="4" eb="5">
      <t>ゲツ</t>
    </rPh>
    <rPh sb="7" eb="9">
      <t>キュウジツ</t>
    </rPh>
    <rPh sb="12" eb="14">
      <t>キュウジツ</t>
    </rPh>
    <rPh sb="17" eb="18">
      <t>ベツ</t>
    </rPh>
    <rPh sb="19" eb="21">
      <t>ヨウビ</t>
    </rPh>
    <rPh sb="22" eb="24">
      <t>シテイ</t>
    </rPh>
    <phoneticPr fontId="3"/>
  </si>
  <si>
    <t>　例） 日 ←上記休日1とは別の毎週休みの曜日を指定する</t>
    <rPh sb="1" eb="2">
      <t>レイ</t>
    </rPh>
    <rPh sb="4" eb="5">
      <t>ニチ</t>
    </rPh>
    <rPh sb="7" eb="9">
      <t>ジョウキ</t>
    </rPh>
    <rPh sb="9" eb="11">
      <t>キュウジツ</t>
    </rPh>
    <rPh sb="14" eb="15">
      <t>ベツ</t>
    </rPh>
    <rPh sb="16" eb="18">
      <t>マイシュウ</t>
    </rPh>
    <rPh sb="18" eb="19">
      <t>ヤス</t>
    </rPh>
    <rPh sb="21" eb="23">
      <t>ヨウビ</t>
    </rPh>
    <rPh sb="24" eb="26">
      <t>シテイ</t>
    </rPh>
    <phoneticPr fontId="3"/>
  </si>
  <si>
    <t>昼食開始時刻と終了時刻が逆転</t>
    <rPh sb="0" eb="2">
      <t>チュウショク</t>
    </rPh>
    <rPh sb="2" eb="4">
      <t>カイシ</t>
    </rPh>
    <rPh sb="4" eb="6">
      <t>ジコク</t>
    </rPh>
    <rPh sb="7" eb="9">
      <t>シュウリョウ</t>
    </rPh>
    <rPh sb="9" eb="11">
      <t>ジコク</t>
    </rPh>
    <rPh sb="12" eb="14">
      <t>ギャクテン</t>
    </rPh>
    <phoneticPr fontId="3"/>
  </si>
  <si>
    <t>午前休息開始時刻と終了時刻が逆転</t>
    <rPh sb="0" eb="2">
      <t>ゴゼン</t>
    </rPh>
    <rPh sb="2" eb="4">
      <t>キュウソク</t>
    </rPh>
    <rPh sb="4" eb="6">
      <t>カイシ</t>
    </rPh>
    <rPh sb="6" eb="8">
      <t>ジコク</t>
    </rPh>
    <rPh sb="9" eb="11">
      <t>シュウリョウ</t>
    </rPh>
    <rPh sb="11" eb="13">
      <t>ジコク</t>
    </rPh>
    <rPh sb="14" eb="16">
      <t>ギャクテン</t>
    </rPh>
    <phoneticPr fontId="3"/>
  </si>
  <si>
    <t>午後休息開始と終了時刻が逆転</t>
    <rPh sb="0" eb="2">
      <t>ゴゴ</t>
    </rPh>
    <rPh sb="2" eb="4">
      <t>キュウソク</t>
    </rPh>
    <rPh sb="4" eb="6">
      <t>カイシ</t>
    </rPh>
    <rPh sb="7" eb="9">
      <t>シュウリョウ</t>
    </rPh>
    <rPh sb="9" eb="11">
      <t>ジコク</t>
    </rPh>
    <rPh sb="12" eb="14">
      <t>ギャクテン</t>
    </rPh>
    <phoneticPr fontId="3"/>
  </si>
  <si>
    <t>毎週決まった休日は3日まで指定可。4日目はここで指定できません。</t>
    <rPh sb="0" eb="2">
      <t>マイシュウ</t>
    </rPh>
    <rPh sb="1" eb="2">
      <t>シュウ</t>
    </rPh>
    <rPh sb="2" eb="3">
      <t>キ</t>
    </rPh>
    <rPh sb="6" eb="8">
      <t>キュウジツ</t>
    </rPh>
    <rPh sb="10" eb="11">
      <t>ニチ</t>
    </rPh>
    <rPh sb="13" eb="15">
      <t>シテイ</t>
    </rPh>
    <rPh sb="15" eb="16">
      <t>カ</t>
    </rPh>
    <rPh sb="18" eb="19">
      <t>ニチ</t>
    </rPh>
    <rPh sb="19" eb="20">
      <t>メ</t>
    </rPh>
    <rPh sb="24" eb="26">
      <t>シテイ</t>
    </rPh>
    <phoneticPr fontId="3"/>
  </si>
  <si>
    <t>隔週休や国民の休日はここで指定せず、明細表の作業日を未記入にしてください。</t>
    <rPh sb="0" eb="2">
      <t>カクシュウ</t>
    </rPh>
    <rPh sb="2" eb="3">
      <t>キュウ</t>
    </rPh>
    <rPh sb="4" eb="6">
      <t>コクミン</t>
    </rPh>
    <rPh sb="7" eb="9">
      <t>キュウジツ</t>
    </rPh>
    <rPh sb="13" eb="15">
      <t>シテイ</t>
    </rPh>
    <rPh sb="18" eb="21">
      <t>メイサイヒョウ</t>
    </rPh>
    <rPh sb="22" eb="24">
      <t>サギョウ</t>
    </rPh>
    <rPh sb="24" eb="25">
      <t>ヒ</t>
    </rPh>
    <rPh sb="26" eb="27">
      <t>ミ</t>
    </rPh>
    <rPh sb="27" eb="29">
      <t>キニュウ</t>
    </rPh>
    <phoneticPr fontId="3"/>
  </si>
  <si>
    <t>締め日を指定すると、明細書の日付が締め日の翌日から自動発生します。</t>
    <rPh sb="0" eb="1">
      <t>シ</t>
    </rPh>
    <rPh sb="2" eb="3">
      <t>ヒ</t>
    </rPh>
    <rPh sb="4" eb="6">
      <t>シテイ</t>
    </rPh>
    <rPh sb="10" eb="13">
      <t>メイサイショ</t>
    </rPh>
    <rPh sb="14" eb="16">
      <t>ヒヅケ</t>
    </rPh>
    <rPh sb="17" eb="18">
      <t>シ</t>
    </rPh>
    <rPh sb="19" eb="20">
      <t>ヒ</t>
    </rPh>
    <rPh sb="21" eb="23">
      <t>ヨクジツ</t>
    </rPh>
    <rPh sb="25" eb="27">
      <t>ジドウ</t>
    </rPh>
    <rPh sb="27" eb="29">
      <t>ハッセイ</t>
    </rPh>
    <phoneticPr fontId="3"/>
  </si>
  <si>
    <t>初期設定シートから引用</t>
    <rPh sb="0" eb="2">
      <t>ショキ</t>
    </rPh>
    <rPh sb="2" eb="4">
      <t>セッテイ</t>
    </rPh>
    <rPh sb="9" eb="11">
      <t>インヨウ</t>
    </rPh>
    <phoneticPr fontId="3"/>
  </si>
  <si>
    <t>初期設定　最初に入力してください</t>
    <rPh sb="0" eb="2">
      <t>ショキ</t>
    </rPh>
    <rPh sb="2" eb="4">
      <t>セッテイ</t>
    </rPh>
    <rPh sb="5" eb="7">
      <t>サイショ</t>
    </rPh>
    <rPh sb="8" eb="10">
      <t>ニュウリョク</t>
    </rPh>
    <phoneticPr fontId="3"/>
  </si>
  <si>
    <t>前月の締日</t>
    <rPh sb="0" eb="1">
      <t>マエ</t>
    </rPh>
    <rPh sb="1" eb="2">
      <t>ツキ</t>
    </rPh>
    <rPh sb="3" eb="4">
      <t>シ</t>
    </rPh>
    <rPh sb="4" eb="5">
      <t>ヒ</t>
    </rPh>
    <phoneticPr fontId="3"/>
  </si>
  <si>
    <t>直接人件費提出書式の目次</t>
    <rPh sb="0" eb="2">
      <t>チョクセツ</t>
    </rPh>
    <rPh sb="2" eb="5">
      <t>ジンケンヒ</t>
    </rPh>
    <rPh sb="5" eb="7">
      <t>テイシュツ</t>
    </rPh>
    <rPh sb="7" eb="9">
      <t>ショシキ</t>
    </rPh>
    <rPh sb="10" eb="12">
      <t>モクジ</t>
    </rPh>
    <phoneticPr fontId="3"/>
  </si>
  <si>
    <t>このシートで、あらかじめ、月々の人件費個別明細書に共通する項目を入力します。
始･終業時刻と休息時間割を入力すると、対象外時間を除算して作業時間が自動計算されます。
標準休日を入力すると、各明細書の休日の分の行が省略されます。
給与計算締め日を入力すると、各明細書の日付が、締日翌日から自動で記載されます。</t>
    <rPh sb="13" eb="15">
      <t>ツキヅキ</t>
    </rPh>
    <rPh sb="16" eb="19">
      <t>ジンケンヒ</t>
    </rPh>
    <rPh sb="19" eb="21">
      <t>コベツ</t>
    </rPh>
    <rPh sb="21" eb="24">
      <t>メイサイショ</t>
    </rPh>
    <rPh sb="25" eb="27">
      <t>キョウツウ</t>
    </rPh>
    <rPh sb="32" eb="34">
      <t>ニュウリョク</t>
    </rPh>
    <rPh sb="52" eb="54">
      <t>ニュウリョク</t>
    </rPh>
    <rPh sb="58" eb="61">
      <t>タイショウガイ</t>
    </rPh>
    <rPh sb="61" eb="63">
      <t>ジカン</t>
    </rPh>
    <rPh sb="64" eb="66">
      <t>ジョサン</t>
    </rPh>
    <rPh sb="68" eb="70">
      <t>サギョウ</t>
    </rPh>
    <rPh sb="70" eb="72">
      <t>ジカン</t>
    </rPh>
    <rPh sb="73" eb="75">
      <t>ジドウ</t>
    </rPh>
    <rPh sb="83" eb="85">
      <t>ヒョウジュン</t>
    </rPh>
    <rPh sb="85" eb="87">
      <t>キュウジツ</t>
    </rPh>
    <rPh sb="88" eb="90">
      <t>ニュウリョク</t>
    </rPh>
    <rPh sb="94" eb="95">
      <t>カク</t>
    </rPh>
    <rPh sb="95" eb="98">
      <t>メイサイショ</t>
    </rPh>
    <rPh sb="99" eb="101">
      <t>キュウジツ</t>
    </rPh>
    <rPh sb="102" eb="103">
      <t>ブン</t>
    </rPh>
    <rPh sb="104" eb="105">
      <t>ギョウ</t>
    </rPh>
    <rPh sb="106" eb="108">
      <t>ショウリャク</t>
    </rPh>
    <rPh sb="114" eb="116">
      <t>キュウヨ</t>
    </rPh>
    <rPh sb="116" eb="118">
      <t>ケイサン</t>
    </rPh>
    <rPh sb="118" eb="119">
      <t>シ</t>
    </rPh>
    <rPh sb="120" eb="121">
      <t>ヒ</t>
    </rPh>
    <rPh sb="122" eb="124">
      <t>ニュウリョク</t>
    </rPh>
    <rPh sb="128" eb="129">
      <t>カク</t>
    </rPh>
    <rPh sb="129" eb="132">
      <t>メイサイショ</t>
    </rPh>
    <rPh sb="133" eb="135">
      <t>ヒヅケ</t>
    </rPh>
    <rPh sb="137" eb="138">
      <t>シ</t>
    </rPh>
    <rPh sb="138" eb="139">
      <t>ヒ</t>
    </rPh>
    <rPh sb="139" eb="141">
      <t>ヨクジツ</t>
    </rPh>
    <rPh sb="143" eb="145">
      <t>ジドウ</t>
    </rPh>
    <phoneticPr fontId="3"/>
  </si>
  <si>
    <t>延べ時間</t>
    <rPh sb="0" eb="1">
      <t>ノ</t>
    </rPh>
    <rPh sb="2" eb="4">
      <t>ジカン</t>
    </rPh>
    <phoneticPr fontId="3"/>
  </si>
  <si>
    <t>延べ分</t>
    <rPh sb="0" eb="1">
      <t>ノ</t>
    </rPh>
    <rPh sb="2" eb="3">
      <t>フン</t>
    </rPh>
    <phoneticPr fontId="3"/>
  </si>
  <si>
    <t>小　　　合　　　計</t>
    <rPh sb="0" eb="1">
      <t>ショウ</t>
    </rPh>
    <rPh sb="4" eb="5">
      <t>ゴウ</t>
    </rPh>
    <rPh sb="8" eb="9">
      <t>ケイ</t>
    </rPh>
    <phoneticPr fontId="3"/>
  </si>
  <si>
    <t>延 べ 従 事 時 間</t>
    <rPh sb="0" eb="1">
      <t>ノ</t>
    </rPh>
    <rPh sb="4" eb="5">
      <t>ジュウ</t>
    </rPh>
    <rPh sb="6" eb="7">
      <t>コト</t>
    </rPh>
    <rPh sb="8" eb="9">
      <t>ジ</t>
    </rPh>
    <rPh sb="10" eb="11">
      <t>アイダ</t>
    </rPh>
    <phoneticPr fontId="3"/>
  </si>
  <si>
    <t>全員分記入して提出</t>
    <rPh sb="0" eb="2">
      <t>ゼンイン</t>
    </rPh>
    <rPh sb="2" eb="3">
      <t>ブン</t>
    </rPh>
    <rPh sb="3" eb="5">
      <t>キニュウ</t>
    </rPh>
    <rPh sb="7" eb="9">
      <t>テイシュツ</t>
    </rPh>
    <phoneticPr fontId="3"/>
  </si>
  <si>
    <t>各作業者分を提出</t>
    <rPh sb="0" eb="1">
      <t>カク</t>
    </rPh>
    <rPh sb="1" eb="4">
      <t>サギョウシャ</t>
    </rPh>
    <rPh sb="4" eb="5">
      <t>ブン</t>
    </rPh>
    <rPh sb="6" eb="8">
      <t>テイシュツ</t>
    </rPh>
    <phoneticPr fontId="3"/>
  </si>
  <si>
    <t>作業が有ればその分を提出</t>
    <rPh sb="0" eb="2">
      <t>サギョウ</t>
    </rPh>
    <rPh sb="3" eb="4">
      <t>ア</t>
    </rPh>
    <rPh sb="8" eb="9">
      <t>ブン</t>
    </rPh>
    <rPh sb="10" eb="12">
      <t>テイシュツ</t>
    </rPh>
    <phoneticPr fontId="3"/>
  </si>
  <si>
    <t>従事者別人件費総括表</t>
    <rPh sb="0" eb="3">
      <t>ジュウジシャ</t>
    </rPh>
    <rPh sb="3" eb="4">
      <t>ベツ</t>
    </rPh>
    <rPh sb="4" eb="7">
      <t>ジンケンヒ</t>
    </rPh>
    <rPh sb="7" eb="10">
      <t>ソウカツヒョウ</t>
    </rPh>
    <phoneticPr fontId="3"/>
  </si>
  <si>
    <t>従事者別人件費総括表</t>
    <phoneticPr fontId="3"/>
  </si>
  <si>
    <t>支払い</t>
    <rPh sb="0" eb="2">
      <t>シハラ</t>
    </rPh>
    <phoneticPr fontId="3"/>
  </si>
  <si>
    <t>翌月</t>
    <rPh sb="0" eb="2">
      <t>ヨクゲツ</t>
    </rPh>
    <phoneticPr fontId="3"/>
  </si>
  <si>
    <t>空白にすると、翌月払いで計算されます。</t>
    <rPh sb="0" eb="2">
      <t>クウハク</t>
    </rPh>
    <rPh sb="7" eb="9">
      <t>ヨクゲツ</t>
    </rPh>
    <rPh sb="9" eb="10">
      <t>ハラ</t>
    </rPh>
    <rPh sb="12" eb="14">
      <t>ケイサン</t>
    </rPh>
    <phoneticPr fontId="3"/>
  </si>
  <si>
    <t>当月</t>
    <rPh sb="0" eb="2">
      <t>トウゲツ</t>
    </rPh>
    <phoneticPr fontId="3"/>
  </si>
  <si>
    <t>支払月</t>
    <rPh sb="0" eb="2">
      <t>シハラ</t>
    </rPh>
    <rPh sb="2" eb="3">
      <t>ツキ</t>
    </rPh>
    <phoneticPr fontId="3"/>
  </si>
  <si>
    <t>期</t>
    <rPh sb="0" eb="1">
      <t>キ</t>
    </rPh>
    <phoneticPr fontId="3"/>
  </si>
  <si>
    <t>開始月日</t>
    <rPh sb="0" eb="2">
      <t>カイシ</t>
    </rPh>
    <rPh sb="2" eb="3">
      <t>ツキ</t>
    </rPh>
    <rPh sb="3" eb="4">
      <t>ニチ</t>
    </rPh>
    <phoneticPr fontId="3"/>
  </si>
  <si>
    <t>終了月日</t>
    <rPh sb="0" eb="2">
      <t>シュウリョウ</t>
    </rPh>
    <rPh sb="2" eb="3">
      <t>ツキ</t>
    </rPh>
    <rPh sb="3" eb="4">
      <t>ニチ</t>
    </rPh>
    <phoneticPr fontId="3"/>
  </si>
  <si>
    <t>年</t>
    <rPh sb="0" eb="1">
      <t>ネン</t>
    </rPh>
    <phoneticPr fontId="3"/>
  </si>
  <si>
    <t>月</t>
    <rPh sb="0" eb="1">
      <t>ツキ</t>
    </rPh>
    <phoneticPr fontId="3"/>
  </si>
  <si>
    <t>日</t>
    <rPh sb="0" eb="1">
      <t>ニチ</t>
    </rPh>
    <phoneticPr fontId="3"/>
  </si>
  <si>
    <t>日</t>
    <rPh sb="0" eb="1">
      <t>ニチ</t>
    </rPh>
    <phoneticPr fontId="3"/>
  </si>
  <si>
    <t>報告期</t>
    <rPh sb="0" eb="2">
      <t>ホウコク</t>
    </rPh>
    <rPh sb="2" eb="3">
      <t>キ</t>
    </rPh>
    <phoneticPr fontId="3"/>
  </si>
  <si>
    <t>人件費総括表　当期実績合計</t>
    <rPh sb="3" eb="6">
      <t>ソウカツヒョウ</t>
    </rPh>
    <rPh sb="7" eb="9">
      <t>トウキ</t>
    </rPh>
    <rPh sb="9" eb="11">
      <t>ジッセキ</t>
    </rPh>
    <rPh sb="11" eb="13">
      <t>ゴウケイ</t>
    </rPh>
    <phoneticPr fontId="3"/>
  </si>
  <si>
    <t>年</t>
    <rPh sb="0" eb="1">
      <t>ネン</t>
    </rPh>
    <phoneticPr fontId="3"/>
  </si>
  <si>
    <t>月</t>
    <rPh sb="0" eb="1">
      <t>ツキ</t>
    </rPh>
    <phoneticPr fontId="3"/>
  </si>
  <si>
    <t>開始月</t>
    <rPh sb="0" eb="2">
      <t>カイシ</t>
    </rPh>
    <rPh sb="2" eb="3">
      <t>ツキ</t>
    </rPh>
    <phoneticPr fontId="3"/>
  </si>
  <si>
    <t>作業日報兼直接人件費個別明細表　②年月支払分</t>
    <phoneticPr fontId="3"/>
  </si>
  <si>
    <t>作業日報兼直接人件費個別明細表　③年月支払分</t>
    <phoneticPr fontId="3"/>
  </si>
  <si>
    <t>作業日報兼直接人件費個別明細表　⑤年月支払分</t>
    <phoneticPr fontId="3"/>
  </si>
  <si>
    <t>作業日報兼直接人件費個別明細表　⑥年月支払分</t>
    <phoneticPr fontId="3"/>
  </si>
  <si>
    <t>作業日報兼直接人件費個別明細表　⑦年月支払分</t>
    <phoneticPr fontId="3"/>
  </si>
  <si>
    <t>作業日報兼直接人件費個別明細表　⑧年月支払分</t>
    <phoneticPr fontId="3"/>
  </si>
  <si>
    <t>作業日報兼直接人件費個別明細表　⑨年月支払分</t>
    <phoneticPr fontId="3"/>
  </si>
  <si>
    <t>作業日報兼直接人件費個別明細表　⑩年月支払分</t>
    <phoneticPr fontId="3"/>
  </si>
  <si>
    <t>作業日報兼直接人件費個別明細表　⑪年月支払分</t>
    <phoneticPr fontId="3"/>
  </si>
  <si>
    <t>作業日報兼直接人件費個別明細表　⑫年月支払分</t>
    <phoneticPr fontId="3"/>
  </si>
  <si>
    <t>※シート名をクリックすると該当シートに飛びます</t>
    <phoneticPr fontId="3"/>
  </si>
  <si>
    <t>昼休
時間</t>
    <rPh sb="0" eb="2">
      <t>ヒルヤス</t>
    </rPh>
    <rPh sb="3" eb="5">
      <t>ジカン</t>
    </rPh>
    <phoneticPr fontId="3"/>
  </si>
  <si>
    <t>1日の所定時間</t>
    <rPh sb="1" eb="2">
      <t>ニチ</t>
    </rPh>
    <rPh sb="3" eb="5">
      <t>ショテイ</t>
    </rPh>
    <rPh sb="5" eb="7">
      <t>ジカン</t>
    </rPh>
    <phoneticPr fontId="3"/>
  </si>
  <si>
    <t>所定労働時間</t>
    <rPh sb="0" eb="2">
      <t>ショテイ</t>
    </rPh>
    <rPh sb="2" eb="4">
      <t>ロウドウ</t>
    </rPh>
    <rPh sb="4" eb="6">
      <t>ジカン</t>
    </rPh>
    <phoneticPr fontId="3"/>
  </si>
  <si>
    <t>支払月</t>
    <rPh sb="0" eb="2">
      <t>シハライ</t>
    </rPh>
    <rPh sb="2" eb="3">
      <t>ツキ</t>
    </rPh>
    <phoneticPr fontId="3"/>
  </si>
  <si>
    <t>支払年</t>
    <rPh sb="0" eb="2">
      <t>シハライ</t>
    </rPh>
    <rPh sb="2" eb="3">
      <t>ネン</t>
    </rPh>
    <phoneticPr fontId="3"/>
  </si>
  <si>
    <t>期の全期間</t>
    <rPh sb="0" eb="1">
      <t>キ</t>
    </rPh>
    <rPh sb="2" eb="5">
      <t>ゼンキカン</t>
    </rPh>
    <phoneticPr fontId="3"/>
  </si>
  <si>
    <t>本様式の使用にあたっては、以下の手順で進めてください。</t>
    <rPh sb="0" eb="1">
      <t>ホン</t>
    </rPh>
    <rPh sb="1" eb="3">
      <t>ヨウシキ</t>
    </rPh>
    <rPh sb="4" eb="6">
      <t>シヨウ</t>
    </rPh>
    <rPh sb="13" eb="15">
      <t>イカ</t>
    </rPh>
    <rPh sb="16" eb="18">
      <t>テジュン</t>
    </rPh>
    <rPh sb="19" eb="20">
      <t>スス</t>
    </rPh>
    <phoneticPr fontId="3"/>
  </si>
  <si>
    <t>休憩
除外
時間</t>
    <rPh sb="0" eb="2">
      <t>キュウケイ</t>
    </rPh>
    <rPh sb="3" eb="5">
      <t>ジョガイ</t>
    </rPh>
    <rPh sb="6" eb="8">
      <t>ジカン</t>
    </rPh>
    <phoneticPr fontId="3"/>
  </si>
  <si>
    <t>システムの要件定義の作成</t>
    <rPh sb="5" eb="7">
      <t>ヨウケン</t>
    </rPh>
    <rPh sb="7" eb="9">
      <t>テイギ</t>
    </rPh>
    <rPh sb="10" eb="12">
      <t>サクセイ</t>
    </rPh>
    <phoneticPr fontId="3"/>
  </si>
  <si>
    <t>要求仕様書の作成</t>
    <rPh sb="0" eb="2">
      <t>ヨウキュウ</t>
    </rPh>
    <rPh sb="2" eb="5">
      <t>シヨウショ</t>
    </rPh>
    <rPh sb="6" eb="8">
      <t>サクセイ</t>
    </rPh>
    <phoneticPr fontId="3"/>
  </si>
  <si>
    <t>要件定義書No.001</t>
    <rPh sb="0" eb="5">
      <t>ヨウケンテイギショ</t>
    </rPh>
    <phoneticPr fontId="3"/>
  </si>
  <si>
    <t>要件定義書No.002</t>
    <rPh sb="0" eb="5">
      <t>ヨウケンテイギショ</t>
    </rPh>
    <phoneticPr fontId="3"/>
  </si>
  <si>
    <t>要件定義書No.003</t>
    <rPh sb="0" eb="5">
      <t>ヨウケンテイギショ</t>
    </rPh>
    <phoneticPr fontId="3"/>
  </si>
  <si>
    <t>要求仕様書No.011</t>
    <rPh sb="0" eb="5">
      <t>ヨウキュウシヨウショ</t>
    </rPh>
    <phoneticPr fontId="3"/>
  </si>
  <si>
    <t>要求仕様書No.012</t>
    <rPh sb="0" eb="5">
      <t>ヨウキュウシヨウショ</t>
    </rPh>
    <phoneticPr fontId="3"/>
  </si>
  <si>
    <t>仕様書No021
図面No.031</t>
    <rPh sb="0" eb="3">
      <t>シヨウショ</t>
    </rPh>
    <rPh sb="9" eb="11">
      <t>ズメン</t>
    </rPh>
    <phoneticPr fontId="3"/>
  </si>
  <si>
    <t>成果資料名、頁、
資料NO.</t>
    <rPh sb="0" eb="2">
      <t>セイカ</t>
    </rPh>
    <rPh sb="2" eb="4">
      <t>シリョウ</t>
    </rPh>
    <rPh sb="4" eb="5">
      <t>メイ</t>
    </rPh>
    <rPh sb="6" eb="7">
      <t>ペイジ</t>
    </rPh>
    <rPh sb="9" eb="11">
      <t>シリョウ</t>
    </rPh>
    <phoneticPr fontId="3"/>
  </si>
  <si>
    <t>報告対象となる期の全期間</t>
    <rPh sb="0" eb="2">
      <t>ホウコク</t>
    </rPh>
    <rPh sb="2" eb="4">
      <t>タイショウ</t>
    </rPh>
    <rPh sb="7" eb="8">
      <t>キ</t>
    </rPh>
    <rPh sb="9" eb="10">
      <t>ゼン</t>
    </rPh>
    <rPh sb="10" eb="12">
      <t>キカン</t>
    </rPh>
    <phoneticPr fontId="3"/>
  </si>
  <si>
    <t>遂行状況報告する期間</t>
    <rPh sb="0" eb="2">
      <t>スイコウ</t>
    </rPh>
    <rPh sb="2" eb="4">
      <t>ジョウキョウ</t>
    </rPh>
    <rPh sb="4" eb="6">
      <t>ホウコク</t>
    </rPh>
    <rPh sb="8" eb="10">
      <t>キカン</t>
    </rPh>
    <phoneticPr fontId="3"/>
  </si>
  <si>
    <t>初期条件設定表（遂行状況報告）</t>
    <rPh sb="0" eb="2">
      <t>ショキ</t>
    </rPh>
    <rPh sb="2" eb="4">
      <t>ジョウケン</t>
    </rPh>
    <rPh sb="4" eb="6">
      <t>セッテイ</t>
    </rPh>
    <rPh sb="6" eb="7">
      <t>ヒョウ</t>
    </rPh>
    <rPh sb="8" eb="10">
      <t>スイコウ</t>
    </rPh>
    <rPh sb="10" eb="12">
      <t>ジョウキョウ</t>
    </rPh>
    <rPh sb="12" eb="14">
      <t>ホウコク</t>
    </rPh>
    <phoneticPr fontId="3"/>
  </si>
  <si>
    <t>作　業　日　報　兼　直　接　人　件　費　個　別　明　細　表　〇〇年□□月支払分</t>
    <rPh sb="32" eb="33">
      <t>ネン</t>
    </rPh>
    <rPh sb="35" eb="36">
      <t>ツキ</t>
    </rPh>
    <rPh sb="36" eb="38">
      <t>シハラ</t>
    </rPh>
    <rPh sb="38" eb="39">
      <t>ブン</t>
    </rPh>
    <phoneticPr fontId="3"/>
  </si>
  <si>
    <r>
      <rPr>
        <b/>
        <sz val="10"/>
        <color rgb="FF000000"/>
        <rFont val="Meiryo UI"/>
        <family val="3"/>
        <charset val="128"/>
      </rPr>
      <t>①</t>
    </r>
    <r>
      <rPr>
        <sz val="10"/>
        <color rgb="FF000000"/>
        <rFont val="Meiryo UI"/>
        <family val="3"/>
        <charset val="128"/>
      </rPr>
      <t>人件費を計上する従事者の人数分、</t>
    </r>
    <r>
      <rPr>
        <b/>
        <sz val="10"/>
        <color rgb="FF000000"/>
        <rFont val="Meiryo UI"/>
        <family val="3"/>
        <charset val="128"/>
      </rPr>
      <t>本ファイルを複製</t>
    </r>
    <r>
      <rPr>
        <sz val="10"/>
        <color rgb="FF000000"/>
        <rFont val="Meiryo UI"/>
        <family val="3"/>
        <charset val="128"/>
      </rPr>
      <t xml:space="preserve">してください。
</t>
    </r>
    <r>
      <rPr>
        <b/>
        <sz val="10"/>
        <color rgb="FF000000"/>
        <rFont val="Meiryo UI"/>
        <family val="3"/>
        <charset val="128"/>
      </rPr>
      <t>②</t>
    </r>
    <r>
      <rPr>
        <b/>
        <sz val="10"/>
        <color rgb="FFFF0000"/>
        <rFont val="Meiryo UI"/>
        <family val="3"/>
        <charset val="128"/>
      </rPr>
      <t>初期条件設定表</t>
    </r>
    <r>
      <rPr>
        <sz val="10"/>
        <color rgb="FF000000"/>
        <rFont val="Meiryo UI"/>
        <family val="3"/>
        <charset val="128"/>
      </rPr>
      <t xml:space="preserve">（赤色のシート）の黄色箇所に必要事項を入力してください。
</t>
    </r>
    <r>
      <rPr>
        <b/>
        <sz val="10"/>
        <color rgb="FF000000"/>
        <rFont val="Meiryo UI"/>
        <family val="3"/>
        <charset val="128"/>
      </rPr>
      <t>③</t>
    </r>
    <r>
      <rPr>
        <b/>
        <sz val="10"/>
        <color rgb="FF00B050"/>
        <rFont val="Meiryo UI"/>
        <family val="3"/>
        <charset val="128"/>
      </rPr>
      <t>従事者別人件費総括表</t>
    </r>
    <r>
      <rPr>
        <sz val="10"/>
        <color rgb="FF000000"/>
        <rFont val="Meiryo UI"/>
        <family val="3"/>
        <charset val="128"/>
      </rPr>
      <t>（緑色のシート）の黄色箇所に</t>
    </r>
    <r>
      <rPr>
        <b/>
        <sz val="10"/>
        <color rgb="FF000000"/>
        <rFont val="Meiryo UI"/>
        <family val="3"/>
        <charset val="128"/>
      </rPr>
      <t>月次の総支給額</t>
    </r>
    <r>
      <rPr>
        <sz val="10"/>
        <color rgb="FF000000"/>
        <rFont val="Meiryo UI"/>
        <family val="3"/>
        <charset val="128"/>
      </rPr>
      <t xml:space="preserve">を入力してください。
　　※対象年月は初期条件設定表で入力した日付が自動的に反映されます
</t>
    </r>
    <r>
      <rPr>
        <b/>
        <sz val="10"/>
        <color rgb="FF000000"/>
        <rFont val="Meiryo UI"/>
        <family val="3"/>
        <charset val="128"/>
      </rPr>
      <t>④</t>
    </r>
    <r>
      <rPr>
        <b/>
        <sz val="10"/>
        <color rgb="FF00B0F0"/>
        <rFont val="Meiryo UI"/>
        <family val="3"/>
        <charset val="128"/>
      </rPr>
      <t>作業日報兼直接人件費個別明細表</t>
    </r>
    <r>
      <rPr>
        <sz val="10"/>
        <color rgb="FF000000"/>
        <rFont val="Meiryo UI"/>
        <family val="3"/>
        <charset val="128"/>
      </rPr>
      <t>（青色のシート）の給与支払月毎に作成して下さい。
　　作業日報の</t>
    </r>
    <r>
      <rPr>
        <b/>
        <sz val="10"/>
        <color rgb="FF000000"/>
        <rFont val="Meiryo UI"/>
        <family val="3"/>
        <charset val="128"/>
      </rPr>
      <t>シート名を該当する年月に修正</t>
    </r>
    <r>
      <rPr>
        <sz val="10"/>
        <color rgb="FF000000"/>
        <rFont val="Meiryo UI"/>
        <family val="3"/>
        <charset val="128"/>
      </rPr>
      <t>し、従事者の日々の</t>
    </r>
    <r>
      <rPr>
        <b/>
        <sz val="10"/>
        <color rgb="FF000000"/>
        <rFont val="Meiryo UI"/>
        <family val="3"/>
        <charset val="128"/>
      </rPr>
      <t>従事時間と作業内容を入力</t>
    </r>
    <r>
      <rPr>
        <sz val="10"/>
        <color rgb="FF000000"/>
        <rFont val="Meiryo UI"/>
        <family val="3"/>
        <charset val="128"/>
      </rPr>
      <t xml:space="preserve">してください。
　　※初期条件設定表で入力した日付や給与計算締め日の指定条件によって、自動的に各月の対象作業日程が反映されます。
</t>
    </r>
    <r>
      <rPr>
        <b/>
        <sz val="10"/>
        <color rgb="FF000000"/>
        <rFont val="Meiryo UI"/>
        <family val="3"/>
        <charset val="128"/>
      </rPr>
      <t>⑤</t>
    </r>
    <r>
      <rPr>
        <b/>
        <sz val="10"/>
        <color theme="9" tint="-0.249977111117893"/>
        <rFont val="Meiryo UI"/>
        <family val="3"/>
        <charset val="128"/>
      </rPr>
      <t>人件費総括表・実績（様式8号別紙2-1）</t>
    </r>
    <r>
      <rPr>
        <sz val="10"/>
        <rFont val="Meiryo UI"/>
        <family val="3"/>
        <charset val="128"/>
      </rPr>
      <t>（オレンジ色のシート）の従事者名、作業時間、時間給合計は、本ファイルで作成した従事者の情報のみが自動反映されます。　黄色箇所の作業開始～作業終了の期間は手入力して下さい</t>
    </r>
    <r>
      <rPr>
        <sz val="10"/>
        <color rgb="FF000000"/>
        <rFont val="Meiryo UI"/>
        <family val="3"/>
        <charset val="128"/>
      </rPr>
      <t xml:space="preserve">
　</t>
    </r>
    <r>
      <rPr>
        <b/>
        <sz val="10"/>
        <color rgb="FF000000"/>
        <rFont val="Meiryo UI"/>
        <family val="3"/>
        <charset val="128"/>
      </rPr>
      <t>※</t>
    </r>
    <r>
      <rPr>
        <sz val="10"/>
        <color rgb="FF000000"/>
        <rFont val="Meiryo UI"/>
        <family val="3"/>
        <charset val="128"/>
      </rPr>
      <t xml:space="preserve"> 従事者が複数いてファイルを複製をした場合には、</t>
    </r>
    <r>
      <rPr>
        <b/>
        <sz val="10"/>
        <color rgb="FF000000"/>
        <rFont val="Meiryo UI"/>
        <family val="3"/>
        <charset val="128"/>
      </rPr>
      <t>いずれか1つのファイルに全従事者の情報を入力して印刷してください。</t>
    </r>
    <r>
      <rPr>
        <sz val="10"/>
        <color rgb="FF000000"/>
        <rFont val="Meiryo UI"/>
        <family val="3"/>
        <charset val="128"/>
      </rPr>
      <t xml:space="preserve">
</t>
    </r>
    <r>
      <rPr>
        <b/>
        <sz val="10"/>
        <color rgb="FF000000"/>
        <rFont val="Meiryo UI"/>
        <family val="3"/>
        <charset val="128"/>
      </rPr>
      <t/>
    </r>
    <rPh sb="1" eb="4">
      <t>ジンケンヒ</t>
    </rPh>
    <rPh sb="5" eb="7">
      <t>ケイジョウ</t>
    </rPh>
    <rPh sb="9" eb="12">
      <t>ジュウジシャ</t>
    </rPh>
    <rPh sb="13" eb="15">
      <t>ニンズウ</t>
    </rPh>
    <rPh sb="17" eb="18">
      <t>ホン</t>
    </rPh>
    <rPh sb="23" eb="25">
      <t>フクセイ</t>
    </rPh>
    <rPh sb="35" eb="37">
      <t>ショキ</t>
    </rPh>
    <rPh sb="37" eb="39">
      <t>ジョウケン</t>
    </rPh>
    <rPh sb="39" eb="41">
      <t>セッテイ</t>
    </rPh>
    <rPh sb="41" eb="42">
      <t>ヒョウ</t>
    </rPh>
    <rPh sb="43" eb="44">
      <t>アカ</t>
    </rPh>
    <rPh sb="73" eb="76">
      <t>ジュウジシャ</t>
    </rPh>
    <rPh sb="92" eb="94">
      <t>キイロ</t>
    </rPh>
    <rPh sb="94" eb="96">
      <t>カショ</t>
    </rPh>
    <rPh sb="97" eb="99">
      <t>ゲツジ</t>
    </rPh>
    <rPh sb="100" eb="103">
      <t>ソウシキュウ</t>
    </rPh>
    <rPh sb="103" eb="104">
      <t>ガク</t>
    </rPh>
    <rPh sb="105" eb="107">
      <t>ニュウリョク</t>
    </rPh>
    <rPh sb="118" eb="120">
      <t>タイショウ</t>
    </rPh>
    <rPh sb="120" eb="122">
      <t>ネンゲツ</t>
    </rPh>
    <rPh sb="123" eb="125">
      <t>ショキ</t>
    </rPh>
    <rPh sb="125" eb="127">
      <t>ジョウケン</t>
    </rPh>
    <rPh sb="127" eb="129">
      <t>セッテイ</t>
    </rPh>
    <rPh sb="129" eb="130">
      <t>ヒョウ</t>
    </rPh>
    <rPh sb="131" eb="133">
      <t>ニュウリョク</t>
    </rPh>
    <rPh sb="135" eb="137">
      <t>ヒヅケ</t>
    </rPh>
    <rPh sb="138" eb="141">
      <t>ジドウテキ</t>
    </rPh>
    <rPh sb="142" eb="144">
      <t>ハンエイ</t>
    </rPh>
    <rPh sb="167" eb="168">
      <t>アオ</t>
    </rPh>
    <rPh sb="175" eb="177">
      <t>キュウヨ</t>
    </rPh>
    <rPh sb="177" eb="179">
      <t>シハラ</t>
    </rPh>
    <rPh sb="179" eb="180">
      <t>ツキ</t>
    </rPh>
    <rPh sb="180" eb="181">
      <t>マイ</t>
    </rPh>
    <rPh sb="182" eb="184">
      <t>サクセイ</t>
    </rPh>
    <rPh sb="186" eb="187">
      <t>クダ</t>
    </rPh>
    <rPh sb="193" eb="195">
      <t>サギョウ</t>
    </rPh>
    <rPh sb="195" eb="197">
      <t>ニッポウ</t>
    </rPh>
    <rPh sb="201" eb="202">
      <t>メイ</t>
    </rPh>
    <rPh sb="203" eb="205">
      <t>ガイトウ</t>
    </rPh>
    <rPh sb="207" eb="209">
      <t>ネンゲツ</t>
    </rPh>
    <rPh sb="210" eb="212">
      <t>シュウセイ</t>
    </rPh>
    <rPh sb="214" eb="217">
      <t>ジュウジシャ</t>
    </rPh>
    <rPh sb="226" eb="228">
      <t>サギョウ</t>
    </rPh>
    <rPh sb="228" eb="230">
      <t>ナイヨウ</t>
    </rPh>
    <rPh sb="310" eb="312">
      <t>ヨウシキ</t>
    </rPh>
    <rPh sb="313" eb="314">
      <t>ゴウ</t>
    </rPh>
    <rPh sb="314" eb="316">
      <t>ベッシ</t>
    </rPh>
    <rPh sb="332" eb="335">
      <t>ジュウジシャ</t>
    </rPh>
    <rPh sb="335" eb="336">
      <t>メイ</t>
    </rPh>
    <rPh sb="337" eb="339">
      <t>サギョウ</t>
    </rPh>
    <rPh sb="339" eb="341">
      <t>ジカン</t>
    </rPh>
    <rPh sb="342" eb="345">
      <t>ジカンキュウ</t>
    </rPh>
    <rPh sb="345" eb="347">
      <t>ゴウケイ</t>
    </rPh>
    <rPh sb="349" eb="350">
      <t>ホン</t>
    </rPh>
    <rPh sb="355" eb="357">
      <t>サクセイ</t>
    </rPh>
    <rPh sb="359" eb="362">
      <t>ジュウジシャ</t>
    </rPh>
    <rPh sb="363" eb="365">
      <t>ジョウホウ</t>
    </rPh>
    <rPh sb="368" eb="370">
      <t>ジドウ</t>
    </rPh>
    <rPh sb="370" eb="372">
      <t>ハンエイ</t>
    </rPh>
    <rPh sb="378" eb="380">
      <t>キイロ</t>
    </rPh>
    <rPh sb="380" eb="382">
      <t>カショ</t>
    </rPh>
    <rPh sb="393" eb="395">
      <t>キカン</t>
    </rPh>
    <rPh sb="396" eb="397">
      <t>テ</t>
    </rPh>
    <rPh sb="397" eb="399">
      <t>ニュウリョク</t>
    </rPh>
    <rPh sb="401" eb="402">
      <t>クダ</t>
    </rPh>
    <rPh sb="408" eb="411">
      <t>ジュウジシャ</t>
    </rPh>
    <rPh sb="412" eb="414">
      <t>フクスウ</t>
    </rPh>
    <rPh sb="455" eb="457">
      <t>インサツ</t>
    </rPh>
    <phoneticPr fontId="3"/>
  </si>
  <si>
    <t>遂行状況報告期間</t>
    <rPh sb="0" eb="6">
      <t>スイコウジョウキョウホウコク</t>
    </rPh>
    <rPh sb="6" eb="8">
      <t>キカン</t>
    </rPh>
    <phoneticPr fontId="3"/>
  </si>
  <si>
    <t>期の全体期間</t>
    <rPh sb="0" eb="1">
      <t>キ</t>
    </rPh>
    <rPh sb="2" eb="4">
      <t>ゼンタイ</t>
    </rPh>
    <rPh sb="4" eb="6">
      <t>キカン</t>
    </rPh>
    <phoneticPr fontId="3"/>
  </si>
  <si>
    <t>作業内容の開発工程を予めリスト設定して下さい</t>
    <rPh sb="0" eb="2">
      <t>サギョウ</t>
    </rPh>
    <rPh sb="2" eb="4">
      <t>ナイヨウ</t>
    </rPh>
    <rPh sb="5" eb="7">
      <t>カイハツ</t>
    </rPh>
    <rPh sb="7" eb="9">
      <t>コウテイ</t>
    </rPh>
    <rPh sb="10" eb="11">
      <t>アラカジ</t>
    </rPh>
    <rPh sb="15" eb="17">
      <t>セッテイ</t>
    </rPh>
    <rPh sb="19" eb="20">
      <t>クダ</t>
    </rPh>
    <phoneticPr fontId="3"/>
  </si>
  <si>
    <t>　例)  8:00</t>
    <rPh sb="1" eb="2">
      <t>レイ</t>
    </rPh>
    <phoneticPr fontId="3"/>
  </si>
  <si>
    <t>開発工程</t>
    <rPh sb="0" eb="2">
      <t>カイハツ</t>
    </rPh>
    <rPh sb="2" eb="4">
      <t>コウテイ</t>
    </rPh>
    <phoneticPr fontId="3"/>
  </si>
  <si>
    <t>実施内容</t>
    <rPh sb="0" eb="2">
      <t>ジッシ</t>
    </rPh>
    <rPh sb="2" eb="4">
      <t>ナイヨウ</t>
    </rPh>
    <phoneticPr fontId="3"/>
  </si>
  <si>
    <t>開発工程</t>
    <rPh sb="0" eb="2">
      <t>カイハツ</t>
    </rPh>
    <rPh sb="2" eb="4">
      <t>コウテイ</t>
    </rPh>
    <phoneticPr fontId="3"/>
  </si>
  <si>
    <t>作業日報兼直接人件費個別明細表　⑬年月支払分</t>
    <phoneticPr fontId="3"/>
  </si>
  <si>
    <t>作業日報兼直接人件費個別明細表　⑭年月支払分</t>
    <phoneticPr fontId="3"/>
  </si>
  <si>
    <t>作業日報兼直接人件費個別明細表　⑮年月支払分</t>
    <phoneticPr fontId="3"/>
  </si>
  <si>
    <t>作業日報兼直接人件費個別明細表　⑯年月支払分</t>
    <phoneticPr fontId="3"/>
  </si>
  <si>
    <t>作業日報兼直接人件費個別明細表　⑰年月支払分</t>
    <phoneticPr fontId="3"/>
  </si>
  <si>
    <t>作業日報兼直接人件費個別明細表　⑱年月支払分</t>
    <phoneticPr fontId="3"/>
  </si>
  <si>
    <t>時間単価</t>
    <rPh sb="0" eb="2">
      <t>ジカン</t>
    </rPh>
    <rPh sb="2" eb="4">
      <t>タンカ</t>
    </rPh>
    <phoneticPr fontId="3"/>
  </si>
  <si>
    <t>〇〇株式会社</t>
    <rPh sb="2" eb="6">
      <t>カブシキカイシャ</t>
    </rPh>
    <phoneticPr fontId="3"/>
  </si>
  <si>
    <t>東京太郎（統括）</t>
    <rPh sb="0" eb="2">
      <t>トウキョウ</t>
    </rPh>
    <rPh sb="2" eb="4">
      <t>タロウ</t>
    </rPh>
    <rPh sb="5" eb="7">
      <t>トウカツ</t>
    </rPh>
    <phoneticPr fontId="3"/>
  </si>
  <si>
    <t>要件定義</t>
    <rPh sb="0" eb="2">
      <t>ヨウケン</t>
    </rPh>
    <rPh sb="2" eb="4">
      <t>テイギ</t>
    </rPh>
    <phoneticPr fontId="3"/>
  </si>
  <si>
    <t>システム設計</t>
    <rPh sb="4" eb="6">
      <t>セッケイ</t>
    </rPh>
    <phoneticPr fontId="3"/>
  </si>
  <si>
    <t>システム全体の構成・要求項目の再設計</t>
    <rPh sb="4" eb="6">
      <t>ゼンタイ</t>
    </rPh>
    <rPh sb="7" eb="9">
      <t>コウセイ</t>
    </rPh>
    <rPh sb="10" eb="12">
      <t>ヨウキュウ</t>
    </rPh>
    <rPh sb="12" eb="14">
      <t>コウモク</t>
    </rPh>
    <rPh sb="15" eb="18">
      <t>サイセッケイ</t>
    </rPh>
    <phoneticPr fontId="3"/>
  </si>
  <si>
    <t>翌月払い時の2期以降の作業対象期間を反映</t>
    <rPh sb="0" eb="2">
      <t>ヨクゲツ</t>
    </rPh>
    <rPh sb="2" eb="3">
      <t>ハラ</t>
    </rPh>
    <rPh sb="4" eb="5">
      <t>ジ</t>
    </rPh>
    <rPh sb="7" eb="8">
      <t>キ</t>
    </rPh>
    <rPh sb="8" eb="10">
      <t>イコウ</t>
    </rPh>
    <rPh sb="11" eb="13">
      <t>サギョウ</t>
    </rPh>
    <rPh sb="13" eb="15">
      <t>タイショウ</t>
    </rPh>
    <rPh sb="15" eb="17">
      <t>キカン</t>
    </rPh>
    <rPh sb="18" eb="20">
      <t>ハンエイ</t>
    </rPh>
    <phoneticPr fontId="3"/>
  </si>
  <si>
    <t>従業員別人件費総括表入力期間</t>
    <rPh sb="0" eb="3">
      <t>ジュウギョウイン</t>
    </rPh>
    <rPh sb="3" eb="4">
      <t>ベツ</t>
    </rPh>
    <rPh sb="4" eb="7">
      <t>ジンケンヒ</t>
    </rPh>
    <rPh sb="7" eb="10">
      <t>ソウカツヒョウ</t>
    </rPh>
    <rPh sb="10" eb="12">
      <t>ニュウリョク</t>
    </rPh>
    <rPh sb="12" eb="14">
      <t>キカン</t>
    </rPh>
    <phoneticPr fontId="3"/>
  </si>
  <si>
    <t>作業日報期間</t>
    <rPh sb="0" eb="2">
      <t>サギョウ</t>
    </rPh>
    <rPh sb="2" eb="4">
      <t>ニッポウ</t>
    </rPh>
    <rPh sb="4" eb="6">
      <t>キカン</t>
    </rPh>
    <phoneticPr fontId="3"/>
  </si>
  <si>
    <t>①</t>
    <phoneticPr fontId="3"/>
  </si>
  <si>
    <t>②</t>
    <phoneticPr fontId="3"/>
  </si>
  <si>
    <t>③</t>
    <phoneticPr fontId="3"/>
  </si>
  <si>
    <t>④</t>
    <phoneticPr fontId="3"/>
  </si>
  <si>
    <t>⑤</t>
    <phoneticPr fontId="3"/>
  </si>
  <si>
    <t>⑥</t>
    <phoneticPr fontId="3"/>
  </si>
  <si>
    <t>⑦</t>
    <phoneticPr fontId="3"/>
  </si>
  <si>
    <t>⑧</t>
    <phoneticPr fontId="3"/>
  </si>
  <si>
    <t>⑨</t>
    <phoneticPr fontId="3"/>
  </si>
  <si>
    <t>⑩</t>
    <phoneticPr fontId="3"/>
  </si>
  <si>
    <t>⑪</t>
    <phoneticPr fontId="3"/>
  </si>
  <si>
    <t>⑫</t>
    <phoneticPr fontId="3"/>
  </si>
  <si>
    <t>⑬</t>
    <phoneticPr fontId="3"/>
  </si>
  <si>
    <t>⑭</t>
    <phoneticPr fontId="3"/>
  </si>
  <si>
    <t>⑮</t>
    <phoneticPr fontId="3"/>
  </si>
  <si>
    <t>⑯</t>
    <phoneticPr fontId="3"/>
  </si>
  <si>
    <t>⑰</t>
    <phoneticPr fontId="3"/>
  </si>
  <si>
    <t>⑱</t>
    <phoneticPr fontId="3"/>
  </si>
  <si>
    <t>従業員別人件費支払月</t>
    <rPh sb="7" eb="9">
      <t>シハラ</t>
    </rPh>
    <rPh sb="9" eb="10">
      <t>ツキ</t>
    </rPh>
    <phoneticPr fontId="3"/>
  </si>
  <si>
    <t>作業日報兼直接人件費個別明細表　④年月支払分</t>
    <phoneticPr fontId="3"/>
  </si>
  <si>
    <t>様式第７号（別紙2-1) 人件費総括表 遂行状況報告実績</t>
    <rPh sb="20" eb="22">
      <t>スイコウ</t>
    </rPh>
    <rPh sb="22" eb="24">
      <t>ジョウキョウ</t>
    </rPh>
    <rPh sb="24" eb="26">
      <t>ホウコク</t>
    </rPh>
    <rPh sb="26" eb="28">
      <t>ジッセキ</t>
    </rPh>
    <phoneticPr fontId="3"/>
  </si>
  <si>
    <t>様式第７号（別紙2-2）従事者別人件費総括表</t>
    <rPh sb="0" eb="2">
      <t>ヨウシキ</t>
    </rPh>
    <rPh sb="2" eb="3">
      <t>ダイ</t>
    </rPh>
    <rPh sb="4" eb="5">
      <t>ゴウ</t>
    </rPh>
    <rPh sb="6" eb="8">
      <t>ベッシ</t>
    </rPh>
    <rPh sb="12" eb="14">
      <t>ジュウジ</t>
    </rPh>
    <rPh sb="14" eb="15">
      <t>シャ</t>
    </rPh>
    <rPh sb="15" eb="16">
      <t>ベツ</t>
    </rPh>
    <rPh sb="16" eb="19">
      <t>ジンケンヒ</t>
    </rPh>
    <rPh sb="19" eb="22">
      <t>ソウカツヒョウ</t>
    </rPh>
    <phoneticPr fontId="3"/>
  </si>
  <si>
    <t>様式第７号（別紙2-3）作業日報兼直接人件費個別明細表 ①年月支払分</t>
    <rPh sb="0" eb="2">
      <t>ヨウシキ</t>
    </rPh>
    <rPh sb="2" eb="3">
      <t>ダイ</t>
    </rPh>
    <rPh sb="4" eb="5">
      <t>ゴウ</t>
    </rPh>
    <rPh sb="6" eb="8">
      <t>ベッシ</t>
    </rPh>
    <rPh sb="29" eb="30">
      <t>ネン</t>
    </rPh>
    <rPh sb="31" eb="33">
      <t>シハラ</t>
    </rPh>
    <rPh sb="33" eb="34">
      <t>ブン</t>
    </rPh>
    <phoneticPr fontId="3"/>
  </si>
  <si>
    <t>様式第７号（別紙2-1）</t>
    <rPh sb="0" eb="2">
      <t>ヨウシキ</t>
    </rPh>
    <rPh sb="2" eb="3">
      <t>ダイ</t>
    </rPh>
    <rPh sb="4" eb="5">
      <t>ゴウ</t>
    </rPh>
    <rPh sb="6" eb="8">
      <t>ベッシ</t>
    </rPh>
    <phoneticPr fontId="3"/>
  </si>
  <si>
    <r>
      <t>様式第</t>
    </r>
    <r>
      <rPr>
        <sz val="11"/>
        <rFont val="ＭＳ Ｐゴシック"/>
        <family val="3"/>
        <charset val="128"/>
      </rPr>
      <t>７号（別紙2-2）</t>
    </r>
    <rPh sb="0" eb="2">
      <t>ヨウシキ</t>
    </rPh>
    <rPh sb="2" eb="3">
      <t>ダイ</t>
    </rPh>
    <rPh sb="4" eb="5">
      <t>ゴウ</t>
    </rPh>
    <rPh sb="6" eb="8">
      <t>ベッシ</t>
    </rPh>
    <phoneticPr fontId="3"/>
  </si>
  <si>
    <t>様式第７号（別紙2-3）</t>
    <rPh sb="0" eb="2">
      <t>ヨウシキ</t>
    </rPh>
    <rPh sb="2" eb="3">
      <t>ダイ</t>
    </rPh>
    <rPh sb="4" eb="5">
      <t>ゴウ</t>
    </rPh>
    <rPh sb="6" eb="8">
      <t>ベッシ</t>
    </rPh>
    <phoneticPr fontId="3"/>
  </si>
  <si>
    <r>
      <t>様式第</t>
    </r>
    <r>
      <rPr>
        <sz val="11"/>
        <rFont val="ＭＳ Ｐゴシック"/>
        <family val="3"/>
        <charset val="128"/>
      </rPr>
      <t>７号（別紙2-3）</t>
    </r>
    <rPh sb="0" eb="2">
      <t>ヨウシキ</t>
    </rPh>
    <rPh sb="2" eb="3">
      <t>ダイ</t>
    </rPh>
    <rPh sb="4" eb="5">
      <t>ゴウ</t>
    </rPh>
    <rPh sb="6" eb="8">
      <t>ベッシ</t>
    </rPh>
    <phoneticPr fontId="3"/>
  </si>
  <si>
    <t>直接人件費総括表（第  1  期）遂行状況報告　　2026年3月1日～2027年8月31日の実績</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</si>
</sst>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Red]&quot;¥&quot;\-#,##0"/>
    <numFmt numFmtId="176" formatCode="0.0_ "/>
    <numFmt numFmtId="177" formatCode="h&quot;時間&quot;mm&quot;分&quot;;@"/>
    <numFmt numFmtId="178" formatCode="#,##0_ "/>
    <numFmt numFmtId="179" formatCode="General&quot;月&quot;"/>
    <numFmt numFmtId="180" formatCode="#,##0_ ;[Red]\-#,##0\ "/>
    <numFmt numFmtId="181" formatCode="#,##0.0_ "/>
    <numFmt numFmtId="182" formatCode="00"/>
    <numFmt numFmtId="183" formatCode="h:mm;@"/>
    <numFmt numFmtId="184" formatCode="m&quot;／&quot;d&quot;日&quot;&quot;  (&quot;aaa&quot;)&quot;"/>
    <numFmt numFmtId="185" formatCode="m/d;@"/>
    <numFmt numFmtId="186" formatCode="yyyy/m/d;@"/>
    <numFmt numFmtId="187" formatCode="0.0"/>
    <numFmt numFmtId="188" formatCode="0_);[Red]\(0\)"/>
    <numFmt numFmtId="189" formatCode="yyyy&quot;年&quot;m&quot;月&quot;;@"/>
  </numFmts>
  <fonts count="48">
    <font>
      <sz val="11"/>
      <name val="ＭＳ Ｐゴシック"/>
      <family val="3"/>
      <charset val="128"/>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2"/>
      <name val="ＭＳ Ｐゴシック"/>
      <family val="3"/>
      <charset val="128"/>
    </font>
    <font>
      <b/>
      <u/>
      <sz val="11"/>
      <name val="ＭＳ Ｐゴシック"/>
      <family val="3"/>
      <charset val="128"/>
    </font>
    <font>
      <b/>
      <sz val="11"/>
      <name val="ＭＳ Ｐゴシック"/>
      <family val="3"/>
      <charset val="128"/>
    </font>
    <font>
      <b/>
      <sz val="11"/>
      <color indexed="8"/>
      <name val="ＭＳ Ｐゴシック"/>
      <family val="3"/>
      <charset val="128"/>
    </font>
    <font>
      <b/>
      <u/>
      <sz val="16"/>
      <color indexed="8"/>
      <name val="ＭＳ Ｐゴシック"/>
      <family val="3"/>
      <charset val="128"/>
    </font>
    <font>
      <sz val="10"/>
      <color indexed="8"/>
      <name val="ＭＳ Ｐゴシック"/>
      <family val="3"/>
      <charset val="128"/>
    </font>
    <font>
      <b/>
      <sz val="10"/>
      <color indexed="8"/>
      <name val="ＭＳ Ｐゴシック"/>
      <family val="3"/>
      <charset val="128"/>
    </font>
    <font>
      <sz val="10.5"/>
      <color indexed="8"/>
      <name val="ＭＳ Ｐ明朝"/>
      <family val="1"/>
      <charset val="128"/>
    </font>
    <font>
      <sz val="16"/>
      <name val="ＭＳ Ｐゴシック"/>
      <family val="3"/>
      <charset val="128"/>
    </font>
    <font>
      <u/>
      <sz val="11"/>
      <name val="ＭＳ Ｐゴシック"/>
      <family val="3"/>
      <charset val="128"/>
    </font>
    <font>
      <sz val="14"/>
      <color rgb="FF0070C0"/>
      <name val="ＭＳ Ｐゴシック"/>
      <family val="3"/>
      <charset val="128"/>
    </font>
    <font>
      <sz val="16"/>
      <color rgb="FF0070C0"/>
      <name val="ＭＳ Ｐゴシック"/>
      <family val="3"/>
      <charset val="128"/>
    </font>
    <font>
      <sz val="12"/>
      <name val="ＭＳ Ｐゴシック"/>
      <family val="3"/>
      <charset val="128"/>
    </font>
    <font>
      <sz val="14"/>
      <name val="ＭＳ Ｐゴシック"/>
      <family val="3"/>
      <charset val="128"/>
    </font>
    <font>
      <sz val="11"/>
      <color rgb="FF0070C0"/>
      <name val="ＭＳ Ｐゴシック"/>
      <family val="3"/>
      <charset val="128"/>
    </font>
    <font>
      <u/>
      <sz val="11"/>
      <color theme="10"/>
      <name val="ＭＳ Ｐゴシック"/>
      <family val="3"/>
      <charset val="128"/>
    </font>
    <font>
      <sz val="18"/>
      <name val="ＭＳ Ｐゴシック"/>
      <family val="3"/>
      <charset val="128"/>
    </font>
    <font>
      <sz val="10"/>
      <name val="ＭＳ Ｐゴシック"/>
      <family val="3"/>
      <charset val="128"/>
    </font>
    <font>
      <sz val="10"/>
      <color rgb="FF0070C0"/>
      <name val="ＭＳ Ｐゴシック"/>
      <family val="3"/>
      <charset val="128"/>
    </font>
    <font>
      <sz val="10"/>
      <color theme="0"/>
      <name val="ＭＳ Ｐゴシック"/>
      <family val="3"/>
      <charset val="128"/>
    </font>
    <font>
      <b/>
      <sz val="11"/>
      <color indexed="81"/>
      <name val="ＭＳ Ｐゴシック"/>
      <family val="3"/>
      <charset val="128"/>
    </font>
    <font>
      <b/>
      <sz val="14"/>
      <color indexed="8"/>
      <name val="ＭＳ Ｐゴシック"/>
      <family val="3"/>
      <charset val="128"/>
    </font>
    <font>
      <sz val="11"/>
      <color rgb="FFFF0000"/>
      <name val="ＭＳ Ｐゴシック"/>
      <family val="3"/>
      <charset val="128"/>
    </font>
    <font>
      <b/>
      <sz val="8"/>
      <name val="ＭＳ Ｐゴシック"/>
      <family val="3"/>
      <charset val="128"/>
    </font>
    <font>
      <sz val="9"/>
      <color indexed="81"/>
      <name val="MS P ゴシック"/>
      <family val="3"/>
      <charset val="128"/>
    </font>
    <font>
      <b/>
      <sz val="9"/>
      <color indexed="81"/>
      <name val="MS P ゴシック"/>
      <family val="3"/>
      <charset val="128"/>
    </font>
    <font>
      <b/>
      <sz val="11"/>
      <name val="Meiryo UI"/>
      <family val="3"/>
      <charset val="128"/>
    </font>
    <font>
      <b/>
      <sz val="11"/>
      <color indexed="8"/>
      <name val="Meiryo UI"/>
      <family val="3"/>
      <charset val="128"/>
    </font>
    <font>
      <sz val="18"/>
      <name val="Meiryo UI"/>
      <family val="3"/>
      <charset val="128"/>
    </font>
    <font>
      <b/>
      <u/>
      <sz val="12"/>
      <color rgb="FFFF0000"/>
      <name val="Meiryo UI"/>
      <family val="3"/>
      <charset val="128"/>
    </font>
    <font>
      <b/>
      <sz val="12"/>
      <color rgb="FFFF0000"/>
      <name val="Meiryo UI"/>
      <family val="3"/>
      <charset val="128"/>
    </font>
    <font>
      <sz val="11"/>
      <color indexed="8"/>
      <name val="Meiryo UI"/>
      <family val="3"/>
      <charset val="128"/>
    </font>
    <font>
      <sz val="10"/>
      <color rgb="FF000000"/>
      <name val="ＭＳ Ｐゴシック"/>
      <family val="3"/>
      <charset val="128"/>
    </font>
    <font>
      <sz val="10"/>
      <name val="Meiryo UI"/>
      <family val="3"/>
      <charset val="128"/>
    </font>
    <font>
      <b/>
      <sz val="10"/>
      <name val="Meiryo UI"/>
      <family val="3"/>
      <charset val="128"/>
    </font>
    <font>
      <b/>
      <sz val="12"/>
      <color rgb="FFFFFF66"/>
      <name val="ＭＳ Ｐゴシック"/>
      <family val="3"/>
      <charset val="128"/>
    </font>
    <font>
      <sz val="10"/>
      <color rgb="FF000000"/>
      <name val="Meiryo UI"/>
      <family val="3"/>
      <charset val="128"/>
    </font>
    <font>
      <b/>
      <sz val="10"/>
      <color rgb="FF000000"/>
      <name val="Meiryo UI"/>
      <family val="3"/>
      <charset val="128"/>
    </font>
    <font>
      <b/>
      <sz val="10"/>
      <color rgb="FFFF0000"/>
      <name val="Meiryo UI"/>
      <family val="3"/>
      <charset val="128"/>
    </font>
    <font>
      <b/>
      <sz val="10"/>
      <color rgb="FF00B050"/>
      <name val="Meiryo UI"/>
      <family val="3"/>
      <charset val="128"/>
    </font>
    <font>
      <b/>
      <sz val="10"/>
      <color rgb="FF00B0F0"/>
      <name val="Meiryo UI"/>
      <family val="3"/>
      <charset val="128"/>
    </font>
    <font>
      <b/>
      <sz val="10"/>
      <color theme="9" tint="-0.249977111117893"/>
      <name val="Meiryo UI"/>
      <family val="3"/>
      <charset val="128"/>
    </font>
    <font>
      <sz val="11"/>
      <color theme="1"/>
      <name val="ＭＳ Ｐゴシック"/>
      <family val="3"/>
      <charset val="128"/>
    </font>
  </fonts>
  <fills count="11">
    <fill>
      <patternFill patternType="none"/>
    </fill>
    <fill>
      <patternFill patternType="gray125"/>
    </fill>
    <fill>
      <patternFill patternType="solid">
        <fgColor rgb="FFB7DEE8"/>
        <bgColor indexed="64"/>
      </patternFill>
    </fill>
    <fill>
      <patternFill patternType="solid">
        <fgColor rgb="FFFFFFCC"/>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rgb="FFFFFFD9"/>
        <bgColor indexed="64"/>
      </patternFill>
    </fill>
    <fill>
      <patternFill patternType="solid">
        <fgColor rgb="FFFFFFCD"/>
        <bgColor indexed="64"/>
      </patternFill>
    </fill>
  </fills>
  <borders count="74">
    <border>
      <left/>
      <right/>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diagonalUp="1">
      <left style="thin">
        <color indexed="64"/>
      </left>
      <right style="medium">
        <color indexed="64"/>
      </right>
      <top style="thin">
        <color indexed="64"/>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diagonalUp="1">
      <left style="thin">
        <color indexed="64"/>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hair">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indexed="64"/>
      </left>
      <right/>
      <top/>
      <bottom/>
      <diagonal/>
    </border>
    <border>
      <left/>
      <right style="medium">
        <color indexed="64"/>
      </right>
      <top style="thin">
        <color indexed="64"/>
      </top>
      <bottom style="medium">
        <color indexed="64"/>
      </bottom>
      <diagonal/>
    </border>
    <border diagonalUp="1">
      <left/>
      <right/>
      <top/>
      <bottom style="medium">
        <color indexed="64"/>
      </bottom>
      <diagonal style="thin">
        <color indexed="64"/>
      </diagonal>
    </border>
    <border>
      <left style="medium">
        <color indexed="64"/>
      </left>
      <right style="medium">
        <color indexed="64"/>
      </right>
      <top style="medium">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rgb="FFFF0000"/>
      </left>
      <right style="thin">
        <color indexed="64"/>
      </right>
      <top style="medium">
        <color rgb="FFFF0000"/>
      </top>
      <bottom style="thin">
        <color indexed="64"/>
      </bottom>
      <diagonal/>
    </border>
    <border>
      <left style="thin">
        <color indexed="64"/>
      </left>
      <right style="medium">
        <color rgb="FFFF0000"/>
      </right>
      <top style="medium">
        <color rgb="FFFF0000"/>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38" fontId="2" fillId="0" borderId="0" applyFont="0" applyFill="0" applyBorder="0" applyAlignment="0" applyProtection="0"/>
    <xf numFmtId="0" fontId="1" fillId="0" borderId="0">
      <alignment vertical="center"/>
    </xf>
    <xf numFmtId="38" fontId="2" fillId="0" borderId="0" applyFont="0" applyFill="0" applyBorder="0" applyAlignment="0" applyProtection="0"/>
    <xf numFmtId="6" fontId="2" fillId="0" borderId="0" applyFont="0" applyFill="0" applyBorder="0" applyAlignment="0" applyProtection="0">
      <alignment vertical="center"/>
    </xf>
    <xf numFmtId="0" fontId="20" fillId="0" borderId="0" applyNumberFormat="0" applyFill="0" applyBorder="0" applyAlignment="0" applyProtection="0"/>
  </cellStyleXfs>
  <cellXfs count="320">
    <xf numFmtId="0" fontId="0" fillId="0" borderId="0" xfId="0"/>
    <xf numFmtId="38" fontId="5" fillId="0" borderId="0" xfId="1" applyFont="1" applyBorder="1" applyAlignment="1">
      <alignment horizontal="right" vertical="center"/>
    </xf>
    <xf numFmtId="176" fontId="5" fillId="0" borderId="0" xfId="0" applyNumberFormat="1" applyFont="1" applyAlignment="1">
      <alignment horizontal="center" vertical="center"/>
    </xf>
    <xf numFmtId="0" fontId="0" fillId="0" borderId="3" xfId="0" applyBorder="1" applyAlignment="1">
      <alignment vertical="center"/>
    </xf>
    <xf numFmtId="0" fontId="0" fillId="0" borderId="0" xfId="0" applyAlignment="1">
      <alignment vertical="center"/>
    </xf>
    <xf numFmtId="0" fontId="0" fillId="0" borderId="3" xfId="0" applyBorder="1" applyAlignment="1">
      <alignment horizontal="distributed" vertical="center"/>
    </xf>
    <xf numFmtId="0" fontId="0" fillId="0" borderId="0" xfId="0" applyAlignment="1">
      <alignment horizontal="left" vertical="center"/>
    </xf>
    <xf numFmtId="0" fontId="0" fillId="0" borderId="0" xfId="0" applyAlignment="1">
      <alignment vertical="center" wrapText="1"/>
    </xf>
    <xf numFmtId="0" fontId="0" fillId="0" borderId="4" xfId="0" applyBorder="1" applyAlignment="1">
      <alignment horizontal="distributed" vertical="center"/>
    </xf>
    <xf numFmtId="56" fontId="0" fillId="0" borderId="0" xfId="0" applyNumberFormat="1" applyAlignment="1">
      <alignment horizontal="center" vertical="center"/>
    </xf>
    <xf numFmtId="0" fontId="0" fillId="0" borderId="0" xfId="0" applyAlignment="1">
      <alignment horizontal="center" vertical="center"/>
    </xf>
    <xf numFmtId="178" fontId="1" fillId="0" borderId="0" xfId="2" applyNumberFormat="1">
      <alignment vertical="center"/>
    </xf>
    <xf numFmtId="178" fontId="1" fillId="0" borderId="0" xfId="2" applyNumberFormat="1" applyAlignment="1">
      <alignment horizontal="center" vertical="center"/>
    </xf>
    <xf numFmtId="178" fontId="1" fillId="0" borderId="10" xfId="2" applyNumberFormat="1" applyBorder="1" applyAlignment="1">
      <alignment horizontal="center" vertical="center" wrapText="1"/>
    </xf>
    <xf numFmtId="178" fontId="1" fillId="0" borderId="11" xfId="2" applyNumberFormat="1" applyBorder="1" applyAlignment="1">
      <alignment vertical="center" shrinkToFit="1"/>
    </xf>
    <xf numFmtId="178" fontId="1" fillId="0" borderId="13" xfId="2" applyNumberFormat="1" applyBorder="1" applyAlignment="1">
      <alignment horizontal="right" vertical="center" shrinkToFit="1"/>
    </xf>
    <xf numFmtId="178" fontId="1" fillId="0" borderId="11" xfId="2" applyNumberFormat="1" applyBorder="1" applyAlignment="1">
      <alignment horizontal="right" vertical="center" shrinkToFit="1"/>
    </xf>
    <xf numFmtId="178" fontId="1" fillId="0" borderId="12" xfId="2" applyNumberFormat="1" applyBorder="1" applyAlignment="1">
      <alignment horizontal="right" vertical="center" shrinkToFit="1"/>
    </xf>
    <xf numFmtId="178" fontId="1" fillId="0" borderId="0" xfId="2" applyNumberFormat="1" applyAlignment="1">
      <alignment vertical="center" wrapText="1"/>
    </xf>
    <xf numFmtId="0" fontId="12" fillId="0" borderId="10" xfId="2" applyFont="1" applyBorder="1" applyAlignment="1">
      <alignment horizontal="center" vertical="center"/>
    </xf>
    <xf numFmtId="0" fontId="12" fillId="0" borderId="10" xfId="2" applyFont="1" applyBorder="1" applyAlignment="1">
      <alignment horizontal="left" vertical="center"/>
    </xf>
    <xf numFmtId="3" fontId="12" fillId="0" borderId="10" xfId="2" applyNumberFormat="1" applyFont="1" applyBorder="1" applyAlignment="1">
      <alignment horizontal="center" vertical="center"/>
    </xf>
    <xf numFmtId="178" fontId="1" fillId="0" borderId="0" xfId="2" applyNumberFormat="1" applyAlignment="1">
      <alignment horizontal="right" vertical="center" shrinkToFit="1"/>
    </xf>
    <xf numFmtId="179" fontId="8" fillId="0" borderId="0" xfId="2" applyNumberFormat="1" applyFont="1" applyAlignment="1">
      <alignment horizontal="right" vertical="center" shrinkToFit="1"/>
    </xf>
    <xf numFmtId="178" fontId="1" fillId="0" borderId="0" xfId="2" applyNumberFormat="1" applyAlignment="1">
      <alignment vertical="center" shrinkToFit="1"/>
    </xf>
    <xf numFmtId="0" fontId="1" fillId="0" borderId="10" xfId="2" applyBorder="1">
      <alignment vertical="center"/>
    </xf>
    <xf numFmtId="181" fontId="1" fillId="0" borderId="12" xfId="2" applyNumberFormat="1" applyBorder="1" applyAlignment="1">
      <alignment horizontal="right" vertical="center" shrinkToFit="1"/>
    </xf>
    <xf numFmtId="0" fontId="14" fillId="0" borderId="0" xfId="0" applyFont="1" applyAlignment="1">
      <alignment horizontal="center" vertical="center"/>
    </xf>
    <xf numFmtId="0" fontId="0" fillId="0" borderId="4"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24" xfId="0" applyBorder="1" applyAlignment="1">
      <alignment vertical="center"/>
    </xf>
    <xf numFmtId="0" fontId="0" fillId="0" borderId="32" xfId="0" applyBorder="1" applyAlignment="1">
      <alignment vertical="center"/>
    </xf>
    <xf numFmtId="0" fontId="0" fillId="0" borderId="33" xfId="0" applyBorder="1" applyAlignment="1">
      <alignment vertical="center"/>
    </xf>
    <xf numFmtId="0" fontId="4" fillId="0" borderId="0" xfId="0" applyFont="1" applyAlignment="1">
      <alignment horizontal="left" vertical="center"/>
    </xf>
    <xf numFmtId="178" fontId="1" fillId="0" borderId="0" xfId="2" applyNumberFormat="1" applyAlignment="1">
      <alignment horizontal="right" vertical="center"/>
    </xf>
    <xf numFmtId="0" fontId="0" fillId="0" borderId="0" xfId="0" applyAlignment="1">
      <alignment horizontal="center"/>
    </xf>
    <xf numFmtId="0" fontId="0" fillId="0" borderId="0" xfId="0" applyAlignment="1">
      <alignment horizontal="right" vertical="center"/>
    </xf>
    <xf numFmtId="183" fontId="18" fillId="0" borderId="0" xfId="0" applyNumberFormat="1" applyFont="1" applyAlignment="1">
      <alignment horizontal="center" vertical="center"/>
    </xf>
    <xf numFmtId="0" fontId="18" fillId="0" borderId="0" xfId="0" applyFont="1" applyAlignment="1">
      <alignment horizontal="center" vertical="center"/>
    </xf>
    <xf numFmtId="56" fontId="18" fillId="0" borderId="15" xfId="0" applyNumberFormat="1" applyFont="1" applyBorder="1" applyAlignment="1">
      <alignment horizontal="center" vertical="center"/>
    </xf>
    <xf numFmtId="178" fontId="1" fillId="0" borderId="0" xfId="2" applyNumberFormat="1" applyAlignment="1">
      <alignment horizontal="right" vertical="center" wrapText="1"/>
    </xf>
    <xf numFmtId="178" fontId="1" fillId="0" borderId="30" xfId="2" applyNumberFormat="1" applyBorder="1">
      <alignment vertical="center"/>
    </xf>
    <xf numFmtId="178" fontId="1" fillId="0" borderId="18" xfId="2" applyNumberFormat="1" applyBorder="1">
      <alignment vertical="center"/>
    </xf>
    <xf numFmtId="178" fontId="1" fillId="0" borderId="3" xfId="2" applyNumberFormat="1" applyBorder="1">
      <alignment vertical="center"/>
    </xf>
    <xf numFmtId="178" fontId="1" fillId="3" borderId="12" xfId="2" applyNumberFormat="1" applyFill="1" applyBorder="1" applyAlignment="1">
      <alignment horizontal="center" vertical="center"/>
    </xf>
    <xf numFmtId="178" fontId="1" fillId="3" borderId="43" xfId="2" applyNumberFormat="1" applyFill="1" applyBorder="1" applyAlignment="1">
      <alignment horizontal="center" vertical="center"/>
    </xf>
    <xf numFmtId="178" fontId="1" fillId="3" borderId="19" xfId="2" applyNumberFormat="1" applyFill="1" applyBorder="1" applyAlignment="1">
      <alignment horizontal="center" vertical="center"/>
    </xf>
    <xf numFmtId="183" fontId="0" fillId="0" borderId="0" xfId="0" applyNumberFormat="1" applyAlignment="1">
      <alignment horizontal="center" vertical="center"/>
    </xf>
    <xf numFmtId="0" fontId="21" fillId="0" borderId="0" xfId="0" applyFont="1" applyAlignment="1">
      <alignment horizontal="center"/>
    </xf>
    <xf numFmtId="0" fontId="1" fillId="3" borderId="12" xfId="1" applyNumberFormat="1" applyFont="1" applyFill="1" applyBorder="1" applyAlignment="1">
      <alignment horizontal="center" vertical="center"/>
    </xf>
    <xf numFmtId="0" fontId="1" fillId="3" borderId="19"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xf>
    <xf numFmtId="0" fontId="0" fillId="0" borderId="34" xfId="0" applyBorder="1" applyAlignment="1">
      <alignment horizontal="right" vertical="center"/>
    </xf>
    <xf numFmtId="20" fontId="15" fillId="0" borderId="10" xfId="0" applyNumberFormat="1" applyFont="1" applyBorder="1" applyAlignment="1">
      <alignment horizontal="center" vertical="center"/>
    </xf>
    <xf numFmtId="0" fontId="15" fillId="0" borderId="10" xfId="0" applyFont="1" applyBorder="1" applyAlignment="1">
      <alignment horizontal="center" vertical="center"/>
    </xf>
    <xf numFmtId="0" fontId="15" fillId="0" borderId="2" xfId="0" applyFont="1" applyBorder="1" applyAlignment="1">
      <alignment horizontal="left" vertical="center"/>
    </xf>
    <xf numFmtId="0" fontId="15" fillId="0" borderId="0" xfId="0" applyFont="1" applyAlignment="1">
      <alignment vertical="center"/>
    </xf>
    <xf numFmtId="185" fontId="15" fillId="0" borderId="10" xfId="0" applyNumberFormat="1" applyFont="1" applyBorder="1" applyAlignment="1">
      <alignment horizontal="center" vertical="center"/>
    </xf>
    <xf numFmtId="0" fontId="15" fillId="0" borderId="12" xfId="0" applyFont="1" applyBorder="1" applyAlignment="1">
      <alignment vertical="center"/>
    </xf>
    <xf numFmtId="0" fontId="16" fillId="0" borderId="10" xfId="0" applyFont="1" applyBorder="1" applyAlignment="1">
      <alignment horizontal="center" vertical="center"/>
    </xf>
    <xf numFmtId="0" fontId="19" fillId="0" borderId="10" xfId="0" applyFont="1" applyBorder="1" applyAlignment="1">
      <alignment horizontal="center" vertical="center"/>
    </xf>
    <xf numFmtId="0" fontId="0" fillId="0" borderId="0" xfId="0" quotePrefix="1" applyAlignment="1">
      <alignment horizontal="center"/>
    </xf>
    <xf numFmtId="20" fontId="18" fillId="0" borderId="0" xfId="0" applyNumberFormat="1" applyFont="1" applyAlignment="1">
      <alignment horizontal="center" vertical="center"/>
    </xf>
    <xf numFmtId="20" fontId="4" fillId="0" borderId="0" xfId="0" applyNumberFormat="1" applyFont="1" applyAlignment="1">
      <alignment horizontal="center" vertical="center"/>
    </xf>
    <xf numFmtId="0" fontId="7" fillId="4" borderId="0" xfId="0" applyFont="1" applyFill="1" applyAlignment="1">
      <alignment horizontal="center" vertical="center"/>
    </xf>
    <xf numFmtId="0" fontId="7" fillId="4" borderId="0" xfId="0" applyFont="1" applyFill="1" applyAlignment="1">
      <alignment vertical="center"/>
    </xf>
    <xf numFmtId="178" fontId="23" fillId="0" borderId="0" xfId="2" applyNumberFormat="1" applyFont="1">
      <alignment vertical="center"/>
    </xf>
    <xf numFmtId="0" fontId="22" fillId="0" borderId="0" xfId="0" applyFont="1" applyAlignment="1">
      <alignment vertical="center"/>
    </xf>
    <xf numFmtId="0" fontId="23" fillId="0" borderId="0" xfId="0" applyFont="1" applyAlignment="1">
      <alignment vertical="center"/>
    </xf>
    <xf numFmtId="178" fontId="1" fillId="3" borderId="6" xfId="2" applyNumberFormat="1" applyFill="1" applyBorder="1" applyAlignment="1">
      <alignment horizontal="center" vertical="center" wrapText="1"/>
    </xf>
    <xf numFmtId="178" fontId="23" fillId="0" borderId="0" xfId="2" applyNumberFormat="1" applyFont="1" applyAlignment="1"/>
    <xf numFmtId="178" fontId="1" fillId="0" borderId="0" xfId="2" applyNumberFormat="1" applyAlignment="1" applyProtection="1">
      <alignment horizontal="right" vertical="center" wrapText="1"/>
      <protection locked="0"/>
    </xf>
    <xf numFmtId="0" fontId="17" fillId="0" borderId="6" xfId="0" applyFont="1" applyBorder="1" applyAlignment="1">
      <alignment horizontal="left" vertical="center"/>
    </xf>
    <xf numFmtId="0" fontId="17" fillId="0" borderId="42" xfId="0" applyFont="1" applyBorder="1" applyAlignment="1">
      <alignment horizontal="left" vertical="center"/>
    </xf>
    <xf numFmtId="38" fontId="4" fillId="0" borderId="1" xfId="1" applyFont="1" applyBorder="1" applyAlignment="1" applyProtection="1">
      <alignment horizontal="right" vertical="center"/>
    </xf>
    <xf numFmtId="0" fontId="18" fillId="0" borderId="8" xfId="0" applyFont="1" applyBorder="1" applyAlignment="1">
      <alignment horizontal="left" vertical="center"/>
    </xf>
    <xf numFmtId="0" fontId="22" fillId="0" borderId="4" xfId="0" applyFont="1" applyBorder="1" applyAlignment="1">
      <alignment vertical="center"/>
    </xf>
    <xf numFmtId="184" fontId="18" fillId="0" borderId="14" xfId="0" applyNumberFormat="1" applyFont="1" applyBorder="1" applyAlignment="1" applyProtection="1">
      <alignment horizontal="right" vertical="center"/>
      <protection locked="0"/>
    </xf>
    <xf numFmtId="0" fontId="18" fillId="0" borderId="4" xfId="0" applyFont="1" applyBorder="1" applyAlignment="1">
      <alignment horizontal="center" vertical="center"/>
    </xf>
    <xf numFmtId="0" fontId="18" fillId="0" borderId="2" xfId="0" applyFont="1" applyBorder="1" applyAlignment="1">
      <alignment horizontal="center" vertical="center"/>
    </xf>
    <xf numFmtId="20" fontId="17" fillId="0" borderId="4" xfId="0" applyNumberFormat="1" applyFont="1" applyBorder="1" applyAlignment="1">
      <alignment horizontal="left" vertical="center"/>
    </xf>
    <xf numFmtId="182" fontId="18" fillId="0" borderId="4" xfId="0" applyNumberFormat="1" applyFont="1" applyBorder="1" applyAlignment="1">
      <alignment horizontal="center" vertical="center"/>
    </xf>
    <xf numFmtId="38" fontId="18" fillId="0" borderId="2" xfId="1" applyFont="1" applyFill="1" applyBorder="1" applyAlignment="1" applyProtection="1">
      <alignment horizontal="right" vertical="center"/>
    </xf>
    <xf numFmtId="0" fontId="18" fillId="0" borderId="7" xfId="0" applyFont="1" applyBorder="1" applyAlignment="1">
      <alignment horizontal="center" vertical="center"/>
    </xf>
    <xf numFmtId="184" fontId="18" fillId="0" borderId="39" xfId="0" applyNumberFormat="1" applyFont="1" applyBorder="1" applyAlignment="1" applyProtection="1">
      <alignment horizontal="right" vertical="center"/>
      <protection locked="0"/>
    </xf>
    <xf numFmtId="0" fontId="18" fillId="0" borderId="41" xfId="0" applyFont="1" applyBorder="1" applyAlignment="1">
      <alignment horizontal="center" vertical="center"/>
    </xf>
    <xf numFmtId="0" fontId="18" fillId="0" borderId="40" xfId="0" applyFont="1" applyBorder="1" applyAlignment="1">
      <alignment horizontal="center" vertical="center"/>
    </xf>
    <xf numFmtId="20" fontId="17" fillId="0" borderId="41" xfId="0" applyNumberFormat="1" applyFont="1" applyBorder="1" applyAlignment="1">
      <alignment horizontal="left" vertical="center"/>
    </xf>
    <xf numFmtId="182" fontId="18" fillId="0" borderId="41" xfId="0" applyNumberFormat="1" applyFont="1" applyBorder="1" applyAlignment="1">
      <alignment horizontal="center" vertical="center"/>
    </xf>
    <xf numFmtId="38" fontId="18" fillId="0" borderId="40" xfId="1" applyFont="1" applyFill="1" applyBorder="1" applyAlignment="1" applyProtection="1">
      <alignment horizontal="right" vertical="center"/>
    </xf>
    <xf numFmtId="20" fontId="18" fillId="3" borderId="2" xfId="0" applyNumberFormat="1" applyFont="1" applyFill="1" applyBorder="1" applyAlignment="1" applyProtection="1">
      <alignment horizontal="center" vertical="center"/>
      <protection locked="0"/>
    </xf>
    <xf numFmtId="20" fontId="18" fillId="3" borderId="13" xfId="0" applyNumberFormat="1" applyFont="1" applyFill="1" applyBorder="1" applyAlignment="1" applyProtection="1">
      <alignment horizontal="center" vertical="center"/>
      <protection locked="0"/>
    </xf>
    <xf numFmtId="20" fontId="18" fillId="3" borderId="40" xfId="0" applyNumberFormat="1" applyFont="1" applyFill="1" applyBorder="1" applyAlignment="1" applyProtection="1">
      <alignment horizontal="center" vertical="center"/>
      <protection locked="0"/>
    </xf>
    <xf numFmtId="20" fontId="18" fillId="3" borderId="6" xfId="0" applyNumberFormat="1" applyFont="1" applyFill="1" applyBorder="1" applyAlignment="1" applyProtection="1">
      <alignment horizontal="center" vertical="center"/>
      <protection locked="0"/>
    </xf>
    <xf numFmtId="20" fontId="18" fillId="3" borderId="7" xfId="0" applyNumberFormat="1" applyFont="1" applyFill="1" applyBorder="1" applyAlignment="1" applyProtection="1">
      <alignment horizontal="center" vertical="center"/>
      <protection locked="0"/>
    </xf>
    <xf numFmtId="20" fontId="18" fillId="3" borderId="41" xfId="0" applyNumberFormat="1" applyFont="1" applyFill="1" applyBorder="1" applyAlignment="1" applyProtection="1">
      <alignment horizontal="center" vertical="center"/>
      <protection locked="0"/>
    </xf>
    <xf numFmtId="183" fontId="0" fillId="3" borderId="10" xfId="0" applyNumberFormat="1" applyFill="1" applyBorder="1" applyAlignment="1" applyProtection="1">
      <alignment horizontal="center" vertical="center"/>
      <protection locked="0"/>
    </xf>
    <xf numFmtId="178" fontId="1" fillId="3" borderId="10" xfId="2" applyNumberFormat="1" applyFill="1" applyBorder="1" applyAlignment="1" applyProtection="1">
      <alignment horizontal="center" vertical="center"/>
      <protection locked="0"/>
    </xf>
    <xf numFmtId="0" fontId="20" fillId="0" borderId="4" xfId="5" quotePrefix="1" applyBorder="1" applyAlignment="1" applyProtection="1">
      <alignment horizontal="center" vertical="center"/>
      <protection locked="0"/>
    </xf>
    <xf numFmtId="0" fontId="20" fillId="0" borderId="4" xfId="5" applyBorder="1" applyAlignment="1" applyProtection="1">
      <alignment horizontal="center" vertical="center"/>
      <protection locked="0"/>
    </xf>
    <xf numFmtId="183" fontId="0" fillId="5" borderId="4" xfId="0" applyNumberFormat="1" applyFill="1" applyBorder="1" applyAlignment="1" applyProtection="1">
      <alignment horizontal="center" vertical="center"/>
      <protection locked="0"/>
    </xf>
    <xf numFmtId="0" fontId="0" fillId="5" borderId="0" xfId="0" applyFill="1" applyAlignment="1">
      <alignment horizontal="center" vertical="center"/>
    </xf>
    <xf numFmtId="183" fontId="0" fillId="5" borderId="3" xfId="0" applyNumberFormat="1" applyFill="1" applyBorder="1" applyAlignment="1" applyProtection="1">
      <alignment horizontal="center" vertical="center"/>
      <protection locked="0"/>
    </xf>
    <xf numFmtId="183" fontId="0" fillId="5" borderId="7" xfId="0" applyNumberFormat="1" applyFill="1" applyBorder="1" applyAlignment="1" applyProtection="1">
      <alignment horizontal="center" vertical="center"/>
      <protection locked="0"/>
    </xf>
    <xf numFmtId="0" fontId="0" fillId="0" borderId="10" xfId="0" applyBorder="1" applyAlignment="1">
      <alignment horizontal="center" vertical="center"/>
    </xf>
    <xf numFmtId="0" fontId="0" fillId="0" borderId="10" xfId="0" applyBorder="1" applyAlignment="1">
      <alignment horizontal="left" vertical="center"/>
    </xf>
    <xf numFmtId="38" fontId="0" fillId="0" borderId="0" xfId="1" applyFont="1" applyBorder="1" applyAlignment="1">
      <alignment vertical="center"/>
    </xf>
    <xf numFmtId="184" fontId="18" fillId="0" borderId="14" xfId="0" applyNumberFormat="1" applyFont="1" applyBorder="1" applyAlignment="1" applyProtection="1">
      <alignment horizontal="right" vertical="center" shrinkToFit="1"/>
      <protection locked="0"/>
    </xf>
    <xf numFmtId="184" fontId="18" fillId="0" borderId="39" xfId="0" applyNumberFormat="1" applyFont="1" applyBorder="1" applyAlignment="1" applyProtection="1">
      <alignment horizontal="right" vertical="center" shrinkToFit="1"/>
      <protection locked="0"/>
    </xf>
    <xf numFmtId="0" fontId="0" fillId="0" borderId="0" xfId="0" applyAlignment="1">
      <alignment horizontal="right"/>
    </xf>
    <xf numFmtId="178" fontId="1" fillId="0" borderId="10" xfId="2" applyNumberFormat="1" applyBorder="1" applyAlignment="1">
      <alignment horizontal="center" vertical="center"/>
    </xf>
    <xf numFmtId="178" fontId="1" fillId="0" borderId="4" xfId="2" applyNumberFormat="1" applyBorder="1" applyAlignment="1">
      <alignment vertical="center" wrapText="1"/>
    </xf>
    <xf numFmtId="179" fontId="1" fillId="0" borderId="4" xfId="2" applyNumberFormat="1" applyBorder="1" applyAlignment="1">
      <alignment vertical="center" shrinkToFit="1"/>
    </xf>
    <xf numFmtId="178" fontId="1" fillId="0" borderId="6" xfId="2" applyNumberFormat="1" applyBorder="1" applyAlignment="1">
      <alignment vertical="center" shrinkToFit="1"/>
    </xf>
    <xf numFmtId="0" fontId="4" fillId="0" borderId="0" xfId="0" applyFont="1" applyAlignment="1">
      <alignment vertical="center"/>
    </xf>
    <xf numFmtId="0" fontId="28" fillId="0" borderId="0" xfId="0" applyFont="1" applyAlignment="1">
      <alignment vertical="center"/>
    </xf>
    <xf numFmtId="178" fontId="1" fillId="0" borderId="46" xfId="2" applyNumberFormat="1" applyBorder="1" applyAlignment="1">
      <alignment horizontal="right" vertical="center" shrinkToFit="1"/>
    </xf>
    <xf numFmtId="181" fontId="1" fillId="0" borderId="45" xfId="2" applyNumberFormat="1" applyBorder="1" applyAlignment="1">
      <alignment horizontal="right" vertical="center" shrinkToFit="1"/>
    </xf>
    <xf numFmtId="178" fontId="1" fillId="0" borderId="45" xfId="2" applyNumberFormat="1" applyBorder="1" applyAlignment="1">
      <alignment horizontal="right" vertical="center" shrinkToFit="1"/>
    </xf>
    <xf numFmtId="178" fontId="1" fillId="0" borderId="47" xfId="2" applyNumberFormat="1" applyBorder="1" applyAlignment="1">
      <alignment horizontal="right" vertical="center" shrinkToFit="1"/>
    </xf>
    <xf numFmtId="178" fontId="1" fillId="0" borderId="8" xfId="2" applyNumberFormat="1" applyBorder="1" applyAlignment="1">
      <alignment vertical="center" shrinkToFit="1"/>
    </xf>
    <xf numFmtId="178" fontId="10" fillId="6" borderId="10" xfId="2" applyNumberFormat="1" applyFont="1" applyFill="1" applyBorder="1" applyAlignment="1">
      <alignment horizontal="center" vertical="center" wrapText="1" shrinkToFit="1"/>
    </xf>
    <xf numFmtId="178" fontId="1" fillId="6" borderId="10" xfId="2" applyNumberFormat="1" applyFill="1" applyBorder="1" applyAlignment="1">
      <alignment horizontal="center" vertical="center" wrapText="1" shrinkToFit="1"/>
    </xf>
    <xf numFmtId="178" fontId="10" fillId="6" borderId="2" xfId="2" applyNumberFormat="1" applyFont="1" applyFill="1" applyBorder="1" applyAlignment="1">
      <alignment horizontal="center" vertical="center" wrapText="1" shrinkToFit="1"/>
    </xf>
    <xf numFmtId="178" fontId="10" fillId="6" borderId="6" xfId="2" applyNumberFormat="1" applyFont="1" applyFill="1" applyBorder="1" applyAlignment="1">
      <alignment horizontal="center" vertical="center" wrapText="1" shrinkToFit="1"/>
    </xf>
    <xf numFmtId="178" fontId="10" fillId="6" borderId="12" xfId="2" applyNumberFormat="1" applyFont="1" applyFill="1" applyBorder="1" applyAlignment="1">
      <alignment horizontal="center" vertical="center" wrapText="1" shrinkToFit="1"/>
    </xf>
    <xf numFmtId="178" fontId="1" fillId="0" borderId="3" xfId="2" applyNumberFormat="1" applyBorder="1" applyAlignment="1">
      <alignment vertical="center" wrapText="1"/>
    </xf>
    <xf numFmtId="14" fontId="0" fillId="0" borderId="44" xfId="0" applyNumberFormat="1" applyBorder="1"/>
    <xf numFmtId="0" fontId="1" fillId="0" borderId="0" xfId="2" applyAlignment="1">
      <alignment vertical="center" wrapText="1"/>
    </xf>
    <xf numFmtId="189" fontId="1" fillId="0" borderId="0" xfId="2" applyNumberFormat="1" applyAlignment="1">
      <alignment vertical="center" wrapText="1"/>
    </xf>
    <xf numFmtId="14" fontId="1" fillId="0" borderId="0" xfId="2" applyNumberFormat="1" applyAlignment="1">
      <alignment vertical="center" wrapText="1"/>
    </xf>
    <xf numFmtId="14" fontId="0" fillId="0" borderId="0" xfId="0" applyNumberFormat="1"/>
    <xf numFmtId="179" fontId="1" fillId="6" borderId="11" xfId="2" applyNumberFormat="1" applyFill="1" applyBorder="1" applyAlignment="1">
      <alignment horizontal="center" vertical="center" wrapText="1" shrinkToFit="1"/>
    </xf>
    <xf numFmtId="0" fontId="1" fillId="0" borderId="48" xfId="2" applyBorder="1" applyAlignment="1">
      <alignment vertical="center" shrinkToFit="1"/>
    </xf>
    <xf numFmtId="0" fontId="1" fillId="0" borderId="49" xfId="2" applyBorder="1" applyAlignment="1">
      <alignment vertical="center" shrinkToFit="1"/>
    </xf>
    <xf numFmtId="186" fontId="0" fillId="0" borderId="44" xfId="0" applyNumberFormat="1" applyBorder="1"/>
    <xf numFmtId="0" fontId="31" fillId="0" borderId="0" xfId="0" applyFont="1" applyAlignment="1">
      <alignment vertical="center"/>
    </xf>
    <xf numFmtId="178" fontId="32" fillId="0" borderId="0" xfId="2" applyNumberFormat="1" applyFont="1">
      <alignment vertical="center"/>
    </xf>
    <xf numFmtId="0" fontId="20" fillId="0" borderId="4" xfId="5" applyBorder="1" applyAlignment="1" applyProtection="1">
      <alignment horizontal="center" vertical="center"/>
    </xf>
    <xf numFmtId="0" fontId="34" fillId="0" borderId="4" xfId="5" applyFont="1" applyBorder="1" applyAlignment="1" applyProtection="1">
      <alignment horizontal="center" vertical="center"/>
      <protection locked="0"/>
    </xf>
    <xf numFmtId="0" fontId="35" fillId="0" borderId="4" xfId="0" applyFont="1" applyBorder="1" applyAlignment="1">
      <alignment vertical="center"/>
    </xf>
    <xf numFmtId="0" fontId="0" fillId="0" borderId="10" xfId="0" applyBorder="1" applyAlignment="1">
      <alignment vertical="center"/>
    </xf>
    <xf numFmtId="0" fontId="0" fillId="0" borderId="10" xfId="0" applyBorder="1" applyAlignment="1">
      <alignment horizontal="right" vertical="center"/>
    </xf>
    <xf numFmtId="0" fontId="27" fillId="0" borderId="0" xfId="0" applyFont="1" applyAlignment="1">
      <alignment vertical="center"/>
    </xf>
    <xf numFmtId="177" fontId="17" fillId="0" borderId="4" xfId="0" applyNumberFormat="1" applyFont="1" applyBorder="1" applyAlignment="1">
      <alignment horizontal="left" vertical="center" wrapText="1"/>
    </xf>
    <xf numFmtId="177" fontId="17" fillId="0" borderId="41" xfId="0" applyNumberFormat="1" applyFont="1" applyBorder="1" applyAlignment="1">
      <alignment horizontal="left" vertical="center" wrapText="1"/>
    </xf>
    <xf numFmtId="20" fontId="18" fillId="0" borderId="29" xfId="0" applyNumberFormat="1" applyFont="1" applyBorder="1" applyAlignment="1">
      <alignment horizontal="center" vertical="center" wrapText="1"/>
    </xf>
    <xf numFmtId="20" fontId="18" fillId="0" borderId="36" xfId="0" applyNumberFormat="1" applyFont="1" applyBorder="1" applyAlignment="1">
      <alignment horizontal="center" vertical="center" wrapText="1"/>
    </xf>
    <xf numFmtId="20" fontId="18" fillId="0" borderId="51" xfId="0" applyNumberFormat="1" applyFont="1" applyBorder="1" applyAlignment="1">
      <alignment horizontal="center" vertical="center" wrapText="1"/>
    </xf>
    <xf numFmtId="183" fontId="18" fillId="3" borderId="29" xfId="0" applyNumberFormat="1" applyFont="1" applyFill="1" applyBorder="1" applyAlignment="1" applyProtection="1">
      <alignment horizontal="center" vertical="center"/>
      <protection locked="0"/>
    </xf>
    <xf numFmtId="183" fontId="18" fillId="3" borderId="55" xfId="0" applyNumberFormat="1" applyFont="1" applyFill="1" applyBorder="1" applyAlignment="1" applyProtection="1">
      <alignment horizontal="center" vertical="center"/>
      <protection locked="0"/>
    </xf>
    <xf numFmtId="0" fontId="18" fillId="0" borderId="20" xfId="0" applyFont="1" applyBorder="1" applyAlignment="1">
      <alignment horizontal="center" vertical="center"/>
    </xf>
    <xf numFmtId="0" fontId="0" fillId="0" borderId="56" xfId="0" applyBorder="1" applyAlignment="1">
      <alignment vertical="center"/>
    </xf>
    <xf numFmtId="0" fontId="0" fillId="3" borderId="44" xfId="0" applyFill="1" applyBorder="1" applyAlignment="1" applyProtection="1">
      <alignment horizontal="center" vertical="center"/>
      <protection locked="0"/>
    </xf>
    <xf numFmtId="188" fontId="0" fillId="3" borderId="44" xfId="0" applyNumberFormat="1" applyFill="1" applyBorder="1" applyAlignment="1" applyProtection="1">
      <alignment horizontal="center" shrinkToFit="1"/>
      <protection locked="0"/>
    </xf>
    <xf numFmtId="0" fontId="0" fillId="5" borderId="10" xfId="0" applyFill="1" applyBorder="1" applyAlignment="1">
      <alignment horizontal="left" vertical="center"/>
    </xf>
    <xf numFmtId="178" fontId="36" fillId="0" borderId="0" xfId="2" applyNumberFormat="1" applyFont="1">
      <alignment vertical="center"/>
    </xf>
    <xf numFmtId="0" fontId="17" fillId="0" borderId="10" xfId="0" applyFont="1" applyBorder="1" applyAlignment="1">
      <alignment horizontal="center" vertical="center"/>
    </xf>
    <xf numFmtId="0" fontId="22" fillId="0" borderId="0" xfId="0" applyFont="1" applyAlignment="1">
      <alignment horizontal="left" vertical="center"/>
    </xf>
    <xf numFmtId="0" fontId="37" fillId="0" borderId="0" xfId="0" applyFont="1" applyAlignment="1">
      <alignment horizontal="left" vertical="center"/>
    </xf>
    <xf numFmtId="0" fontId="39" fillId="0" borderId="0" xfId="0" applyFont="1" applyAlignment="1">
      <alignment horizontal="left" vertical="center"/>
    </xf>
    <xf numFmtId="0" fontId="40" fillId="7" borderId="0" xfId="0" applyFont="1" applyFill="1" applyAlignment="1">
      <alignment horizontal="center" vertical="center"/>
    </xf>
    <xf numFmtId="0" fontId="41" fillId="8" borderId="0" xfId="0" applyFont="1" applyFill="1" applyAlignment="1">
      <alignment horizontal="left" vertical="center" wrapText="1"/>
    </xf>
    <xf numFmtId="38" fontId="17" fillId="0" borderId="9" xfId="1" applyFont="1" applyBorder="1" applyAlignment="1">
      <alignment vertical="center"/>
    </xf>
    <xf numFmtId="38" fontId="17" fillId="5" borderId="10" xfId="1" applyFont="1" applyFill="1" applyBorder="1" applyAlignment="1" applyProtection="1">
      <alignment vertical="center" wrapText="1"/>
    </xf>
    <xf numFmtId="0" fontId="17" fillId="5" borderId="10" xfId="0" applyFont="1" applyFill="1" applyBorder="1" applyAlignment="1">
      <alignment horizontal="right" vertical="center"/>
    </xf>
    <xf numFmtId="0" fontId="17" fillId="0" borderId="10" xfId="0" applyFont="1" applyBorder="1" applyAlignment="1">
      <alignment horizontal="right" vertical="center"/>
    </xf>
    <xf numFmtId="0" fontId="17" fillId="0" borderId="11" xfId="0" applyFont="1" applyBorder="1" applyAlignment="1">
      <alignment horizontal="center" vertical="center"/>
    </xf>
    <xf numFmtId="0" fontId="17" fillId="5" borderId="10" xfId="0" applyFont="1" applyFill="1" applyBorder="1" applyAlignment="1">
      <alignment horizontal="center" vertical="center"/>
    </xf>
    <xf numFmtId="38" fontId="17" fillId="0" borderId="31" xfId="1" applyFont="1" applyBorder="1" applyAlignment="1">
      <alignment vertical="center"/>
    </xf>
    <xf numFmtId="187" fontId="0" fillId="0" borderId="10" xfId="0" applyNumberFormat="1" applyBorder="1" applyAlignment="1">
      <alignment horizontal="right" vertical="center" shrinkToFit="1"/>
    </xf>
    <xf numFmtId="0" fontId="17" fillId="0" borderId="10" xfId="0" applyFont="1" applyBorder="1" applyAlignment="1">
      <alignment horizontal="right" vertical="center" shrinkToFit="1"/>
    </xf>
    <xf numFmtId="0" fontId="17" fillId="9" borderId="10" xfId="0" applyFont="1" applyFill="1" applyBorder="1" applyAlignment="1" applyProtection="1">
      <alignment horizontal="right" vertical="center"/>
      <protection locked="0"/>
    </xf>
    <xf numFmtId="0" fontId="17" fillId="9" borderId="10" xfId="0" applyFont="1" applyFill="1" applyBorder="1" applyAlignment="1" applyProtection="1">
      <alignment horizontal="center" vertical="center"/>
      <protection locked="0"/>
    </xf>
    <xf numFmtId="38" fontId="17" fillId="9" borderId="10" xfId="1" applyFont="1" applyFill="1" applyBorder="1" applyAlignment="1" applyProtection="1">
      <alignment vertical="center"/>
      <protection locked="0"/>
    </xf>
    <xf numFmtId="0" fontId="0" fillId="9" borderId="10" xfId="0" applyFill="1" applyBorder="1" applyAlignment="1" applyProtection="1">
      <alignment horizontal="right" vertical="center" shrinkToFit="1"/>
      <protection locked="0"/>
    </xf>
    <xf numFmtId="178" fontId="1" fillId="9" borderId="44" xfId="0" applyNumberFormat="1" applyFont="1" applyFill="1" applyBorder="1" applyAlignment="1" applyProtection="1">
      <alignment vertical="center" shrinkToFit="1"/>
      <protection locked="0"/>
    </xf>
    <xf numFmtId="178" fontId="1" fillId="9" borderId="44" xfId="2" applyNumberFormat="1" applyFill="1" applyBorder="1" applyAlignment="1" applyProtection="1">
      <alignment vertical="center" shrinkToFit="1"/>
      <protection locked="0"/>
    </xf>
    <xf numFmtId="0" fontId="0" fillId="3" borderId="49" xfId="0" applyFill="1" applyBorder="1" applyAlignment="1" applyProtection="1">
      <alignment horizontal="center" vertical="center"/>
      <protection locked="0"/>
    </xf>
    <xf numFmtId="0" fontId="0" fillId="3" borderId="58" xfId="0" applyFill="1" applyBorder="1" applyAlignment="1" applyProtection="1">
      <alignment horizontal="center" vertical="center"/>
      <protection locked="0"/>
    </xf>
    <xf numFmtId="0" fontId="0" fillId="3" borderId="49" xfId="0" applyFill="1" applyBorder="1" applyAlignment="1" applyProtection="1">
      <alignment horizontal="center" vertical="center" wrapText="1"/>
      <protection locked="0"/>
    </xf>
    <xf numFmtId="178" fontId="1" fillId="0" borderId="16" xfId="2" applyNumberFormat="1" applyBorder="1" applyAlignment="1">
      <alignment horizontal="right" vertical="center" shrinkToFit="1"/>
    </xf>
    <xf numFmtId="178" fontId="1" fillId="0" borderId="16" xfId="2" applyNumberFormat="1" applyBorder="1" applyAlignment="1">
      <alignment vertical="center" shrinkToFit="1"/>
    </xf>
    <xf numFmtId="179" fontId="1" fillId="0" borderId="16" xfId="2" applyNumberFormat="1" applyBorder="1" applyAlignment="1">
      <alignment vertical="center" shrinkToFit="1"/>
    </xf>
    <xf numFmtId="178" fontId="1" fillId="0" borderId="61" xfId="2" applyNumberFormat="1" applyBorder="1" applyAlignment="1">
      <alignment vertical="center" shrinkToFit="1"/>
    </xf>
    <xf numFmtId="178" fontId="1" fillId="5" borderId="62" xfId="2" applyNumberFormat="1" applyFill="1" applyBorder="1" applyAlignment="1">
      <alignment vertical="center" wrapText="1"/>
    </xf>
    <xf numFmtId="38" fontId="17" fillId="9" borderId="30" xfId="1" applyFont="1" applyFill="1" applyBorder="1" applyAlignment="1" applyProtection="1">
      <alignment vertical="center"/>
      <protection locked="0"/>
    </xf>
    <xf numFmtId="38" fontId="17" fillId="9" borderId="2" xfId="1" applyFont="1" applyFill="1" applyBorder="1" applyAlignment="1" applyProtection="1">
      <alignment vertical="center"/>
      <protection locked="0"/>
    </xf>
    <xf numFmtId="38" fontId="17" fillId="9" borderId="13" xfId="1" applyFont="1" applyFill="1" applyBorder="1" applyAlignment="1" applyProtection="1">
      <alignment vertical="center"/>
      <protection locked="0"/>
    </xf>
    <xf numFmtId="180" fontId="12" fillId="0" borderId="10" xfId="2" applyNumberFormat="1" applyFont="1" applyBorder="1" applyAlignment="1">
      <alignment horizontal="center" vertical="center"/>
    </xf>
    <xf numFmtId="184" fontId="18" fillId="0" borderId="14" xfId="0" applyNumberFormat="1" applyFont="1" applyBorder="1" applyAlignment="1">
      <alignment horizontal="right" vertical="center" shrinkToFit="1"/>
    </xf>
    <xf numFmtId="184" fontId="18" fillId="0" borderId="39" xfId="0" applyNumberFormat="1" applyFont="1" applyBorder="1" applyAlignment="1">
      <alignment horizontal="right" vertical="center" shrinkToFit="1"/>
    </xf>
    <xf numFmtId="38" fontId="17" fillId="0" borderId="2" xfId="1" applyFont="1" applyBorder="1" applyAlignment="1" applyProtection="1">
      <alignment vertical="center"/>
    </xf>
    <xf numFmtId="0" fontId="17" fillId="0" borderId="19" xfId="0" applyFont="1" applyBorder="1" applyAlignment="1">
      <alignment horizontal="center" vertical="center" wrapText="1"/>
    </xf>
    <xf numFmtId="0" fontId="17" fillId="10" borderId="4" xfId="0" applyFont="1" applyFill="1" applyBorder="1" applyAlignment="1">
      <alignment horizontal="left" vertical="center"/>
    </xf>
    <xf numFmtId="0" fontId="17" fillId="10" borderId="41" xfId="0" applyFont="1" applyFill="1" applyBorder="1" applyAlignment="1">
      <alignment horizontal="left" vertical="center"/>
    </xf>
    <xf numFmtId="0" fontId="18" fillId="0" borderId="17" xfId="0" applyFont="1" applyBorder="1" applyAlignment="1">
      <alignment horizontal="left" vertical="center"/>
    </xf>
    <xf numFmtId="0" fontId="17" fillId="0" borderId="4" xfId="0" applyFont="1" applyBorder="1" applyAlignment="1">
      <alignment horizontal="left" vertical="center"/>
    </xf>
    <xf numFmtId="0" fontId="17" fillId="0" borderId="41" xfId="0" applyFont="1" applyBorder="1" applyAlignment="1">
      <alignment horizontal="left" vertical="center"/>
    </xf>
    <xf numFmtId="0" fontId="17" fillId="0" borderId="53" xfId="0" applyFont="1" applyBorder="1" applyAlignment="1">
      <alignment horizontal="center" vertical="center" wrapText="1"/>
    </xf>
    <xf numFmtId="0" fontId="0" fillId="3" borderId="67" xfId="0" applyFill="1" applyBorder="1" applyAlignment="1" applyProtection="1">
      <alignment horizontal="left" vertical="top" wrapText="1"/>
      <protection locked="0"/>
    </xf>
    <xf numFmtId="0" fontId="0" fillId="3" borderId="39" xfId="0" applyFill="1" applyBorder="1" applyAlignment="1" applyProtection="1">
      <alignment horizontal="left" vertical="top" wrapText="1"/>
      <protection locked="0"/>
    </xf>
    <xf numFmtId="0" fontId="0" fillId="3" borderId="49" xfId="0" applyFill="1" applyBorder="1" applyAlignment="1" applyProtection="1">
      <alignment horizontal="left" vertical="top" wrapText="1"/>
      <protection locked="0"/>
    </xf>
    <xf numFmtId="0" fontId="0" fillId="3" borderId="49" xfId="0" applyFill="1" applyBorder="1" applyAlignment="1" applyProtection="1">
      <alignment horizontal="left" vertical="top"/>
      <protection locked="0"/>
    </xf>
    <xf numFmtId="0" fontId="0" fillId="3" borderId="58" xfId="0" applyFill="1" applyBorder="1" applyAlignment="1" applyProtection="1">
      <alignment horizontal="left" vertical="top"/>
      <protection locked="0"/>
    </xf>
    <xf numFmtId="0" fontId="27" fillId="0" borderId="0" xfId="0" applyFont="1"/>
    <xf numFmtId="188" fontId="0" fillId="0" borderId="68" xfId="0" applyNumberFormat="1" applyBorder="1" applyAlignment="1">
      <alignment horizontal="center"/>
    </xf>
    <xf numFmtId="188" fontId="0" fillId="0" borderId="69" xfId="0" applyNumberFormat="1" applyBorder="1" applyAlignment="1">
      <alignment horizontal="center" vertical="center"/>
    </xf>
    <xf numFmtId="188" fontId="0" fillId="0" borderId="70" xfId="0" applyNumberFormat="1" applyBorder="1" applyAlignment="1">
      <alignment horizontal="center"/>
    </xf>
    <xf numFmtId="188" fontId="0" fillId="0" borderId="71" xfId="0" applyNumberFormat="1" applyBorder="1" applyAlignment="1">
      <alignment horizontal="center" vertical="center"/>
    </xf>
    <xf numFmtId="14" fontId="1" fillId="0" borderId="0" xfId="2" applyNumberFormat="1">
      <alignment vertical="center"/>
    </xf>
    <xf numFmtId="14" fontId="1" fillId="0" borderId="0" xfId="2" applyNumberFormat="1" applyAlignment="1">
      <alignment horizontal="center" vertical="center"/>
    </xf>
    <xf numFmtId="0" fontId="0" fillId="0" borderId="25" xfId="0" applyBorder="1"/>
    <xf numFmtId="0" fontId="0" fillId="0" borderId="72" xfId="0" applyBorder="1"/>
    <xf numFmtId="0" fontId="0" fillId="0" borderId="39" xfId="0" applyBorder="1"/>
    <xf numFmtId="0" fontId="0" fillId="0" borderId="73" xfId="0" applyBorder="1"/>
    <xf numFmtId="0" fontId="0" fillId="0" borderId="0" xfId="0" applyFont="1" applyAlignment="1">
      <alignment horizontal="left" vertical="top"/>
    </xf>
    <xf numFmtId="0" fontId="47" fillId="0" borderId="4" xfId="0" applyFont="1" applyBorder="1" applyAlignment="1">
      <alignment vertical="center"/>
    </xf>
    <xf numFmtId="178" fontId="23" fillId="0" borderId="0" xfId="2" applyNumberFormat="1" applyFont="1" applyAlignment="1">
      <alignment vertical="top"/>
    </xf>
    <xf numFmtId="0" fontId="0" fillId="0" borderId="0" xfId="0" applyFont="1" applyAlignment="1">
      <alignment vertical="center"/>
    </xf>
    <xf numFmtId="0" fontId="47" fillId="0" borderId="0" xfId="0" applyFont="1" applyAlignment="1">
      <alignment horizontal="left" vertical="top"/>
    </xf>
    <xf numFmtId="0" fontId="4" fillId="0" borderId="0" xfId="0" applyFont="1" applyAlignment="1">
      <alignment horizontal="center" vertical="center"/>
    </xf>
    <xf numFmtId="178" fontId="1" fillId="0" borderId="13" xfId="2" applyNumberFormat="1" applyBorder="1" applyAlignment="1">
      <alignment horizontal="center" vertical="center"/>
    </xf>
    <xf numFmtId="178" fontId="1" fillId="0" borderId="7" xfId="2" applyNumberFormat="1" applyBorder="1" applyAlignment="1">
      <alignment horizontal="center" vertical="center"/>
    </xf>
    <xf numFmtId="178" fontId="1" fillId="0" borderId="11" xfId="2" applyNumberFormat="1" applyBorder="1" applyAlignment="1">
      <alignment horizontal="center" vertical="center"/>
    </xf>
    <xf numFmtId="0" fontId="23" fillId="0" borderId="0" xfId="0" applyFont="1" applyAlignment="1">
      <alignment horizontal="left" vertical="center" wrapText="1"/>
    </xf>
    <xf numFmtId="0" fontId="23" fillId="0" borderId="0" xfId="0" applyFont="1" applyAlignment="1">
      <alignment horizontal="left" vertical="center"/>
    </xf>
    <xf numFmtId="0" fontId="24" fillId="0" borderId="0" xfId="0" applyFont="1" applyAlignment="1">
      <alignment horizontal="center" vertical="center"/>
    </xf>
    <xf numFmtId="0" fontId="0" fillId="3" borderId="2" xfId="0" applyFill="1" applyBorder="1" applyAlignment="1" applyProtection="1">
      <alignment horizontal="left" vertical="center"/>
      <protection locked="0"/>
    </xf>
    <xf numFmtId="0" fontId="0" fillId="3" borderId="4" xfId="0" applyFill="1" applyBorder="1" applyAlignment="1" applyProtection="1">
      <alignment horizontal="left" vertical="center"/>
      <protection locked="0"/>
    </xf>
    <xf numFmtId="0" fontId="0" fillId="3" borderId="6" xfId="0" applyFill="1" applyBorder="1" applyAlignment="1" applyProtection="1">
      <alignment horizontal="left" vertical="center"/>
      <protection locked="0"/>
    </xf>
    <xf numFmtId="0" fontId="33" fillId="0" borderId="0" xfId="0" applyFont="1" applyAlignment="1">
      <alignment horizontal="center" vertical="center"/>
    </xf>
    <xf numFmtId="0" fontId="0" fillId="10" borderId="2" xfId="0" applyFill="1" applyBorder="1" applyAlignment="1" applyProtection="1">
      <alignment horizontal="center" vertical="center" wrapText="1"/>
      <protection locked="0"/>
    </xf>
    <xf numFmtId="0" fontId="0" fillId="10" borderId="4" xfId="0" applyFill="1" applyBorder="1" applyAlignment="1" applyProtection="1">
      <alignment horizontal="center" vertical="center" wrapText="1"/>
      <protection locked="0"/>
    </xf>
    <xf numFmtId="0" fontId="0" fillId="10" borderId="6" xfId="0" applyFill="1" applyBorder="1" applyAlignment="1" applyProtection="1">
      <alignment horizontal="center" vertical="center" wrapText="1"/>
      <protection locked="0"/>
    </xf>
    <xf numFmtId="0" fontId="0" fillId="10" borderId="10" xfId="0" applyFill="1" applyBorder="1" applyAlignment="1" applyProtection="1">
      <alignment horizontal="center" vertical="center" wrapText="1"/>
      <protection locked="0"/>
    </xf>
    <xf numFmtId="0" fontId="0" fillId="0" borderId="2" xfId="0" applyBorder="1" applyAlignment="1">
      <alignment horizontal="left" vertical="center"/>
    </xf>
    <xf numFmtId="0" fontId="0" fillId="0" borderId="4" xfId="0" applyBorder="1" applyAlignment="1">
      <alignment horizontal="left" vertical="center"/>
    </xf>
    <xf numFmtId="0" fontId="0" fillId="0" borderId="6" xfId="0" applyBorder="1" applyAlignment="1">
      <alignment horizontal="left" vertical="center"/>
    </xf>
    <xf numFmtId="0" fontId="13" fillId="0" borderId="0" xfId="0" quotePrefix="1" applyFont="1" applyAlignment="1" applyProtection="1">
      <alignment horizontal="center" vertical="center"/>
      <protection locked="0"/>
    </xf>
    <xf numFmtId="0" fontId="13" fillId="0" borderId="0" xfId="0" applyFont="1" applyAlignment="1" applyProtection="1">
      <alignment horizontal="center" vertical="center"/>
      <protection locked="0"/>
    </xf>
    <xf numFmtId="0" fontId="17" fillId="0" borderId="17" xfId="0" applyFont="1" applyBorder="1" applyAlignment="1">
      <alignment horizontal="left" vertical="center"/>
    </xf>
    <xf numFmtId="0" fontId="17" fillId="0" borderId="2" xfId="0" applyFont="1" applyBorder="1" applyAlignment="1">
      <alignment horizontal="center" vertical="center"/>
    </xf>
    <xf numFmtId="0" fontId="17" fillId="0" borderId="6" xfId="0" applyFont="1" applyBorder="1" applyAlignment="1">
      <alignment horizontal="center" vertical="center"/>
    </xf>
    <xf numFmtId="0" fontId="17" fillId="0" borderId="13" xfId="0" applyFont="1" applyBorder="1" applyAlignment="1">
      <alignment horizontal="center" vertical="center"/>
    </xf>
    <xf numFmtId="0" fontId="17" fillId="0" borderId="11" xfId="0" applyFont="1" applyBorder="1" applyAlignment="1">
      <alignment horizontal="center" vertical="center"/>
    </xf>
    <xf numFmtId="178" fontId="9" fillId="0" borderId="2" xfId="2" applyNumberFormat="1" applyFont="1" applyBorder="1" applyAlignment="1">
      <alignment horizontal="center" vertical="center" shrinkToFit="1"/>
    </xf>
    <xf numFmtId="178" fontId="9" fillId="0" borderId="4" xfId="2" applyNumberFormat="1" applyFont="1" applyBorder="1" applyAlignment="1">
      <alignment horizontal="center" vertical="center" shrinkToFit="1"/>
    </xf>
    <xf numFmtId="178" fontId="9" fillId="0" borderId="6" xfId="2" applyNumberFormat="1" applyFont="1" applyBorder="1" applyAlignment="1">
      <alignment horizontal="center" vertical="center" shrinkToFit="1"/>
    </xf>
    <xf numFmtId="178" fontId="26" fillId="0" borderId="0" xfId="2" applyNumberFormat="1" applyFont="1" applyAlignment="1">
      <alignment horizontal="center" vertical="center" shrinkToFit="1"/>
    </xf>
    <xf numFmtId="178" fontId="1" fillId="0" borderId="0" xfId="2" applyNumberFormat="1" applyAlignment="1">
      <alignment horizontal="center" vertical="center"/>
    </xf>
    <xf numFmtId="178" fontId="9" fillId="0" borderId="10" xfId="2" applyNumberFormat="1" applyFont="1" applyBorder="1" applyAlignment="1">
      <alignment horizontal="center" vertical="center" shrinkToFit="1"/>
    </xf>
    <xf numFmtId="178" fontId="1" fillId="0" borderId="9" xfId="2" applyNumberFormat="1" applyBorder="1" applyAlignment="1">
      <alignment horizontal="center" vertical="center" shrinkToFit="1"/>
    </xf>
    <xf numFmtId="178" fontId="1" fillId="0" borderId="23" xfId="2" applyNumberFormat="1" applyBorder="1" applyAlignment="1">
      <alignment horizontal="center" vertical="center" shrinkToFit="1"/>
    </xf>
    <xf numFmtId="178" fontId="1" fillId="0" borderId="24" xfId="2" applyNumberFormat="1" applyBorder="1" applyAlignment="1">
      <alignment horizontal="center" vertical="center" shrinkToFit="1"/>
    </xf>
    <xf numFmtId="0" fontId="1" fillId="0" borderId="18" xfId="2" applyBorder="1" applyAlignment="1">
      <alignment horizontal="center" vertical="center" shrinkToFit="1"/>
    </xf>
    <xf numFmtId="0" fontId="1" fillId="0" borderId="3" xfId="2" applyBorder="1" applyAlignment="1">
      <alignment horizontal="center" vertical="center" shrinkToFit="1"/>
    </xf>
    <xf numFmtId="178" fontId="1" fillId="0" borderId="0" xfId="2" applyNumberFormat="1" applyAlignment="1">
      <alignment horizontal="left" vertical="center" shrinkToFit="1"/>
    </xf>
    <xf numFmtId="178" fontId="1" fillId="2" borderId="0" xfId="2" applyNumberFormat="1" applyFill="1" applyAlignment="1">
      <alignment horizontal="left" vertical="center" shrinkToFit="1"/>
    </xf>
    <xf numFmtId="178" fontId="1" fillId="6" borderId="13" xfId="2" applyNumberFormat="1" applyFill="1" applyBorder="1" applyAlignment="1">
      <alignment horizontal="center" vertical="center" wrapText="1" shrinkToFit="1"/>
    </xf>
    <xf numFmtId="178" fontId="1" fillId="6" borderId="7" xfId="2" applyNumberFormat="1" applyFill="1" applyBorder="1" applyAlignment="1">
      <alignment horizontal="center" vertical="center" wrapText="1" shrinkToFit="1"/>
    </xf>
    <xf numFmtId="178" fontId="1" fillId="6" borderId="6" xfId="2" applyNumberFormat="1" applyFill="1" applyBorder="1" applyAlignment="1">
      <alignment horizontal="center" vertical="center" wrapText="1" shrinkToFit="1"/>
    </xf>
    <xf numFmtId="179" fontId="1" fillId="6" borderId="13" xfId="2" applyNumberFormat="1" applyFill="1" applyBorder="1" applyAlignment="1">
      <alignment horizontal="center" vertical="center" wrapText="1" shrinkToFit="1"/>
    </xf>
    <xf numFmtId="179" fontId="1" fillId="6" borderId="6" xfId="2" applyNumberFormat="1" applyFill="1" applyBorder="1" applyAlignment="1">
      <alignment horizontal="center" vertical="center" wrapText="1" shrinkToFit="1"/>
    </xf>
    <xf numFmtId="0" fontId="1" fillId="5" borderId="2" xfId="2" applyFill="1" applyBorder="1" applyAlignment="1">
      <alignment horizontal="center" vertical="center" shrinkToFit="1"/>
    </xf>
    <xf numFmtId="0" fontId="1" fillId="5" borderId="4" xfId="2" applyFill="1" applyBorder="1" applyAlignment="1">
      <alignment horizontal="center" vertical="center" shrinkToFit="1"/>
    </xf>
    <xf numFmtId="0" fontId="0" fillId="3" borderId="49" xfId="0" applyFill="1" applyBorder="1" applyAlignment="1" applyProtection="1">
      <alignment horizontal="left" vertical="center"/>
      <protection locked="0"/>
    </xf>
    <xf numFmtId="0" fontId="0" fillId="0" borderId="25" xfId="0" applyBorder="1" applyAlignment="1">
      <alignment horizontal="center" vertical="center"/>
    </xf>
    <xf numFmtId="0" fontId="0" fillId="0" borderId="14" xfId="0" applyBorder="1" applyAlignment="1">
      <alignment horizontal="center" vertical="center"/>
    </xf>
    <xf numFmtId="0" fontId="17" fillId="0" borderId="26" xfId="0" applyFont="1" applyBorder="1" applyAlignment="1">
      <alignment horizontal="center" vertical="center"/>
    </xf>
    <xf numFmtId="0" fontId="17" fillId="0" borderId="10" xfId="0" applyFont="1" applyBorder="1" applyAlignment="1">
      <alignment horizontal="center" vertical="center"/>
    </xf>
    <xf numFmtId="0" fontId="17" fillId="0" borderId="27" xfId="0" applyFont="1" applyBorder="1" applyAlignment="1">
      <alignment horizontal="center" vertical="center"/>
    </xf>
    <xf numFmtId="0" fontId="17" fillId="0" borderId="16" xfId="0" applyFont="1" applyBorder="1" applyAlignment="1">
      <alignment horizontal="center" vertical="center"/>
    </xf>
    <xf numFmtId="0" fontId="17" fillId="0" borderId="28" xfId="0" applyFont="1" applyBorder="1" applyAlignment="1">
      <alignment horizontal="center" vertical="center"/>
    </xf>
    <xf numFmtId="0" fontId="17" fillId="0" borderId="30" xfId="0" applyFont="1" applyBorder="1" applyAlignment="1">
      <alignment horizontal="center" vertical="center"/>
    </xf>
    <xf numFmtId="0" fontId="17" fillId="0" borderId="0" xfId="0" applyFont="1" applyAlignment="1">
      <alignment horizontal="center" vertical="center"/>
    </xf>
    <xf numFmtId="0" fontId="17" fillId="0" borderId="34" xfId="0" applyFont="1" applyBorder="1" applyAlignment="1">
      <alignment horizontal="center" vertical="center"/>
    </xf>
    <xf numFmtId="0" fontId="17" fillId="5" borderId="54" xfId="0" applyFont="1" applyFill="1" applyBorder="1" applyAlignment="1">
      <alignment horizontal="center" vertical="center" wrapText="1"/>
    </xf>
    <xf numFmtId="0" fontId="17" fillId="5" borderId="29" xfId="0" applyFont="1" applyFill="1" applyBorder="1" applyAlignment="1">
      <alignment horizontal="center" vertical="center" wrapText="1"/>
    </xf>
    <xf numFmtId="0" fontId="17" fillId="0" borderId="18" xfId="0" applyFont="1" applyBorder="1" applyAlignment="1">
      <alignment horizontal="center" vertical="center"/>
    </xf>
    <xf numFmtId="0" fontId="17" fillId="0" borderId="35" xfId="0" applyFont="1" applyBorder="1" applyAlignment="1">
      <alignment horizontal="center" vertical="center"/>
    </xf>
    <xf numFmtId="0" fontId="17" fillId="0" borderId="63" xfId="0" applyFont="1" applyBorder="1" applyAlignment="1">
      <alignment horizontal="center" vertical="center" wrapText="1"/>
    </xf>
    <xf numFmtId="0" fontId="17" fillId="0" borderId="64" xfId="0" applyFont="1" applyBorder="1" applyAlignment="1">
      <alignment horizontal="center" vertical="center" wrapText="1"/>
    </xf>
    <xf numFmtId="0" fontId="17" fillId="0" borderId="65" xfId="0" applyFont="1" applyBorder="1" applyAlignment="1">
      <alignment horizontal="center" vertical="center" wrapText="1"/>
    </xf>
    <xf numFmtId="0" fontId="17" fillId="0" borderId="60"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18" xfId="0" applyFont="1" applyBorder="1" applyAlignment="1">
      <alignment horizontal="center" vertical="center" wrapText="1"/>
    </xf>
    <xf numFmtId="0" fontId="18" fillId="0" borderId="20" xfId="0" applyFont="1" applyBorder="1" applyAlignment="1">
      <alignment horizontal="center" vertical="center"/>
    </xf>
    <xf numFmtId="0" fontId="18" fillId="0" borderId="21" xfId="0" applyFont="1" applyBorder="1" applyAlignment="1">
      <alignment horizontal="center" vertical="center"/>
    </xf>
    <xf numFmtId="0" fontId="18" fillId="0" borderId="22" xfId="0" applyFont="1" applyBorder="1" applyAlignment="1">
      <alignment horizontal="center" vertical="center"/>
    </xf>
    <xf numFmtId="176" fontId="4" fillId="0" borderId="1" xfId="0" applyNumberFormat="1" applyFont="1" applyBorder="1" applyAlignment="1">
      <alignment horizontal="center" vertical="center"/>
    </xf>
    <xf numFmtId="176" fontId="4" fillId="0" borderId="23" xfId="0" applyNumberFormat="1" applyFont="1" applyBorder="1" applyAlignment="1">
      <alignment horizontal="center" vertical="center"/>
    </xf>
    <xf numFmtId="0" fontId="18" fillId="0" borderId="23" xfId="0" applyFont="1" applyBorder="1" applyAlignment="1">
      <alignment horizontal="center" vertical="center"/>
    </xf>
    <xf numFmtId="0" fontId="18" fillId="0" borderId="8" xfId="0" applyFont="1" applyBorder="1" applyAlignment="1">
      <alignment horizontal="center" vertical="center"/>
    </xf>
    <xf numFmtId="0" fontId="0" fillId="0" borderId="3" xfId="0" applyBorder="1" applyAlignment="1">
      <alignment horizontal="center" vertical="center"/>
    </xf>
    <xf numFmtId="0" fontId="18" fillId="0" borderId="3" xfId="0" applyFont="1" applyBorder="1" applyAlignment="1">
      <alignment horizontal="center" vertical="center"/>
    </xf>
    <xf numFmtId="6" fontId="18" fillId="0" borderId="4" xfId="4" applyFont="1" applyBorder="1" applyAlignment="1" applyProtection="1">
      <alignment horizontal="center" vertical="center"/>
    </xf>
    <xf numFmtId="0" fontId="0" fillId="3" borderId="2" xfId="0" applyFill="1" applyBorder="1" applyAlignment="1" applyProtection="1">
      <alignment horizontal="center" vertical="center"/>
      <protection locked="0"/>
    </xf>
    <xf numFmtId="0" fontId="0" fillId="3" borderId="49" xfId="0" applyFill="1" applyBorder="1" applyAlignment="1" applyProtection="1">
      <alignment horizontal="center" vertical="center"/>
      <protection locked="0"/>
    </xf>
    <xf numFmtId="0" fontId="0" fillId="0" borderId="37" xfId="0" applyBorder="1" applyAlignment="1">
      <alignment horizontal="center" vertical="center" wrapText="1"/>
    </xf>
    <xf numFmtId="0" fontId="0" fillId="0" borderId="59" xfId="0" applyBorder="1" applyAlignment="1">
      <alignment horizontal="center" vertical="center" wrapText="1"/>
    </xf>
    <xf numFmtId="0" fontId="0" fillId="0" borderId="38" xfId="0" applyBorder="1" applyAlignment="1">
      <alignment horizontal="center" vertical="center" wrapText="1"/>
    </xf>
    <xf numFmtId="0" fontId="0" fillId="3" borderId="40" xfId="0" applyFill="1" applyBorder="1" applyAlignment="1" applyProtection="1">
      <alignment horizontal="center" vertical="center"/>
      <protection locked="0"/>
    </xf>
    <xf numFmtId="0" fontId="0" fillId="3" borderId="58" xfId="0" applyFill="1" applyBorder="1" applyAlignment="1" applyProtection="1">
      <alignment horizontal="center" vertical="center"/>
      <protection locked="0"/>
    </xf>
    <xf numFmtId="0" fontId="0" fillId="3" borderId="2" xfId="0" applyFill="1" applyBorder="1" applyAlignment="1" applyProtection="1">
      <alignment horizontal="left" vertical="top" wrapText="1"/>
      <protection locked="0"/>
    </xf>
    <xf numFmtId="0" fontId="0" fillId="3" borderId="49" xfId="0" applyFill="1" applyBorder="1" applyAlignment="1" applyProtection="1">
      <alignment horizontal="left" vertical="top" wrapText="1"/>
      <protection locked="0"/>
    </xf>
    <xf numFmtId="0" fontId="0" fillId="3" borderId="40" xfId="0" applyFill="1" applyBorder="1" applyAlignment="1" applyProtection="1">
      <alignment horizontal="left" vertical="top" wrapText="1"/>
      <protection locked="0"/>
    </xf>
    <xf numFmtId="0" fontId="0" fillId="3" borderId="58" xfId="0" applyFill="1" applyBorder="1" applyAlignment="1" applyProtection="1">
      <alignment horizontal="left" vertical="top" wrapText="1"/>
      <protection locked="0"/>
    </xf>
    <xf numFmtId="0" fontId="17" fillId="0" borderId="0" xfId="0" applyFont="1" applyAlignment="1">
      <alignment horizontal="right" vertical="center" textRotation="90"/>
    </xf>
    <xf numFmtId="0" fontId="17" fillId="0" borderId="3" xfId="0" applyFont="1" applyBorder="1" applyAlignment="1">
      <alignment horizontal="center" vertical="center"/>
    </xf>
    <xf numFmtId="0" fontId="0" fillId="0" borderId="0" xfId="0" applyAlignment="1">
      <alignment horizontal="center" vertical="center" wrapText="1"/>
    </xf>
    <xf numFmtId="0" fontId="17" fillId="0" borderId="66" xfId="0" applyFont="1" applyBorder="1" applyAlignment="1">
      <alignment horizontal="center" vertical="center" wrapText="1"/>
    </xf>
    <xf numFmtId="0" fontId="0" fillId="0" borderId="0" xfId="0" applyAlignment="1">
      <alignment horizontal="right" vertical="center"/>
    </xf>
    <xf numFmtId="0" fontId="17" fillId="0" borderId="51" xfId="0" applyFont="1" applyBorder="1" applyAlignment="1">
      <alignment horizontal="center" vertical="center" wrapText="1"/>
    </xf>
    <xf numFmtId="0" fontId="0" fillId="0" borderId="0" xfId="0"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0" fontId="0" fillId="0" borderId="57" xfId="0" applyBorder="1" applyAlignment="1">
      <alignment horizontal="center" vertical="center"/>
    </xf>
    <xf numFmtId="0" fontId="0" fillId="0" borderId="50" xfId="0" applyBorder="1" applyAlignment="1">
      <alignment horizontal="center" vertical="center"/>
    </xf>
  </cellXfs>
  <cellStyles count="6">
    <cellStyle name="ハイパーリンク" xfId="5" builtinId="8"/>
    <cellStyle name="桁区切り" xfId="1" builtinId="6"/>
    <cellStyle name="桁区切り 2" xfId="3" xr:uid="{00000000-0005-0000-0000-000002000000}"/>
    <cellStyle name="通貨" xfId="4" builtinId="7"/>
    <cellStyle name="標準" xfId="0" builtinId="0"/>
    <cellStyle name="標準 2" xfId="2" xr:uid="{00000000-0005-0000-0000-000005000000}"/>
  </cellStyles>
  <dxfs count="3">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FFFFD9"/>
      <color rgb="FFFFFFEB"/>
      <color rgb="FFFFFFDD"/>
      <color rgb="FFFFFFCD"/>
      <color rgb="FF0000FF"/>
      <color rgb="FFFFFFFF"/>
      <color rgb="FFFFFFCC"/>
      <color rgb="FFFFFF66"/>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103717</xdr:colOff>
      <xdr:row>26</xdr:row>
      <xdr:rowOff>158752</xdr:rowOff>
    </xdr:from>
    <xdr:to>
      <xdr:col>3</xdr:col>
      <xdr:colOff>2094442</xdr:colOff>
      <xdr:row>47</xdr:row>
      <xdr:rowOff>20110</xdr:rowOff>
    </xdr:to>
    <xdr:sp macro="" textlink="">
      <xdr:nvSpPr>
        <xdr:cNvPr id="31" name="角丸四角形 30">
          <a:extLst>
            <a:ext uri="{FF2B5EF4-FFF2-40B4-BE49-F238E27FC236}">
              <a16:creationId xmlns:a16="http://schemas.microsoft.com/office/drawing/2014/main" id="{00000000-0008-0000-0100-00001F000000}"/>
            </a:ext>
          </a:extLst>
        </xdr:cNvPr>
        <xdr:cNvSpPr/>
      </xdr:nvSpPr>
      <xdr:spPr>
        <a:xfrm>
          <a:off x="442384" y="4328585"/>
          <a:ext cx="8414808" cy="3480858"/>
        </a:xfrm>
        <a:prstGeom prst="roundRect">
          <a:avLst>
            <a:gd name="adj" fmla="val 5271"/>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158749</xdr:colOff>
      <xdr:row>35</xdr:row>
      <xdr:rowOff>28576</xdr:rowOff>
    </xdr:from>
    <xdr:to>
      <xdr:col>1</xdr:col>
      <xdr:colOff>1387262</xdr:colOff>
      <xdr:row>37</xdr:row>
      <xdr:rowOff>38101</xdr:rowOff>
    </xdr:to>
    <xdr:sp macro="" textlink="">
      <xdr:nvSpPr>
        <xdr:cNvPr id="2" name="フローチャート: 書類 1">
          <a:extLst>
            <a:ext uri="{FF2B5EF4-FFF2-40B4-BE49-F238E27FC236}">
              <a16:creationId xmlns:a16="http://schemas.microsoft.com/office/drawing/2014/main" id="{00000000-0008-0000-0100-000002000000}"/>
            </a:ext>
          </a:extLst>
        </xdr:cNvPr>
        <xdr:cNvSpPr/>
      </xdr:nvSpPr>
      <xdr:spPr>
        <a:xfrm>
          <a:off x="497416" y="5785909"/>
          <a:ext cx="1217083" cy="348191"/>
        </a:xfrm>
        <a:prstGeom prst="flowChartDocument">
          <a:avLst/>
        </a:prstGeom>
        <a:solidFill>
          <a:schemeClr val="accent2">
            <a:lumMod val="20000"/>
            <a:lumOff val="8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ysClr val="windowText" lastClr="000000"/>
              </a:solidFill>
            </a:rPr>
            <a:t>人件費総括表</a:t>
          </a:r>
        </a:p>
      </xdr:txBody>
    </xdr:sp>
    <xdr:clientData/>
  </xdr:twoCellAnchor>
  <xdr:twoCellAnchor>
    <xdr:from>
      <xdr:col>1</xdr:col>
      <xdr:colOff>1287991</xdr:colOff>
      <xdr:row>32</xdr:row>
      <xdr:rowOff>79374</xdr:rowOff>
    </xdr:from>
    <xdr:to>
      <xdr:col>1</xdr:col>
      <xdr:colOff>1688041</xdr:colOff>
      <xdr:row>34</xdr:row>
      <xdr:rowOff>69849</xdr:rowOff>
    </xdr:to>
    <xdr:sp macro="" textlink="">
      <xdr:nvSpPr>
        <xdr:cNvPr id="13" name="右矢印 12">
          <a:extLst>
            <a:ext uri="{FF2B5EF4-FFF2-40B4-BE49-F238E27FC236}">
              <a16:creationId xmlns:a16="http://schemas.microsoft.com/office/drawing/2014/main" id="{00000000-0008-0000-0100-00000D000000}"/>
            </a:ext>
          </a:extLst>
        </xdr:cNvPr>
        <xdr:cNvSpPr/>
      </xdr:nvSpPr>
      <xdr:spPr>
        <a:xfrm rot="8799142">
          <a:off x="1626658" y="5328707"/>
          <a:ext cx="400050" cy="329142"/>
        </a:xfrm>
        <a:prstGeom prst="rightArrow">
          <a:avLst/>
        </a:prstGeom>
        <a:solidFill>
          <a:schemeClr val="accent4">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1296989</xdr:colOff>
      <xdr:row>37</xdr:row>
      <xdr:rowOff>531</xdr:rowOff>
    </xdr:from>
    <xdr:to>
      <xdr:col>1</xdr:col>
      <xdr:colOff>1630364</xdr:colOff>
      <xdr:row>39</xdr:row>
      <xdr:rowOff>57680</xdr:rowOff>
    </xdr:to>
    <xdr:sp macro="" textlink="">
      <xdr:nvSpPr>
        <xdr:cNvPr id="14" name="右矢印 13">
          <a:extLst>
            <a:ext uri="{FF2B5EF4-FFF2-40B4-BE49-F238E27FC236}">
              <a16:creationId xmlns:a16="http://schemas.microsoft.com/office/drawing/2014/main" id="{00000000-0008-0000-0100-00000E000000}"/>
            </a:ext>
          </a:extLst>
        </xdr:cNvPr>
        <xdr:cNvSpPr/>
      </xdr:nvSpPr>
      <xdr:spPr>
        <a:xfrm rot="13997844">
          <a:off x="1604436" y="6127751"/>
          <a:ext cx="395816" cy="333375"/>
        </a:xfrm>
        <a:prstGeom prst="rightArrow">
          <a:avLst/>
        </a:prstGeom>
        <a:solidFill>
          <a:schemeClr val="accent4">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515870</xdr:colOff>
      <xdr:row>33</xdr:row>
      <xdr:rowOff>41209</xdr:rowOff>
    </xdr:from>
    <xdr:ext cx="588623" cy="267381"/>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826314" y="7731765"/>
          <a:ext cx="588623"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050"/>
            <a:t>期合計</a:t>
          </a:r>
        </a:p>
      </xdr:txBody>
    </xdr:sp>
    <xdr:clientData/>
  </xdr:oneCellAnchor>
  <xdr:oneCellAnchor>
    <xdr:from>
      <xdr:col>2</xdr:col>
      <xdr:colOff>982136</xdr:colOff>
      <xdr:row>40</xdr:row>
      <xdr:rowOff>42333</xdr:rowOff>
    </xdr:from>
    <xdr:ext cx="453970" cy="267381"/>
    <xdr:sp macro="" textlink="">
      <xdr:nvSpPr>
        <xdr:cNvPr id="33" name="テキスト ボックス 32">
          <a:extLst>
            <a:ext uri="{FF2B5EF4-FFF2-40B4-BE49-F238E27FC236}">
              <a16:creationId xmlns:a16="http://schemas.microsoft.com/office/drawing/2014/main" id="{00000000-0008-0000-0100-000021000000}"/>
            </a:ext>
          </a:extLst>
        </xdr:cNvPr>
        <xdr:cNvSpPr txBox="1"/>
      </xdr:nvSpPr>
      <xdr:spPr>
        <a:xfrm>
          <a:off x="3575053" y="6646333"/>
          <a:ext cx="4539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050"/>
            <a:t>後期</a:t>
          </a:r>
        </a:p>
      </xdr:txBody>
    </xdr:sp>
    <xdr:clientData/>
  </xdr:oneCellAnchor>
  <xdr:oneCellAnchor>
    <xdr:from>
      <xdr:col>2</xdr:col>
      <xdr:colOff>2865295</xdr:colOff>
      <xdr:row>26</xdr:row>
      <xdr:rowOff>137517</xdr:rowOff>
    </xdr:from>
    <xdr:ext cx="1261884" cy="267381"/>
    <xdr:sp macro="" textlink="">
      <xdr:nvSpPr>
        <xdr:cNvPr id="30" name="テキスト ボックス 29">
          <a:extLst>
            <a:ext uri="{FF2B5EF4-FFF2-40B4-BE49-F238E27FC236}">
              <a16:creationId xmlns:a16="http://schemas.microsoft.com/office/drawing/2014/main" id="{00000000-0008-0000-0100-00001E000000}"/>
            </a:ext>
          </a:extLst>
        </xdr:cNvPr>
        <xdr:cNvSpPr txBox="1"/>
      </xdr:nvSpPr>
      <xdr:spPr>
        <a:xfrm>
          <a:off x="6971628" y="4307350"/>
          <a:ext cx="1261884"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050"/>
            <a:t>人件費個別明細表</a:t>
          </a:r>
        </a:p>
      </xdr:txBody>
    </xdr:sp>
    <xdr:clientData/>
  </xdr:oneCellAnchor>
  <xdr:twoCellAnchor>
    <xdr:from>
      <xdr:col>1</xdr:col>
      <xdr:colOff>1979084</xdr:colOff>
      <xdr:row>27</xdr:row>
      <xdr:rowOff>114235</xdr:rowOff>
    </xdr:from>
    <xdr:to>
      <xdr:col>3</xdr:col>
      <xdr:colOff>601134</xdr:colOff>
      <xdr:row>36</xdr:row>
      <xdr:rowOff>137579</xdr:rowOff>
    </xdr:to>
    <xdr:grpSp>
      <xdr:nvGrpSpPr>
        <xdr:cNvPr id="4" name="グループ化 3">
          <a:extLst>
            <a:ext uri="{FF2B5EF4-FFF2-40B4-BE49-F238E27FC236}">
              <a16:creationId xmlns:a16="http://schemas.microsoft.com/office/drawing/2014/main" id="{00000000-0008-0000-0100-000004000000}"/>
            </a:ext>
          </a:extLst>
        </xdr:cNvPr>
        <xdr:cNvGrpSpPr/>
      </xdr:nvGrpSpPr>
      <xdr:grpSpPr>
        <a:xfrm>
          <a:off x="2292849" y="6247588"/>
          <a:ext cx="6921873" cy="1532403"/>
          <a:chOff x="3376084" y="4538069"/>
          <a:chExt cx="5046133" cy="1579094"/>
        </a:xfrm>
      </xdr:grpSpPr>
      <xdr:sp macro="" textlink="">
        <xdr:nvSpPr>
          <xdr:cNvPr id="35" name="正方形/長方形 34">
            <a:extLst>
              <a:ext uri="{FF2B5EF4-FFF2-40B4-BE49-F238E27FC236}">
                <a16:creationId xmlns:a16="http://schemas.microsoft.com/office/drawing/2014/main" id="{00000000-0008-0000-0100-000023000000}"/>
              </a:ext>
            </a:extLst>
          </xdr:cNvPr>
          <xdr:cNvSpPr/>
        </xdr:nvSpPr>
        <xdr:spPr>
          <a:xfrm>
            <a:off x="3376084" y="4593167"/>
            <a:ext cx="5046133" cy="1523996"/>
          </a:xfrm>
          <a:prstGeom prst="rect">
            <a:avLst/>
          </a:prstGeom>
          <a:solidFill>
            <a:srgbClr val="FFFF99"/>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18" name="フローチャート: 複数書類 17">
            <a:extLst>
              <a:ext uri="{FF2B5EF4-FFF2-40B4-BE49-F238E27FC236}">
                <a16:creationId xmlns:a16="http://schemas.microsoft.com/office/drawing/2014/main" id="{00000000-0008-0000-0100-000012000000}"/>
              </a:ext>
            </a:extLst>
          </xdr:cNvPr>
          <xdr:cNvSpPr/>
        </xdr:nvSpPr>
        <xdr:spPr>
          <a:xfrm>
            <a:off x="6790837" y="4667250"/>
            <a:ext cx="1379496" cy="660400"/>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ysClr val="windowText" lastClr="000000"/>
                </a:solidFill>
              </a:rPr>
              <a:t>3</a:t>
            </a:r>
            <a:r>
              <a:rPr kumimoji="1" lang="ja-JP" altLang="en-US" sz="1400" b="1">
                <a:solidFill>
                  <a:sysClr val="windowText" lastClr="000000"/>
                </a:solidFill>
              </a:rPr>
              <a:t>月～</a:t>
            </a:r>
            <a:r>
              <a:rPr kumimoji="1" lang="en-US" altLang="ja-JP" sz="1400" b="1">
                <a:solidFill>
                  <a:sysClr val="windowText" lastClr="000000"/>
                </a:solidFill>
              </a:rPr>
              <a:t>11</a:t>
            </a:r>
            <a:r>
              <a:rPr kumimoji="1" lang="ja-JP" altLang="en-US" sz="1400" b="1">
                <a:solidFill>
                  <a:sysClr val="windowText" lastClr="000000"/>
                </a:solidFill>
              </a:rPr>
              <a:t>月</a:t>
            </a:r>
          </a:p>
        </xdr:txBody>
      </xdr:sp>
      <xdr:sp macro="" textlink="">
        <xdr:nvSpPr>
          <xdr:cNvPr id="23" name="フローチャート: 複数書類 22">
            <a:extLst>
              <a:ext uri="{FF2B5EF4-FFF2-40B4-BE49-F238E27FC236}">
                <a16:creationId xmlns:a16="http://schemas.microsoft.com/office/drawing/2014/main" id="{00000000-0008-0000-0100-000017000000}"/>
              </a:ext>
            </a:extLst>
          </xdr:cNvPr>
          <xdr:cNvSpPr/>
        </xdr:nvSpPr>
        <xdr:spPr>
          <a:xfrm>
            <a:off x="6748504" y="5402791"/>
            <a:ext cx="1379496" cy="658284"/>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ysClr val="windowText" lastClr="000000"/>
                </a:solidFill>
              </a:rPr>
              <a:t>3</a:t>
            </a:r>
            <a:r>
              <a:rPr kumimoji="1" lang="ja-JP" altLang="en-US" sz="1400" b="1">
                <a:solidFill>
                  <a:sysClr val="windowText" lastClr="000000"/>
                </a:solidFill>
              </a:rPr>
              <a:t>月～</a:t>
            </a:r>
            <a:r>
              <a:rPr kumimoji="1" lang="en-US" altLang="ja-JP" sz="1400" b="1">
                <a:solidFill>
                  <a:sysClr val="windowText" lastClr="000000"/>
                </a:solidFill>
              </a:rPr>
              <a:t>11</a:t>
            </a:r>
            <a:r>
              <a:rPr kumimoji="1" lang="ja-JP" altLang="en-US" sz="1400" b="1">
                <a:solidFill>
                  <a:sysClr val="windowText" lastClr="000000"/>
                </a:solidFill>
              </a:rPr>
              <a:t>月</a:t>
            </a:r>
          </a:p>
        </xdr:txBody>
      </xdr:sp>
      <xdr:sp macro="" textlink="">
        <xdr:nvSpPr>
          <xdr:cNvPr id="16" name="フローチャート: 書類 15">
            <a:extLst>
              <a:ext uri="{FF2B5EF4-FFF2-40B4-BE49-F238E27FC236}">
                <a16:creationId xmlns:a16="http://schemas.microsoft.com/office/drawing/2014/main" id="{00000000-0008-0000-0100-000010000000}"/>
              </a:ext>
            </a:extLst>
          </xdr:cNvPr>
          <xdr:cNvSpPr/>
        </xdr:nvSpPr>
        <xdr:spPr>
          <a:xfrm>
            <a:off x="4794251" y="4812241"/>
            <a:ext cx="1270000" cy="458259"/>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b="1">
                <a:solidFill>
                  <a:sysClr val="windowText" lastClr="000000"/>
                </a:solidFill>
              </a:rPr>
              <a:t>従事者別人件費総括表</a:t>
            </a:r>
          </a:p>
        </xdr:txBody>
      </xdr:sp>
      <xdr:sp macro="" textlink="">
        <xdr:nvSpPr>
          <xdr:cNvPr id="11" name="右矢印 10">
            <a:extLst>
              <a:ext uri="{FF2B5EF4-FFF2-40B4-BE49-F238E27FC236}">
                <a16:creationId xmlns:a16="http://schemas.microsoft.com/office/drawing/2014/main" id="{00000000-0008-0000-0100-00000B000000}"/>
              </a:ext>
            </a:extLst>
          </xdr:cNvPr>
          <xdr:cNvSpPr/>
        </xdr:nvSpPr>
        <xdr:spPr>
          <a:xfrm rot="9580718">
            <a:off x="4311900" y="4996392"/>
            <a:ext cx="400050" cy="329141"/>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6" name="右矢印 25">
            <a:extLst>
              <a:ext uri="{FF2B5EF4-FFF2-40B4-BE49-F238E27FC236}">
                <a16:creationId xmlns:a16="http://schemas.microsoft.com/office/drawing/2014/main" id="{00000000-0008-0000-0100-00001A000000}"/>
              </a:ext>
            </a:extLst>
          </xdr:cNvPr>
          <xdr:cNvSpPr/>
        </xdr:nvSpPr>
        <xdr:spPr>
          <a:xfrm rot="12003556">
            <a:off x="4349516" y="5501215"/>
            <a:ext cx="400050" cy="329142"/>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右矢印 18">
            <a:extLst>
              <a:ext uri="{FF2B5EF4-FFF2-40B4-BE49-F238E27FC236}">
                <a16:creationId xmlns:a16="http://schemas.microsoft.com/office/drawing/2014/main" id="{00000000-0008-0000-0100-000013000000}"/>
              </a:ext>
            </a:extLst>
          </xdr:cNvPr>
          <xdr:cNvSpPr/>
        </xdr:nvSpPr>
        <xdr:spPr>
          <a:xfrm rot="10800000">
            <a:off x="6136382" y="4837641"/>
            <a:ext cx="400050" cy="329142"/>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4" name="右矢印 23">
            <a:extLst>
              <a:ext uri="{FF2B5EF4-FFF2-40B4-BE49-F238E27FC236}">
                <a16:creationId xmlns:a16="http://schemas.microsoft.com/office/drawing/2014/main" id="{00000000-0008-0000-0100-000018000000}"/>
              </a:ext>
            </a:extLst>
          </xdr:cNvPr>
          <xdr:cNvSpPr/>
        </xdr:nvSpPr>
        <xdr:spPr>
          <a:xfrm rot="10800000">
            <a:off x="6151033" y="5655734"/>
            <a:ext cx="400050" cy="329142"/>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0" name="テキスト ボックス 19">
            <a:extLst>
              <a:ext uri="{FF2B5EF4-FFF2-40B4-BE49-F238E27FC236}">
                <a16:creationId xmlns:a16="http://schemas.microsoft.com/office/drawing/2014/main" id="{00000000-0008-0000-0100-000014000000}"/>
              </a:ext>
            </a:extLst>
          </xdr:cNvPr>
          <xdr:cNvSpPr txBox="1"/>
        </xdr:nvSpPr>
        <xdr:spPr>
          <a:xfrm>
            <a:off x="4717492" y="4538069"/>
            <a:ext cx="13780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050"/>
              <a:t>〇〇氏 個人まとめ表</a:t>
            </a:r>
          </a:p>
        </xdr:txBody>
      </xdr:sp>
      <xdr:sp macro="" textlink="">
        <xdr:nvSpPr>
          <xdr:cNvPr id="3" name="フローチャート: 書類 2">
            <a:extLst>
              <a:ext uri="{FF2B5EF4-FFF2-40B4-BE49-F238E27FC236}">
                <a16:creationId xmlns:a16="http://schemas.microsoft.com/office/drawing/2014/main" id="{00000000-0008-0000-0100-000003000000}"/>
              </a:ext>
            </a:extLst>
          </xdr:cNvPr>
          <xdr:cNvSpPr/>
        </xdr:nvSpPr>
        <xdr:spPr>
          <a:xfrm>
            <a:off x="3431117" y="5255683"/>
            <a:ext cx="889387" cy="692151"/>
          </a:xfrm>
          <a:prstGeom prst="flowChartDocument">
            <a:avLst/>
          </a:prstGeom>
          <a:solidFill>
            <a:schemeClr val="accent4">
              <a:lumMod val="40000"/>
              <a:lumOff val="6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ysClr val="windowText" lastClr="000000"/>
                </a:solidFill>
              </a:rPr>
              <a:t>人件費総括表</a:t>
            </a:r>
            <a:endParaRPr kumimoji="1" lang="en-US" altLang="ja-JP" sz="1200" b="1">
              <a:solidFill>
                <a:sysClr val="windowText" lastClr="000000"/>
              </a:solidFill>
            </a:endParaRPr>
          </a:p>
        </xdr:txBody>
      </xdr:sp>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4738660" y="5334992"/>
            <a:ext cx="13780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050"/>
              <a:t>□□氏 個人まとめ表</a:t>
            </a:r>
          </a:p>
        </xdr:txBody>
      </xdr:sp>
      <xdr:sp macro="" textlink="">
        <xdr:nvSpPr>
          <xdr:cNvPr id="15" name="テキスト ボックス 14">
            <a:extLst>
              <a:ext uri="{FF2B5EF4-FFF2-40B4-BE49-F238E27FC236}">
                <a16:creationId xmlns:a16="http://schemas.microsoft.com/office/drawing/2014/main" id="{00000000-0008-0000-0100-00000F000000}"/>
              </a:ext>
            </a:extLst>
          </xdr:cNvPr>
          <xdr:cNvSpPr txBox="1"/>
        </xdr:nvSpPr>
        <xdr:spPr>
          <a:xfrm>
            <a:off x="3458156" y="4967765"/>
            <a:ext cx="723863" cy="2779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050"/>
              <a:t>遂行状況報告</a:t>
            </a:r>
          </a:p>
        </xdr:txBody>
      </xdr:sp>
      <xdr:sp macro="" textlink="">
        <xdr:nvSpPr>
          <xdr:cNvPr id="32" name="フローチャート: 書類 31">
            <a:extLst>
              <a:ext uri="{FF2B5EF4-FFF2-40B4-BE49-F238E27FC236}">
                <a16:creationId xmlns:a16="http://schemas.microsoft.com/office/drawing/2014/main" id="{00000000-0008-0000-0100-000020000000}"/>
              </a:ext>
            </a:extLst>
          </xdr:cNvPr>
          <xdr:cNvSpPr/>
        </xdr:nvSpPr>
        <xdr:spPr>
          <a:xfrm>
            <a:off x="4804834" y="5609167"/>
            <a:ext cx="1270000" cy="458259"/>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b="1">
                <a:solidFill>
                  <a:sysClr val="windowText" lastClr="000000"/>
                </a:solidFill>
              </a:rPr>
              <a:t>従事者別人件費総括表</a:t>
            </a:r>
          </a:p>
        </xdr:txBody>
      </xdr:sp>
    </xdr:grpSp>
    <xdr:clientData/>
  </xdr:twoCellAnchor>
  <xdr:twoCellAnchor>
    <xdr:from>
      <xdr:col>2</xdr:col>
      <xdr:colOff>3566584</xdr:colOff>
      <xdr:row>39</xdr:row>
      <xdr:rowOff>127000</xdr:rowOff>
    </xdr:from>
    <xdr:to>
      <xdr:col>2</xdr:col>
      <xdr:colOff>3966634</xdr:colOff>
      <xdr:row>41</xdr:row>
      <xdr:rowOff>117476</xdr:rowOff>
    </xdr:to>
    <xdr:sp macro="" textlink="">
      <xdr:nvSpPr>
        <xdr:cNvPr id="40" name="右矢印 39">
          <a:extLst>
            <a:ext uri="{FF2B5EF4-FFF2-40B4-BE49-F238E27FC236}">
              <a16:creationId xmlns:a16="http://schemas.microsoft.com/office/drawing/2014/main" id="{00000000-0008-0000-0100-000028000000}"/>
            </a:ext>
          </a:extLst>
        </xdr:cNvPr>
        <xdr:cNvSpPr/>
      </xdr:nvSpPr>
      <xdr:spPr>
        <a:xfrm rot="10800000">
          <a:off x="6159501" y="6561667"/>
          <a:ext cx="400050" cy="329142"/>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3577167</xdr:colOff>
      <xdr:row>43</xdr:row>
      <xdr:rowOff>52916</xdr:rowOff>
    </xdr:from>
    <xdr:to>
      <xdr:col>2</xdr:col>
      <xdr:colOff>3977217</xdr:colOff>
      <xdr:row>45</xdr:row>
      <xdr:rowOff>43391</xdr:rowOff>
    </xdr:to>
    <xdr:sp macro="" textlink="">
      <xdr:nvSpPr>
        <xdr:cNvPr id="43" name="右矢印 42">
          <a:extLst>
            <a:ext uri="{FF2B5EF4-FFF2-40B4-BE49-F238E27FC236}">
              <a16:creationId xmlns:a16="http://schemas.microsoft.com/office/drawing/2014/main" id="{00000000-0008-0000-0100-00002B000000}"/>
            </a:ext>
          </a:extLst>
        </xdr:cNvPr>
        <xdr:cNvSpPr/>
      </xdr:nvSpPr>
      <xdr:spPr>
        <a:xfrm rot="10800000">
          <a:off x="6170084" y="7164916"/>
          <a:ext cx="400050" cy="329142"/>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2000251</xdr:colOff>
      <xdr:row>38</xdr:row>
      <xdr:rowOff>1</xdr:rowOff>
    </xdr:from>
    <xdr:to>
      <xdr:col>3</xdr:col>
      <xdr:colOff>645584</xdr:colOff>
      <xdr:row>46</xdr:row>
      <xdr:rowOff>148168</xdr:rowOff>
    </xdr:to>
    <xdr:grpSp>
      <xdr:nvGrpSpPr>
        <xdr:cNvPr id="6" name="グループ化 5">
          <a:extLst>
            <a:ext uri="{FF2B5EF4-FFF2-40B4-BE49-F238E27FC236}">
              <a16:creationId xmlns:a16="http://schemas.microsoft.com/office/drawing/2014/main" id="{00000000-0008-0000-0100-000006000000}"/>
            </a:ext>
          </a:extLst>
        </xdr:cNvPr>
        <xdr:cNvGrpSpPr/>
      </xdr:nvGrpSpPr>
      <xdr:grpSpPr>
        <a:xfrm>
          <a:off x="2314016" y="7971119"/>
          <a:ext cx="6945156" cy="1462990"/>
          <a:chOff x="3333751" y="6265333"/>
          <a:chExt cx="5069416" cy="1502834"/>
        </a:xfrm>
      </xdr:grpSpPr>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3333751" y="6265333"/>
            <a:ext cx="5069416" cy="1502834"/>
          </a:xfrm>
          <a:prstGeom prst="rect">
            <a:avLst/>
          </a:prstGeom>
          <a:solidFill>
            <a:srgbClr val="FFFF99"/>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10" name="フローチャート: 複数書類 9">
            <a:extLst>
              <a:ext uri="{FF2B5EF4-FFF2-40B4-BE49-F238E27FC236}">
                <a16:creationId xmlns:a16="http://schemas.microsoft.com/office/drawing/2014/main" id="{00000000-0008-0000-0100-00000A000000}"/>
              </a:ext>
            </a:extLst>
          </xdr:cNvPr>
          <xdr:cNvSpPr/>
        </xdr:nvSpPr>
        <xdr:spPr>
          <a:xfrm>
            <a:off x="6694529" y="6325658"/>
            <a:ext cx="1348804" cy="658283"/>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ysClr val="windowText" lastClr="000000"/>
                </a:solidFill>
              </a:rPr>
              <a:t>12</a:t>
            </a:r>
            <a:r>
              <a:rPr kumimoji="1" lang="ja-JP" altLang="en-US" sz="1400" b="1">
                <a:solidFill>
                  <a:sysClr val="windowText" lastClr="000000"/>
                </a:solidFill>
              </a:rPr>
              <a:t>月～</a:t>
            </a:r>
            <a:r>
              <a:rPr kumimoji="1" lang="en-US" altLang="ja-JP" sz="1400" b="1">
                <a:solidFill>
                  <a:sysClr val="windowText" lastClr="000000"/>
                </a:solidFill>
              </a:rPr>
              <a:t>11</a:t>
            </a:r>
            <a:r>
              <a:rPr kumimoji="1" lang="ja-JP" altLang="en-US" sz="1400" b="1">
                <a:solidFill>
                  <a:sysClr val="windowText" lastClr="000000"/>
                </a:solidFill>
              </a:rPr>
              <a:t>月</a:t>
            </a:r>
          </a:p>
        </xdr:txBody>
      </xdr:sp>
      <xdr:sp macro="" textlink="">
        <xdr:nvSpPr>
          <xdr:cNvPr id="28" name="テキスト ボックス 27">
            <a:extLst>
              <a:ext uri="{FF2B5EF4-FFF2-40B4-BE49-F238E27FC236}">
                <a16:creationId xmlns:a16="http://schemas.microsoft.com/office/drawing/2014/main" id="{00000000-0008-0000-0100-00001C000000}"/>
              </a:ext>
            </a:extLst>
          </xdr:cNvPr>
          <xdr:cNvSpPr txBox="1"/>
        </xdr:nvSpPr>
        <xdr:spPr>
          <a:xfrm>
            <a:off x="4750300" y="6294901"/>
            <a:ext cx="13780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050"/>
              <a:t>〇〇氏 個人まとめ表</a:t>
            </a:r>
          </a:p>
        </xdr:txBody>
      </xdr:sp>
      <xdr:sp macro="" textlink="">
        <xdr:nvSpPr>
          <xdr:cNvPr id="29" name="右矢印 28">
            <a:extLst>
              <a:ext uri="{FF2B5EF4-FFF2-40B4-BE49-F238E27FC236}">
                <a16:creationId xmlns:a16="http://schemas.microsoft.com/office/drawing/2014/main" id="{00000000-0008-0000-0100-00001D000000}"/>
              </a:ext>
            </a:extLst>
          </xdr:cNvPr>
          <xdr:cNvSpPr/>
        </xdr:nvSpPr>
        <xdr:spPr>
          <a:xfrm rot="9422530">
            <a:off x="4269317" y="6661150"/>
            <a:ext cx="400050" cy="329142"/>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4" name="フローチャート: 書類 33">
            <a:extLst>
              <a:ext uri="{FF2B5EF4-FFF2-40B4-BE49-F238E27FC236}">
                <a16:creationId xmlns:a16="http://schemas.microsoft.com/office/drawing/2014/main" id="{00000000-0008-0000-0100-000022000000}"/>
              </a:ext>
            </a:extLst>
          </xdr:cNvPr>
          <xdr:cNvSpPr/>
        </xdr:nvSpPr>
        <xdr:spPr>
          <a:xfrm>
            <a:off x="3398951" y="6889750"/>
            <a:ext cx="863921" cy="603249"/>
          </a:xfrm>
          <a:prstGeom prst="flowChartDocument">
            <a:avLst/>
          </a:prstGeom>
          <a:solidFill>
            <a:schemeClr val="accent4">
              <a:lumMod val="40000"/>
              <a:lumOff val="6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ysClr val="windowText" lastClr="000000"/>
                </a:solidFill>
              </a:rPr>
              <a:t>人件費総括表</a:t>
            </a:r>
            <a:endParaRPr kumimoji="1" lang="en-US" altLang="ja-JP" sz="1200" b="1">
              <a:solidFill>
                <a:sysClr val="windowText" lastClr="000000"/>
              </a:solidFill>
            </a:endParaRPr>
          </a:p>
        </xdr:txBody>
      </xdr:sp>
      <xdr:sp macro=""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4686301" y="6963834"/>
            <a:ext cx="13780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050"/>
              <a:t>□□氏 個人まとめ表</a:t>
            </a:r>
          </a:p>
        </xdr:txBody>
      </xdr:sp>
      <xdr:sp macro="" textlink="">
        <xdr:nvSpPr>
          <xdr:cNvPr id="39" name="フローチャート: 複数書類 38">
            <a:extLst>
              <a:ext uri="{FF2B5EF4-FFF2-40B4-BE49-F238E27FC236}">
                <a16:creationId xmlns:a16="http://schemas.microsoft.com/office/drawing/2014/main" id="{00000000-0008-0000-0100-000027000000}"/>
              </a:ext>
            </a:extLst>
          </xdr:cNvPr>
          <xdr:cNvSpPr/>
        </xdr:nvSpPr>
        <xdr:spPr>
          <a:xfrm>
            <a:off x="6644218" y="7037917"/>
            <a:ext cx="1409699" cy="658283"/>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ysClr val="windowText" lastClr="000000"/>
                </a:solidFill>
              </a:rPr>
              <a:t>12</a:t>
            </a:r>
            <a:r>
              <a:rPr kumimoji="1" lang="ja-JP" altLang="en-US" sz="1400" b="1">
                <a:solidFill>
                  <a:sysClr val="windowText" lastClr="000000"/>
                </a:solidFill>
              </a:rPr>
              <a:t>月～</a:t>
            </a:r>
            <a:r>
              <a:rPr kumimoji="1" lang="en-US" altLang="ja-JP" sz="1400" b="1">
                <a:solidFill>
                  <a:sysClr val="windowText" lastClr="000000"/>
                </a:solidFill>
              </a:rPr>
              <a:t>11</a:t>
            </a:r>
            <a:r>
              <a:rPr kumimoji="1" lang="ja-JP" altLang="en-US" sz="1400" b="1">
                <a:solidFill>
                  <a:sysClr val="windowText" lastClr="000000"/>
                </a:solidFill>
              </a:rPr>
              <a:t>月</a:t>
            </a:r>
          </a:p>
        </xdr:txBody>
      </xdr:sp>
      <xdr:sp macro="" textlink="">
        <xdr:nvSpPr>
          <xdr:cNvPr id="37" name="フローチャート: 書類 36">
            <a:extLst>
              <a:ext uri="{FF2B5EF4-FFF2-40B4-BE49-F238E27FC236}">
                <a16:creationId xmlns:a16="http://schemas.microsoft.com/office/drawing/2014/main" id="{00000000-0008-0000-0100-000025000000}"/>
              </a:ext>
            </a:extLst>
          </xdr:cNvPr>
          <xdr:cNvSpPr/>
        </xdr:nvSpPr>
        <xdr:spPr>
          <a:xfrm>
            <a:off x="4826001" y="6540500"/>
            <a:ext cx="1270000" cy="458259"/>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b="1">
                <a:solidFill>
                  <a:sysClr val="windowText" lastClr="000000"/>
                </a:solidFill>
              </a:rPr>
              <a:t>従事者別人件費総括表</a:t>
            </a:r>
          </a:p>
        </xdr:txBody>
      </xdr:sp>
      <xdr:sp macro="" textlink="">
        <xdr:nvSpPr>
          <xdr:cNvPr id="42" name="フローチャート: 書類 41">
            <a:extLst>
              <a:ext uri="{FF2B5EF4-FFF2-40B4-BE49-F238E27FC236}">
                <a16:creationId xmlns:a16="http://schemas.microsoft.com/office/drawing/2014/main" id="{00000000-0008-0000-0100-00002A000000}"/>
              </a:ext>
            </a:extLst>
          </xdr:cNvPr>
          <xdr:cNvSpPr/>
        </xdr:nvSpPr>
        <xdr:spPr>
          <a:xfrm>
            <a:off x="4826001" y="7217833"/>
            <a:ext cx="1270000" cy="458259"/>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b="1">
                <a:solidFill>
                  <a:sysClr val="windowText" lastClr="000000"/>
                </a:solidFill>
              </a:rPr>
              <a:t>従事者別人件費総括表</a:t>
            </a:r>
          </a:p>
        </xdr:txBody>
      </xdr:sp>
      <xdr:sp macro="" textlink="">
        <xdr:nvSpPr>
          <xdr:cNvPr id="46" name="右矢印 45">
            <a:extLst>
              <a:ext uri="{FF2B5EF4-FFF2-40B4-BE49-F238E27FC236}">
                <a16:creationId xmlns:a16="http://schemas.microsoft.com/office/drawing/2014/main" id="{00000000-0008-0000-0100-00002E000000}"/>
              </a:ext>
            </a:extLst>
          </xdr:cNvPr>
          <xdr:cNvSpPr/>
        </xdr:nvSpPr>
        <xdr:spPr>
          <a:xfrm rot="12914705">
            <a:off x="4233335" y="7207250"/>
            <a:ext cx="400050" cy="329142"/>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xdr:col>
      <xdr:colOff>1619250</xdr:colOff>
      <xdr:row>39</xdr:row>
      <xdr:rowOff>126999</xdr:rowOff>
    </xdr:from>
    <xdr:to>
      <xdr:col>1</xdr:col>
      <xdr:colOff>3586636</xdr:colOff>
      <xdr:row>41</xdr:row>
      <xdr:rowOff>55714</xdr:rowOff>
    </xdr:to>
    <xdr:sp macro="" textlink="">
      <xdr:nvSpPr>
        <xdr:cNvPr id="49" name="テキスト ボックス 48">
          <a:extLst>
            <a:ext uri="{FF2B5EF4-FFF2-40B4-BE49-F238E27FC236}">
              <a16:creationId xmlns:a16="http://schemas.microsoft.com/office/drawing/2014/main" id="{00000000-0008-0000-0100-000031000000}"/>
            </a:ext>
          </a:extLst>
        </xdr:cNvPr>
        <xdr:cNvSpPr txBox="1"/>
      </xdr:nvSpPr>
      <xdr:spPr>
        <a:xfrm>
          <a:off x="1957917" y="6561666"/>
          <a:ext cx="1967386"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a:t>遂行状況報告以降</a:t>
          </a:r>
          <a:endParaRPr kumimoji="1" lang="en-US" altLang="ja-JP" sz="1050"/>
        </a:p>
      </xdr:txBody>
    </xdr:sp>
    <xdr:clientData/>
  </xdr:twoCellAnchor>
  <xdr:oneCellAnchor>
    <xdr:from>
      <xdr:col>2</xdr:col>
      <xdr:colOff>2844801</xdr:colOff>
      <xdr:row>36</xdr:row>
      <xdr:rowOff>116418</xdr:rowOff>
    </xdr:from>
    <xdr:ext cx="1261884" cy="267381"/>
    <xdr:sp macro="" textlink="">
      <xdr:nvSpPr>
        <xdr:cNvPr id="38" name="テキスト ボックス 37">
          <a:extLst>
            <a:ext uri="{FF2B5EF4-FFF2-40B4-BE49-F238E27FC236}">
              <a16:creationId xmlns:a16="http://schemas.microsoft.com/office/drawing/2014/main" id="{00000000-0008-0000-0100-000026000000}"/>
            </a:ext>
          </a:extLst>
        </xdr:cNvPr>
        <xdr:cNvSpPr txBox="1"/>
      </xdr:nvSpPr>
      <xdr:spPr>
        <a:xfrm>
          <a:off x="6951134" y="6043085"/>
          <a:ext cx="1261884"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050"/>
            <a:t>人件費個別明細表</a:t>
          </a:r>
        </a:p>
      </xdr:txBody>
    </xdr:sp>
    <xdr:clientData/>
  </xdr:oneCellAnchor>
  <xdr:twoCellAnchor>
    <xdr:from>
      <xdr:col>1</xdr:col>
      <xdr:colOff>2398889</xdr:colOff>
      <xdr:row>6</xdr:row>
      <xdr:rowOff>28222</xdr:rowOff>
    </xdr:from>
    <xdr:to>
      <xdr:col>1</xdr:col>
      <xdr:colOff>2645833</xdr:colOff>
      <xdr:row>23</xdr:row>
      <xdr:rowOff>204612</xdr:rowOff>
    </xdr:to>
    <xdr:sp macro="" textlink="">
      <xdr:nvSpPr>
        <xdr:cNvPr id="5" name="右中かっこ 4">
          <a:extLst>
            <a:ext uri="{FF2B5EF4-FFF2-40B4-BE49-F238E27FC236}">
              <a16:creationId xmlns:a16="http://schemas.microsoft.com/office/drawing/2014/main" id="{00000000-0008-0000-0100-000005000000}"/>
            </a:ext>
          </a:extLst>
        </xdr:cNvPr>
        <xdr:cNvSpPr/>
      </xdr:nvSpPr>
      <xdr:spPr>
        <a:xfrm>
          <a:off x="2709333" y="2123722"/>
          <a:ext cx="246944" cy="4014612"/>
        </a:xfrm>
        <a:prstGeom prst="rightBrace">
          <a:avLst/>
        </a:prstGeom>
      </xdr:spPr>
      <xdr:style>
        <a:lnRef idx="1">
          <a:schemeClr val="accent2"/>
        </a:lnRef>
        <a:fillRef idx="0">
          <a:schemeClr val="accent2"/>
        </a:fillRef>
        <a:effectRef idx="0">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2786945</xdr:colOff>
      <xdr:row>12</xdr:row>
      <xdr:rowOff>56444</xdr:rowOff>
    </xdr:from>
    <xdr:to>
      <xdr:col>1</xdr:col>
      <xdr:colOff>3351389</xdr:colOff>
      <xdr:row>22</xdr:row>
      <xdr:rowOff>162278</xdr:rowOff>
    </xdr:to>
    <xdr:sp macro="" textlink="">
      <xdr:nvSpPr>
        <xdr:cNvPr id="12" name="四角形吹き出し 11">
          <a:extLst>
            <a:ext uri="{FF2B5EF4-FFF2-40B4-BE49-F238E27FC236}">
              <a16:creationId xmlns:a16="http://schemas.microsoft.com/office/drawing/2014/main" id="{00000000-0008-0000-0100-00000C000000}"/>
            </a:ext>
          </a:extLst>
        </xdr:cNvPr>
        <xdr:cNvSpPr/>
      </xdr:nvSpPr>
      <xdr:spPr>
        <a:xfrm>
          <a:off x="3097389" y="3506611"/>
          <a:ext cx="564444" cy="2363611"/>
        </a:xfrm>
        <a:prstGeom prst="wedgeRectCallout">
          <a:avLst>
            <a:gd name="adj1" fmla="val -66458"/>
            <a:gd name="adj2" fmla="val -21814"/>
          </a:avLst>
        </a:prstGeom>
        <a:solidFill>
          <a:srgbClr val="FFFFCC"/>
        </a:solidFill>
        <a:ln/>
      </xdr:spPr>
      <xdr:style>
        <a:lnRef idx="2">
          <a:schemeClr val="accent2"/>
        </a:lnRef>
        <a:fillRef idx="1">
          <a:schemeClr val="lt1"/>
        </a:fillRef>
        <a:effectRef idx="0">
          <a:schemeClr val="accent2"/>
        </a:effectRef>
        <a:fontRef idx="minor">
          <a:schemeClr val="dk1"/>
        </a:fontRef>
      </xdr:style>
      <xdr:txBody>
        <a:bodyPr vertOverflow="clip" horzOverflow="clip" vert="eaVert" rtlCol="0" anchor="t"/>
        <a:lstStyle/>
        <a:p>
          <a:pPr algn="l"/>
          <a:r>
            <a:rPr kumimoji="1" lang="ja-JP" altLang="en-US" sz="1100">
              <a:solidFill>
                <a:srgbClr val="FF0000"/>
              </a:solidFill>
            </a:rPr>
            <a:t>初期条件設定表で期間入力すると該当月が表示されます</a:t>
          </a:r>
        </a:p>
      </xdr:txBody>
    </xdr:sp>
    <xdr:clientData/>
  </xdr:twoCellAnchor>
  <xdr:twoCellAnchor>
    <xdr:from>
      <xdr:col>2</xdr:col>
      <xdr:colOff>3369732</xdr:colOff>
      <xdr:row>6</xdr:row>
      <xdr:rowOff>49389</xdr:rowOff>
    </xdr:from>
    <xdr:to>
      <xdr:col>2</xdr:col>
      <xdr:colOff>3619499</xdr:colOff>
      <xdr:row>25</xdr:row>
      <xdr:rowOff>60678</xdr:rowOff>
    </xdr:to>
    <xdr:sp macro="" textlink="">
      <xdr:nvSpPr>
        <xdr:cNvPr id="41" name="右中かっこ 40">
          <a:extLst>
            <a:ext uri="{FF2B5EF4-FFF2-40B4-BE49-F238E27FC236}">
              <a16:creationId xmlns:a16="http://schemas.microsoft.com/office/drawing/2014/main" id="{00000000-0008-0000-0100-000029000000}"/>
            </a:ext>
          </a:extLst>
        </xdr:cNvPr>
        <xdr:cNvSpPr/>
      </xdr:nvSpPr>
      <xdr:spPr>
        <a:xfrm>
          <a:off x="7130343" y="2144889"/>
          <a:ext cx="249767" cy="4237567"/>
        </a:xfrm>
        <a:prstGeom prst="rightBrace">
          <a:avLst>
            <a:gd name="adj1" fmla="val 0"/>
            <a:gd name="adj2" fmla="val 50000"/>
          </a:avLst>
        </a:prstGeom>
      </xdr:spPr>
      <xdr:style>
        <a:lnRef idx="1">
          <a:schemeClr val="accent2"/>
        </a:lnRef>
        <a:fillRef idx="0">
          <a:schemeClr val="accent2"/>
        </a:fillRef>
        <a:effectRef idx="0">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3778955</xdr:colOff>
      <xdr:row>9</xdr:row>
      <xdr:rowOff>0</xdr:rowOff>
    </xdr:from>
    <xdr:to>
      <xdr:col>2</xdr:col>
      <xdr:colOff>4343399</xdr:colOff>
      <xdr:row>22</xdr:row>
      <xdr:rowOff>131235</xdr:rowOff>
    </xdr:to>
    <xdr:sp macro="" textlink="">
      <xdr:nvSpPr>
        <xdr:cNvPr id="44" name="四角形吹き出し 43">
          <a:extLst>
            <a:ext uri="{FF2B5EF4-FFF2-40B4-BE49-F238E27FC236}">
              <a16:creationId xmlns:a16="http://schemas.microsoft.com/office/drawing/2014/main" id="{00000000-0008-0000-0100-00002C000000}"/>
            </a:ext>
          </a:extLst>
        </xdr:cNvPr>
        <xdr:cNvSpPr/>
      </xdr:nvSpPr>
      <xdr:spPr>
        <a:xfrm>
          <a:off x="7539566" y="2772833"/>
          <a:ext cx="564444" cy="3066346"/>
        </a:xfrm>
        <a:prstGeom prst="wedgeRectCallout">
          <a:avLst>
            <a:gd name="adj1" fmla="val -80208"/>
            <a:gd name="adj2" fmla="val -620"/>
          </a:avLst>
        </a:prstGeom>
        <a:solidFill>
          <a:srgbClr val="FFFFCC"/>
        </a:solidFill>
        <a:ln/>
      </xdr:spPr>
      <xdr:style>
        <a:lnRef idx="2">
          <a:schemeClr val="accent2"/>
        </a:lnRef>
        <a:fillRef idx="1">
          <a:schemeClr val="lt1"/>
        </a:fillRef>
        <a:effectRef idx="0">
          <a:schemeClr val="accent2"/>
        </a:effectRef>
        <a:fontRef idx="minor">
          <a:schemeClr val="dk1"/>
        </a:fontRef>
      </xdr:style>
      <xdr:txBody>
        <a:bodyPr vertOverflow="clip" horzOverflow="clip" vert="eaVert" rtlCol="0" anchor="t"/>
        <a:lstStyle/>
        <a:p>
          <a:pPr algn="l"/>
          <a:r>
            <a:rPr kumimoji="1" lang="ja-JP" altLang="en-US" sz="1100">
              <a:solidFill>
                <a:srgbClr val="FF0000"/>
              </a:solidFill>
            </a:rPr>
            <a:t>仮のシート名「〇年月支払分」が各シート名に付けられていますので、</a:t>
          </a:r>
          <a:r>
            <a:rPr kumimoji="1" lang="ja-JP" altLang="en-US" sz="1100" b="1">
              <a:solidFill>
                <a:srgbClr val="FF0000"/>
              </a:solidFill>
            </a:rPr>
            <a:t>任意に変更して下さい</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8</xdr:col>
      <xdr:colOff>1087</xdr:colOff>
      <xdr:row>8</xdr:row>
      <xdr:rowOff>135255</xdr:rowOff>
    </xdr:from>
    <xdr:to>
      <xdr:col>10</xdr:col>
      <xdr:colOff>446553</xdr:colOff>
      <xdr:row>11</xdr:row>
      <xdr:rowOff>2442</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5191224" y="2274717"/>
          <a:ext cx="1875692" cy="634071"/>
        </a:xfrm>
        <a:prstGeom prst="wedgeRectCallout">
          <a:avLst>
            <a:gd name="adj1" fmla="val -108782"/>
            <a:gd name="adj2" fmla="val 30176"/>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b="1">
              <a:solidFill>
                <a:srgbClr val="FFFF00"/>
              </a:solidFill>
              <a:effectLst/>
            </a:rPr>
            <a:t>就業規則</a:t>
          </a:r>
          <a:r>
            <a:rPr lang="ja-JP" altLang="en-US" b="1">
              <a:effectLst/>
            </a:rPr>
            <a:t>に記載の通りに必ず入力してください</a:t>
          </a:r>
          <a:endParaRPr lang="ja-JP" altLang="ja-JP" b="1">
            <a:effectLst/>
          </a:endParaRPr>
        </a:p>
      </xdr:txBody>
    </xdr:sp>
    <xdr:clientData fPrintsWithSheet="0"/>
  </xdr:twoCellAnchor>
  <xdr:twoCellAnchor>
    <xdr:from>
      <xdr:col>7</xdr:col>
      <xdr:colOff>552450</xdr:colOff>
      <xdr:row>12</xdr:row>
      <xdr:rowOff>24765</xdr:rowOff>
    </xdr:from>
    <xdr:to>
      <xdr:col>11</xdr:col>
      <xdr:colOff>868680</xdr:colOff>
      <xdr:row>15</xdr:row>
      <xdr:rowOff>220980</xdr:rowOff>
    </xdr:to>
    <xdr:sp macro="" textlink="">
      <xdr:nvSpPr>
        <xdr:cNvPr id="3" name="四角形吹き出し 3">
          <a:extLst>
            <a:ext uri="{FF2B5EF4-FFF2-40B4-BE49-F238E27FC236}">
              <a16:creationId xmlns:a16="http://schemas.microsoft.com/office/drawing/2014/main" id="{00000000-0008-0000-0200-000003000000}"/>
            </a:ext>
          </a:extLst>
        </xdr:cNvPr>
        <xdr:cNvSpPr/>
      </xdr:nvSpPr>
      <xdr:spPr>
        <a:xfrm>
          <a:off x="4636770" y="3133725"/>
          <a:ext cx="2754630" cy="950595"/>
        </a:xfrm>
        <a:prstGeom prst="wedgeRectCallout">
          <a:avLst>
            <a:gd name="adj1" fmla="val -91452"/>
            <a:gd name="adj2" fmla="val -29906"/>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ja-JP" altLang="en-US" b="1">
              <a:solidFill>
                <a:srgbClr val="FFFF00"/>
              </a:solidFill>
              <a:effectLst/>
            </a:rPr>
            <a:t>フレックスタイムの場合</a:t>
          </a:r>
          <a:r>
            <a:rPr lang="ja-JP" altLang="en-US" b="1">
              <a:effectLst/>
            </a:rPr>
            <a:t>は、最も早い始業時間と最も遅い終業時間を入力して下さい</a:t>
          </a:r>
          <a:endParaRPr lang="en-US" altLang="ja-JP" b="1">
            <a:effectLst/>
          </a:endParaRPr>
        </a:p>
        <a:p>
          <a:pPr algn="l" rtl="0"/>
          <a:r>
            <a:rPr lang="ja-JP" altLang="en-US" b="1">
              <a:effectLst/>
            </a:rPr>
            <a:t>所定労働時間を入力することで、それを超える時間が削除されて計算されます</a:t>
          </a:r>
          <a:endParaRPr lang="ja-JP" altLang="ja-JP" b="1">
            <a:effectLst/>
          </a:endParaRPr>
        </a:p>
      </xdr:txBody>
    </xdr:sp>
    <xdr:clientData fPrintsWithSheet="0"/>
  </xdr:twoCellAnchor>
  <xdr:twoCellAnchor>
    <xdr:from>
      <xdr:col>10</xdr:col>
      <xdr:colOff>240031</xdr:colOff>
      <xdr:row>22</xdr:row>
      <xdr:rowOff>200025</xdr:rowOff>
    </xdr:from>
    <xdr:to>
      <xdr:col>12</xdr:col>
      <xdr:colOff>495301</xdr:colOff>
      <xdr:row>25</xdr:row>
      <xdr:rowOff>57150</xdr:rowOff>
    </xdr:to>
    <xdr:sp macro="" textlink="">
      <xdr:nvSpPr>
        <xdr:cNvPr id="6" name="四角形吹き出し 3">
          <a:extLst>
            <a:ext uri="{FF2B5EF4-FFF2-40B4-BE49-F238E27FC236}">
              <a16:creationId xmlns:a16="http://schemas.microsoft.com/office/drawing/2014/main" id="{00000000-0008-0000-0200-000006000000}"/>
            </a:ext>
          </a:extLst>
        </xdr:cNvPr>
        <xdr:cNvSpPr/>
      </xdr:nvSpPr>
      <xdr:spPr>
        <a:xfrm>
          <a:off x="6153151" y="5823585"/>
          <a:ext cx="1794510" cy="611505"/>
        </a:xfrm>
        <a:prstGeom prst="wedgeRectCallout">
          <a:avLst>
            <a:gd name="adj1" fmla="val -92037"/>
            <a:gd name="adj2" fmla="val 16469"/>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b="1">
              <a:solidFill>
                <a:srgbClr val="FFFF00"/>
              </a:solidFill>
              <a:effectLst/>
            </a:rPr>
            <a:t>賃金規定</a:t>
          </a:r>
          <a:r>
            <a:rPr lang="ja-JP" altLang="en-US" b="1">
              <a:effectLst/>
            </a:rPr>
            <a:t>に記載の通りに必ず選択してください</a:t>
          </a:r>
          <a:endParaRPr lang="ja-JP" altLang="ja-JP" b="1">
            <a:effectLst/>
          </a:endParaRPr>
        </a:p>
      </xdr:txBody>
    </xdr:sp>
    <xdr:clientData fPrintsWithSheet="0"/>
  </xdr:twoCellAnchor>
  <xdr:twoCellAnchor>
    <xdr:from>
      <xdr:col>8</xdr:col>
      <xdr:colOff>349250</xdr:colOff>
      <xdr:row>28</xdr:row>
      <xdr:rowOff>50800</xdr:rowOff>
    </xdr:from>
    <xdr:to>
      <xdr:col>12</xdr:col>
      <xdr:colOff>464820</xdr:colOff>
      <xdr:row>31</xdr:row>
      <xdr:rowOff>7620</xdr:rowOff>
    </xdr:to>
    <xdr:sp macro="" textlink="">
      <xdr:nvSpPr>
        <xdr:cNvPr id="8" name="四角形吹き出し 3">
          <a:extLst>
            <a:ext uri="{FF2B5EF4-FFF2-40B4-BE49-F238E27FC236}">
              <a16:creationId xmlns:a16="http://schemas.microsoft.com/office/drawing/2014/main" id="{00000000-0008-0000-0200-000008000000}"/>
            </a:ext>
          </a:extLst>
        </xdr:cNvPr>
        <xdr:cNvSpPr/>
      </xdr:nvSpPr>
      <xdr:spPr>
        <a:xfrm>
          <a:off x="5043170" y="7183120"/>
          <a:ext cx="2866390" cy="711200"/>
        </a:xfrm>
        <a:prstGeom prst="wedgeRectCallout">
          <a:avLst>
            <a:gd name="adj1" fmla="val -78568"/>
            <a:gd name="adj2" fmla="val 65191"/>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rtl="0"/>
          <a:r>
            <a:rPr lang="ja-JP" altLang="en-US" b="1">
              <a:solidFill>
                <a:srgbClr val="FFFF00"/>
              </a:solidFill>
              <a:effectLst/>
            </a:rPr>
            <a:t>遂行状況報告をする期の全期間</a:t>
          </a:r>
          <a:r>
            <a:rPr lang="ja-JP" altLang="en-US" b="1">
              <a:solidFill>
                <a:schemeClr val="lt1"/>
              </a:solidFill>
              <a:effectLst/>
            </a:rPr>
            <a:t>を</a:t>
          </a:r>
          <a:r>
            <a:rPr lang="ja-JP" altLang="ja-JP" sz="1100" b="1">
              <a:solidFill>
                <a:schemeClr val="lt1"/>
              </a:solidFill>
              <a:effectLst/>
              <a:latin typeface="+mn-lt"/>
              <a:ea typeface="+mn-ea"/>
              <a:cs typeface="+mn-cs"/>
            </a:rPr>
            <a:t>を西暦で入力して下さい</a:t>
          </a:r>
          <a:endParaRPr lang="ja-JP" altLang="ja-JP">
            <a:effectLst/>
          </a:endParaRPr>
        </a:p>
        <a:p>
          <a:pPr rtl="0"/>
          <a:r>
            <a:rPr lang="ja-JP" altLang="ja-JP" sz="1100" b="1">
              <a:solidFill>
                <a:schemeClr val="lt1"/>
              </a:solidFill>
              <a:effectLst/>
              <a:latin typeface="+mn-lt"/>
              <a:ea typeface="+mn-ea"/>
              <a:cs typeface="+mn-cs"/>
            </a:rPr>
            <a:t>記入例を上書きして下さい</a:t>
          </a:r>
          <a:endParaRPr lang="ja-JP" altLang="ja-JP">
            <a:effectLst/>
          </a:endParaRPr>
        </a:p>
        <a:p>
          <a:pPr algn="l" rtl="0"/>
          <a:endParaRPr lang="en-US" altLang="ja-JP" b="1">
            <a:solidFill>
              <a:schemeClr val="lt1"/>
            </a:solidFill>
            <a:effectLst/>
          </a:endParaRPr>
        </a:p>
      </xdr:txBody>
    </xdr:sp>
    <xdr:clientData fPrintsWithSheet="0"/>
  </xdr:twoCellAnchor>
  <xdr:twoCellAnchor>
    <xdr:from>
      <xdr:col>8</xdr:col>
      <xdr:colOff>542290</xdr:colOff>
      <xdr:row>33</xdr:row>
      <xdr:rowOff>152400</xdr:rowOff>
    </xdr:from>
    <xdr:to>
      <xdr:col>14</xdr:col>
      <xdr:colOff>121920</xdr:colOff>
      <xdr:row>37</xdr:row>
      <xdr:rowOff>60960</xdr:rowOff>
    </xdr:to>
    <xdr:sp macro="" textlink="">
      <xdr:nvSpPr>
        <xdr:cNvPr id="9" name="四角形吹き出し 3">
          <a:extLst>
            <a:ext uri="{FF2B5EF4-FFF2-40B4-BE49-F238E27FC236}">
              <a16:creationId xmlns:a16="http://schemas.microsoft.com/office/drawing/2014/main" id="{00000000-0008-0000-0200-000009000000}"/>
            </a:ext>
          </a:extLst>
        </xdr:cNvPr>
        <xdr:cNvSpPr/>
      </xdr:nvSpPr>
      <xdr:spPr>
        <a:xfrm>
          <a:off x="5236210" y="8458200"/>
          <a:ext cx="3549650" cy="624840"/>
        </a:xfrm>
        <a:prstGeom prst="wedgeRectCallout">
          <a:avLst>
            <a:gd name="adj1" fmla="val -75772"/>
            <a:gd name="adj2" fmla="val -10337"/>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b="1">
              <a:solidFill>
                <a:srgbClr val="FFFF00"/>
              </a:solidFill>
              <a:effectLst/>
            </a:rPr>
            <a:t>中間で遂行状況報告をする対象期間</a:t>
          </a:r>
          <a:r>
            <a:rPr lang="ja-JP" altLang="ja-JP" sz="1100" b="1">
              <a:solidFill>
                <a:schemeClr val="lt1"/>
              </a:solidFill>
              <a:effectLst/>
              <a:latin typeface="+mn-lt"/>
              <a:ea typeface="+mn-ea"/>
              <a:cs typeface="+mn-cs"/>
            </a:rPr>
            <a:t>を入力して下さ</a:t>
          </a:r>
          <a:r>
            <a:rPr lang="ja-JP" altLang="en-US" sz="1100" b="1">
              <a:solidFill>
                <a:schemeClr val="lt1"/>
              </a:solidFill>
              <a:effectLst/>
              <a:latin typeface="+mn-lt"/>
              <a:ea typeface="+mn-ea"/>
              <a:cs typeface="+mn-cs"/>
            </a:rPr>
            <a:t>い</a:t>
          </a:r>
          <a:endParaRPr lang="en-US" altLang="ja-JP" sz="1100" b="1">
            <a:solidFill>
              <a:schemeClr val="lt1"/>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ja-JP" sz="1100" b="1">
              <a:solidFill>
                <a:schemeClr val="lt1"/>
              </a:solidFill>
              <a:effectLst/>
              <a:latin typeface="+mn-lt"/>
              <a:ea typeface="+mn-ea"/>
              <a:cs typeface="+mn-cs"/>
            </a:rPr>
            <a:t>記入例を上書きして下さい</a:t>
          </a:r>
          <a:endParaRPr lang="ja-JP" altLang="ja-JP">
            <a:effectLst/>
          </a:endParaRPr>
        </a:p>
      </xdr:txBody>
    </xdr:sp>
    <xdr:clientData fPrintsWithSheet="0"/>
  </xdr:twoCellAnchor>
  <xdr:twoCellAnchor>
    <xdr:from>
      <xdr:col>10</xdr:col>
      <xdr:colOff>552451</xdr:colOff>
      <xdr:row>39</xdr:row>
      <xdr:rowOff>44450</xdr:rowOff>
    </xdr:from>
    <xdr:to>
      <xdr:col>13</xdr:col>
      <xdr:colOff>396240</xdr:colOff>
      <xdr:row>43</xdr:row>
      <xdr:rowOff>107950</xdr:rowOff>
    </xdr:to>
    <xdr:sp macro="" textlink="">
      <xdr:nvSpPr>
        <xdr:cNvPr id="7" name="四角形吹き出し 3">
          <a:extLst>
            <a:ext uri="{FF2B5EF4-FFF2-40B4-BE49-F238E27FC236}">
              <a16:creationId xmlns:a16="http://schemas.microsoft.com/office/drawing/2014/main" id="{00000000-0008-0000-0200-000007000000}"/>
            </a:ext>
          </a:extLst>
        </xdr:cNvPr>
        <xdr:cNvSpPr/>
      </xdr:nvSpPr>
      <xdr:spPr>
        <a:xfrm>
          <a:off x="6465571" y="9462770"/>
          <a:ext cx="1985009" cy="749300"/>
        </a:xfrm>
        <a:prstGeom prst="wedgeRectCallout">
          <a:avLst>
            <a:gd name="adj1" fmla="val -92037"/>
            <a:gd name="adj2" fmla="val 16469"/>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rtl="0"/>
          <a:r>
            <a:rPr lang="ja-JP" altLang="ja-JP" sz="1100" b="1">
              <a:solidFill>
                <a:srgbClr val="FFFF00"/>
              </a:solidFill>
              <a:effectLst/>
              <a:latin typeface="+mn-lt"/>
              <a:ea typeface="+mn-ea"/>
              <a:cs typeface="+mn-cs"/>
            </a:rPr>
            <a:t>開発工程は、</a:t>
          </a:r>
          <a:r>
            <a:rPr lang="ja-JP" altLang="ja-JP" sz="1100" b="1" u="sng">
              <a:solidFill>
                <a:srgbClr val="FFFF00"/>
              </a:solidFill>
              <a:effectLst/>
              <a:latin typeface="+mn-lt"/>
              <a:ea typeface="+mn-ea"/>
              <a:cs typeface="+mn-cs"/>
            </a:rPr>
            <a:t>全体工程表で記載した同じ内容</a:t>
          </a:r>
          <a:r>
            <a:rPr lang="ja-JP" altLang="ja-JP" sz="1100" b="1">
              <a:solidFill>
                <a:schemeClr val="lt1"/>
              </a:solidFill>
              <a:effectLst/>
              <a:latin typeface="+mn-lt"/>
              <a:ea typeface="+mn-ea"/>
              <a:cs typeface="+mn-cs"/>
            </a:rPr>
            <a:t>にして下さい</a:t>
          </a:r>
          <a:endParaRPr lang="ja-JP" altLang="ja-JP">
            <a:effectLst/>
          </a:endParaRPr>
        </a:p>
        <a:p>
          <a:pPr rtl="0" eaLnBrk="1" fontAlgn="auto" latinLnBrk="0" hangingPunct="1"/>
          <a:r>
            <a:rPr lang="ja-JP" altLang="ja-JP" sz="1100" b="1">
              <a:solidFill>
                <a:schemeClr val="lt1"/>
              </a:solidFill>
              <a:effectLst/>
              <a:latin typeface="+mn-lt"/>
              <a:ea typeface="+mn-ea"/>
              <a:cs typeface="+mn-cs"/>
            </a:rPr>
            <a:t>記入例を上書きして下さい</a:t>
          </a:r>
          <a:endParaRPr lang="ja-JP" altLang="ja-JP">
            <a:effectLst/>
          </a:endParaRPr>
        </a:p>
      </xdr:txBody>
    </xdr:sp>
    <xdr:clientData fPrintsWithSheet="0"/>
  </xdr:twoCellAnchor>
  <xdr:twoCellAnchor editAs="absolute">
    <xdr:from>
      <xdr:col>8</xdr:col>
      <xdr:colOff>20955</xdr:colOff>
      <xdr:row>3</xdr:row>
      <xdr:rowOff>95250</xdr:rowOff>
    </xdr:from>
    <xdr:to>
      <xdr:col>13</xdr:col>
      <xdr:colOff>283845</xdr:colOff>
      <xdr:row>7</xdr:row>
      <xdr:rowOff>211455</xdr:rowOff>
    </xdr:to>
    <xdr:sp macro="" textlink="">
      <xdr:nvSpPr>
        <xdr:cNvPr id="12" name="四角形吹き出し 3">
          <a:extLst>
            <a:ext uri="{FF2B5EF4-FFF2-40B4-BE49-F238E27FC236}">
              <a16:creationId xmlns:a16="http://schemas.microsoft.com/office/drawing/2014/main" id="{2FA47F8B-DD19-430A-A427-A83D64985891}"/>
            </a:ext>
          </a:extLst>
        </xdr:cNvPr>
        <xdr:cNvSpPr/>
      </xdr:nvSpPr>
      <xdr:spPr>
        <a:xfrm>
          <a:off x="4712970" y="925830"/>
          <a:ext cx="3640455" cy="1120140"/>
        </a:xfrm>
        <a:prstGeom prst="wedgeRectCallout">
          <a:avLst>
            <a:gd name="adj1" fmla="val -77298"/>
            <a:gd name="adj2" fmla="val 21298"/>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rtl="0"/>
          <a:r>
            <a:rPr lang="ja-JP" altLang="ja-JP" sz="1100" b="1">
              <a:solidFill>
                <a:srgbClr val="FFFF00"/>
              </a:solidFill>
              <a:effectLst/>
              <a:latin typeface="+mn-lt"/>
              <a:ea typeface="+mn-ea"/>
              <a:cs typeface="+mn-cs"/>
            </a:rPr>
            <a:t>統括責任者（１名のみ）は、名前の後にカッコで</a:t>
          </a:r>
          <a:r>
            <a:rPr lang="ja-JP" altLang="ja-JP" sz="1100" b="1" u="sng">
              <a:solidFill>
                <a:srgbClr val="FFFF00"/>
              </a:solidFill>
              <a:effectLst/>
              <a:latin typeface="+mn-lt"/>
              <a:ea typeface="+mn-ea"/>
              <a:cs typeface="+mn-cs"/>
            </a:rPr>
            <a:t>統括</a:t>
          </a:r>
          <a:r>
            <a:rPr lang="ja-JP" altLang="ja-JP" sz="1100" b="1">
              <a:solidFill>
                <a:srgbClr val="FFFF00"/>
              </a:solidFill>
              <a:effectLst/>
              <a:latin typeface="+mn-lt"/>
              <a:ea typeface="+mn-ea"/>
              <a:cs typeface="+mn-cs"/>
            </a:rPr>
            <a:t>と記入して下さい</a:t>
          </a:r>
          <a:endParaRPr lang="ja-JP" altLang="ja-JP">
            <a:solidFill>
              <a:srgbClr val="FFFF00"/>
            </a:solidFill>
            <a:effectLst/>
          </a:endParaRPr>
        </a:p>
        <a:p>
          <a:pPr rtl="0"/>
          <a:r>
            <a:rPr lang="ja-JP" altLang="ja-JP" sz="1100" b="1">
              <a:solidFill>
                <a:srgbClr val="FFFF00"/>
              </a:solidFill>
              <a:effectLst/>
              <a:latin typeface="+mn-lt"/>
              <a:ea typeface="+mn-ea"/>
              <a:cs typeface="+mn-cs"/>
            </a:rPr>
            <a:t>例：東京太郎（</a:t>
          </a:r>
          <a:r>
            <a:rPr lang="ja-JP" altLang="ja-JP" sz="1100" b="1" u="sng">
              <a:solidFill>
                <a:srgbClr val="FFFF00"/>
              </a:solidFill>
              <a:effectLst/>
              <a:latin typeface="+mn-lt"/>
              <a:ea typeface="+mn-ea"/>
              <a:cs typeface="+mn-cs"/>
            </a:rPr>
            <a:t>統括</a:t>
          </a:r>
          <a:r>
            <a:rPr lang="ja-JP" altLang="ja-JP" sz="1100" b="1">
              <a:solidFill>
                <a:srgbClr val="FFFF00"/>
              </a:solidFill>
              <a:effectLst/>
              <a:latin typeface="+mn-lt"/>
              <a:ea typeface="+mn-ea"/>
              <a:cs typeface="+mn-cs"/>
            </a:rPr>
            <a:t>）</a:t>
          </a:r>
          <a:endParaRPr lang="ja-JP" altLang="ja-JP">
            <a:solidFill>
              <a:srgbClr val="FFFF00"/>
            </a:solidFill>
            <a:effectLst/>
          </a:endParaRPr>
        </a:p>
        <a:p>
          <a:r>
            <a:rPr lang="en-US" altLang="ja-JP" sz="1100" b="1">
              <a:solidFill>
                <a:srgbClr val="FFFF00"/>
              </a:solidFill>
              <a:effectLst/>
              <a:latin typeface="+mn-lt"/>
              <a:ea typeface="+mn-ea"/>
              <a:cs typeface="+mn-cs"/>
            </a:rPr>
            <a:t>※</a:t>
          </a:r>
          <a:r>
            <a:rPr lang="ja-JP" altLang="ja-JP" sz="1100" b="1">
              <a:solidFill>
                <a:srgbClr val="FFFF00"/>
              </a:solidFill>
              <a:effectLst/>
              <a:latin typeface="+mn-lt"/>
              <a:ea typeface="+mn-ea"/>
              <a:cs typeface="+mn-cs"/>
            </a:rPr>
            <a:t>作業者が複数の場合は、従業員別に作成して、どれか一つの人件費総括表に全員分を書き写して下さい</a:t>
          </a:r>
          <a:endParaRPr lang="ja-JP" altLang="ja-JP" b="1">
            <a:solidFill>
              <a:srgbClr val="FFFF00"/>
            </a:solidFill>
            <a:effectLst/>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10</xdr:col>
      <xdr:colOff>205740</xdr:colOff>
      <xdr:row>6</xdr:row>
      <xdr:rowOff>7620</xdr:rowOff>
    </xdr:from>
    <xdr:to>
      <xdr:col>10</xdr:col>
      <xdr:colOff>419100</xdr:colOff>
      <xdr:row>14</xdr:row>
      <xdr:rowOff>426720</xdr:rowOff>
    </xdr:to>
    <xdr:sp macro="" textlink="">
      <xdr:nvSpPr>
        <xdr:cNvPr id="2" name="右中かっこ 1">
          <a:extLst>
            <a:ext uri="{FF2B5EF4-FFF2-40B4-BE49-F238E27FC236}">
              <a16:creationId xmlns:a16="http://schemas.microsoft.com/office/drawing/2014/main" id="{00000000-0008-0000-0300-000002000000}"/>
            </a:ext>
          </a:extLst>
        </xdr:cNvPr>
        <xdr:cNvSpPr/>
      </xdr:nvSpPr>
      <xdr:spPr>
        <a:xfrm>
          <a:off x="8953500" y="1821180"/>
          <a:ext cx="213360" cy="2781300"/>
        </a:xfrm>
        <a:prstGeom prst="rightBrace">
          <a:avLst/>
        </a:prstGeom>
      </xdr:spPr>
      <xdr:style>
        <a:lnRef idx="1">
          <a:schemeClr val="accent2"/>
        </a:lnRef>
        <a:fillRef idx="0">
          <a:schemeClr val="accent2"/>
        </a:fillRef>
        <a:effectRef idx="0">
          <a:schemeClr val="accent2"/>
        </a:effectRef>
        <a:fontRef idx="minor">
          <a:schemeClr val="tx1"/>
        </a:fontRef>
      </xdr:style>
      <xdr:txBody>
        <a:bodyPr vertOverflow="clip" horzOverflow="clip" rtlCol="0" anchor="t"/>
        <a:lstStyle/>
        <a:p>
          <a:pPr algn="l"/>
          <a:endParaRPr kumimoji="1" lang="ja-JP" altLang="en-US" sz="1100"/>
        </a:p>
      </xdr:txBody>
    </xdr:sp>
    <xdr:clientData fPrintsWithSheet="0"/>
  </xdr:twoCellAnchor>
  <xdr:twoCellAnchor>
    <xdr:from>
      <xdr:col>10</xdr:col>
      <xdr:colOff>494030</xdr:colOff>
      <xdr:row>7</xdr:row>
      <xdr:rowOff>195580</xdr:rowOff>
    </xdr:from>
    <xdr:to>
      <xdr:col>13</xdr:col>
      <xdr:colOff>50800</xdr:colOff>
      <xdr:row>11</xdr:row>
      <xdr:rowOff>234950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9834880" y="2487930"/>
          <a:ext cx="1442720" cy="1944370"/>
        </a:xfrm>
        <a:prstGeom prst="rect">
          <a:avLst/>
        </a:prstGeom>
        <a:solidFill>
          <a:schemeClr val="accent6">
            <a:lumMod val="20000"/>
            <a:lumOff val="80000"/>
          </a:schemeClr>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0000FF"/>
              </a:solidFill>
              <a:latin typeface="Meiryo UI" panose="020B0604030504040204" pitchFamily="50" charset="-128"/>
              <a:ea typeface="Meiryo UI" panose="020B0604030504040204" pitchFamily="50" charset="-128"/>
            </a:rPr>
            <a:t>２人目以降の従事者の名前、作業時間、時間単価を、各「従事者別人件費総括表」から書き写してください</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11</xdr:col>
      <xdr:colOff>178518</xdr:colOff>
      <xdr:row>5</xdr:row>
      <xdr:rowOff>27214</xdr:rowOff>
    </xdr:from>
    <xdr:to>
      <xdr:col>15</xdr:col>
      <xdr:colOff>14145</xdr:colOff>
      <xdr:row>5</xdr:row>
      <xdr:rowOff>279214</xdr:rowOff>
    </xdr:to>
    <xdr:sp macro="" textlink="">
      <xdr:nvSpPr>
        <xdr:cNvPr id="37" name="正方形/長方形 36">
          <a:extLst>
            <a:ext uri="{FF2B5EF4-FFF2-40B4-BE49-F238E27FC236}">
              <a16:creationId xmlns:a16="http://schemas.microsoft.com/office/drawing/2014/main" id="{4D0AE8FE-DF92-464B-BC8D-E66C8F2414C3}"/>
            </a:ext>
          </a:extLst>
        </xdr:cNvPr>
        <xdr:cNvSpPr/>
      </xdr:nvSpPr>
      <xdr:spPr>
        <a:xfrm>
          <a:off x="5654758" y="1723934"/>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4</xdr:col>
      <xdr:colOff>81280</xdr:colOff>
      <xdr:row>1</xdr:row>
      <xdr:rowOff>162560</xdr:rowOff>
    </xdr:from>
    <xdr:to>
      <xdr:col>15</xdr:col>
      <xdr:colOff>103051</xdr:colOff>
      <xdr:row>5</xdr:row>
      <xdr:rowOff>5442</xdr:rowOff>
    </xdr:to>
    <xdr:sp macro="" textlink="">
      <xdr:nvSpPr>
        <xdr:cNvPr id="35" name="Text Box 60">
          <a:extLst>
            <a:ext uri="{FF2B5EF4-FFF2-40B4-BE49-F238E27FC236}">
              <a16:creationId xmlns:a16="http://schemas.microsoft.com/office/drawing/2014/main" id="{C41A3673-ECEE-4BB6-9EAB-F839051727D6}"/>
            </a:ext>
          </a:extLst>
        </xdr:cNvPr>
        <xdr:cNvSpPr txBox="1">
          <a:spLocks noChangeArrowheads="1"/>
        </xdr:cNvSpPr>
      </xdr:nvSpPr>
      <xdr:spPr bwMode="auto">
        <a:xfrm>
          <a:off x="2672080" y="477520"/>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14</xdr:col>
      <xdr:colOff>0</xdr:colOff>
      <xdr:row>36</xdr:row>
      <xdr:rowOff>0</xdr:rowOff>
    </xdr:from>
    <xdr:to>
      <xdr:col>14</xdr:col>
      <xdr:colOff>0</xdr:colOff>
      <xdr:row>36</xdr:row>
      <xdr:rowOff>0</xdr:rowOff>
    </xdr:to>
    <xdr:sp macro="" textlink="">
      <xdr:nvSpPr>
        <xdr:cNvPr id="2" name="Line 1">
          <a:extLst>
            <a:ext uri="{FF2B5EF4-FFF2-40B4-BE49-F238E27FC236}">
              <a16:creationId xmlns:a16="http://schemas.microsoft.com/office/drawing/2014/main" id="{00000000-0008-0000-0500-000002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 name="Line 3">
          <a:extLst>
            <a:ext uri="{FF2B5EF4-FFF2-40B4-BE49-F238E27FC236}">
              <a16:creationId xmlns:a16="http://schemas.microsoft.com/office/drawing/2014/main" id="{00000000-0008-0000-0500-000003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 name="Line 4">
          <a:extLst>
            <a:ext uri="{FF2B5EF4-FFF2-40B4-BE49-F238E27FC236}">
              <a16:creationId xmlns:a16="http://schemas.microsoft.com/office/drawing/2014/main" id="{00000000-0008-0000-0500-000004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 name="Line 5">
          <a:extLst>
            <a:ext uri="{FF2B5EF4-FFF2-40B4-BE49-F238E27FC236}">
              <a16:creationId xmlns:a16="http://schemas.microsoft.com/office/drawing/2014/main" id="{00000000-0008-0000-0500-000005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 name="Line 8">
          <a:extLst>
            <a:ext uri="{FF2B5EF4-FFF2-40B4-BE49-F238E27FC236}">
              <a16:creationId xmlns:a16="http://schemas.microsoft.com/office/drawing/2014/main" id="{00000000-0008-0000-0500-000006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 name="Line 9">
          <a:extLst>
            <a:ext uri="{FF2B5EF4-FFF2-40B4-BE49-F238E27FC236}">
              <a16:creationId xmlns:a16="http://schemas.microsoft.com/office/drawing/2014/main" id="{00000000-0008-0000-0500-000007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 name="Line 10">
          <a:extLst>
            <a:ext uri="{FF2B5EF4-FFF2-40B4-BE49-F238E27FC236}">
              <a16:creationId xmlns:a16="http://schemas.microsoft.com/office/drawing/2014/main" id="{00000000-0008-0000-0500-000008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 name="Line 11">
          <a:extLst>
            <a:ext uri="{FF2B5EF4-FFF2-40B4-BE49-F238E27FC236}">
              <a16:creationId xmlns:a16="http://schemas.microsoft.com/office/drawing/2014/main" id="{00000000-0008-0000-0500-000009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 name="Line 12">
          <a:extLst>
            <a:ext uri="{FF2B5EF4-FFF2-40B4-BE49-F238E27FC236}">
              <a16:creationId xmlns:a16="http://schemas.microsoft.com/office/drawing/2014/main" id="{00000000-0008-0000-0500-00000A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 name="Line 13">
          <a:extLst>
            <a:ext uri="{FF2B5EF4-FFF2-40B4-BE49-F238E27FC236}">
              <a16:creationId xmlns:a16="http://schemas.microsoft.com/office/drawing/2014/main" id="{00000000-0008-0000-0500-00000B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 name="Line 14">
          <a:extLst>
            <a:ext uri="{FF2B5EF4-FFF2-40B4-BE49-F238E27FC236}">
              <a16:creationId xmlns:a16="http://schemas.microsoft.com/office/drawing/2014/main" id="{00000000-0008-0000-0500-00000C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 name="Line 15">
          <a:extLst>
            <a:ext uri="{FF2B5EF4-FFF2-40B4-BE49-F238E27FC236}">
              <a16:creationId xmlns:a16="http://schemas.microsoft.com/office/drawing/2014/main" id="{00000000-0008-0000-0500-00000D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 name="Line 16">
          <a:extLst>
            <a:ext uri="{FF2B5EF4-FFF2-40B4-BE49-F238E27FC236}">
              <a16:creationId xmlns:a16="http://schemas.microsoft.com/office/drawing/2014/main" id="{00000000-0008-0000-0500-00000E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5" name="Line 17">
          <a:extLst>
            <a:ext uri="{FF2B5EF4-FFF2-40B4-BE49-F238E27FC236}">
              <a16:creationId xmlns:a16="http://schemas.microsoft.com/office/drawing/2014/main" id="{00000000-0008-0000-0500-00000F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6" name="Line 18">
          <a:extLst>
            <a:ext uri="{FF2B5EF4-FFF2-40B4-BE49-F238E27FC236}">
              <a16:creationId xmlns:a16="http://schemas.microsoft.com/office/drawing/2014/main" id="{00000000-0008-0000-0500-000010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7" name="Line 19">
          <a:extLst>
            <a:ext uri="{FF2B5EF4-FFF2-40B4-BE49-F238E27FC236}">
              <a16:creationId xmlns:a16="http://schemas.microsoft.com/office/drawing/2014/main" id="{00000000-0008-0000-0500-000011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8" name="Line 20">
          <a:extLst>
            <a:ext uri="{FF2B5EF4-FFF2-40B4-BE49-F238E27FC236}">
              <a16:creationId xmlns:a16="http://schemas.microsoft.com/office/drawing/2014/main" id="{00000000-0008-0000-0500-000012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9" name="Line 21">
          <a:extLst>
            <a:ext uri="{FF2B5EF4-FFF2-40B4-BE49-F238E27FC236}">
              <a16:creationId xmlns:a16="http://schemas.microsoft.com/office/drawing/2014/main" id="{00000000-0008-0000-0500-000013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20" name="Line 22">
          <a:extLst>
            <a:ext uri="{FF2B5EF4-FFF2-40B4-BE49-F238E27FC236}">
              <a16:creationId xmlns:a16="http://schemas.microsoft.com/office/drawing/2014/main" id="{00000000-0008-0000-0500-000014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21" name="Line 23">
          <a:extLst>
            <a:ext uri="{FF2B5EF4-FFF2-40B4-BE49-F238E27FC236}">
              <a16:creationId xmlns:a16="http://schemas.microsoft.com/office/drawing/2014/main" id="{00000000-0008-0000-0500-000015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22" name="Line 24">
          <a:extLst>
            <a:ext uri="{FF2B5EF4-FFF2-40B4-BE49-F238E27FC236}">
              <a16:creationId xmlns:a16="http://schemas.microsoft.com/office/drawing/2014/main" id="{00000000-0008-0000-0500-000016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23" name="Line 25">
          <a:extLst>
            <a:ext uri="{FF2B5EF4-FFF2-40B4-BE49-F238E27FC236}">
              <a16:creationId xmlns:a16="http://schemas.microsoft.com/office/drawing/2014/main" id="{00000000-0008-0000-0500-000017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24" name="Line 26">
          <a:extLst>
            <a:ext uri="{FF2B5EF4-FFF2-40B4-BE49-F238E27FC236}">
              <a16:creationId xmlns:a16="http://schemas.microsoft.com/office/drawing/2014/main" id="{00000000-0008-0000-0500-000018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25" name="Line 27">
          <a:extLst>
            <a:ext uri="{FF2B5EF4-FFF2-40B4-BE49-F238E27FC236}">
              <a16:creationId xmlns:a16="http://schemas.microsoft.com/office/drawing/2014/main" id="{00000000-0008-0000-0500-000019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26" name="Line 28">
          <a:extLst>
            <a:ext uri="{FF2B5EF4-FFF2-40B4-BE49-F238E27FC236}">
              <a16:creationId xmlns:a16="http://schemas.microsoft.com/office/drawing/2014/main" id="{00000000-0008-0000-0500-00001A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27" name="Line 29">
          <a:extLst>
            <a:ext uri="{FF2B5EF4-FFF2-40B4-BE49-F238E27FC236}">
              <a16:creationId xmlns:a16="http://schemas.microsoft.com/office/drawing/2014/main" id="{00000000-0008-0000-0500-00001B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28" name="Line 30">
          <a:extLst>
            <a:ext uri="{FF2B5EF4-FFF2-40B4-BE49-F238E27FC236}">
              <a16:creationId xmlns:a16="http://schemas.microsoft.com/office/drawing/2014/main" id="{00000000-0008-0000-0500-00001C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29" name="Line 31">
          <a:extLst>
            <a:ext uri="{FF2B5EF4-FFF2-40B4-BE49-F238E27FC236}">
              <a16:creationId xmlns:a16="http://schemas.microsoft.com/office/drawing/2014/main" id="{00000000-0008-0000-0500-00001D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1109134</xdr:colOff>
      <xdr:row>10</xdr:row>
      <xdr:rowOff>355599</xdr:rowOff>
    </xdr:from>
    <xdr:to>
      <xdr:col>9</xdr:col>
      <xdr:colOff>152401</xdr:colOff>
      <xdr:row>14</xdr:row>
      <xdr:rowOff>160866</xdr:rowOff>
    </xdr:to>
    <xdr:sp macro="" textlink="">
      <xdr:nvSpPr>
        <xdr:cNvPr id="33" name="角丸四角形 32">
          <a:extLst>
            <a:ext uri="{FF2B5EF4-FFF2-40B4-BE49-F238E27FC236}">
              <a16:creationId xmlns:a16="http://schemas.microsoft.com/office/drawing/2014/main" id="{00000000-0008-0000-0500-000021000000}"/>
            </a:ext>
          </a:extLst>
        </xdr:cNvPr>
        <xdr:cNvSpPr/>
      </xdr:nvSpPr>
      <xdr:spPr>
        <a:xfrm>
          <a:off x="1109134" y="4089399"/>
          <a:ext cx="3348567" cy="2142067"/>
        </a:xfrm>
        <a:prstGeom prst="roundRect">
          <a:avLst/>
        </a:prstGeom>
        <a:solidFill>
          <a:sysClr val="window" lastClr="FFFFFF"/>
        </a:solidFill>
        <a:ln w="38100">
          <a:solidFill>
            <a:srgbClr val="0070C0"/>
          </a:solidFill>
          <a:prstDash val="solid"/>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r>
            <a:rPr kumimoji="1" lang="ja-JP" altLang="en-US" sz="1050" b="0">
              <a:solidFill>
                <a:sysClr val="windowText" lastClr="000000"/>
              </a:solidFill>
              <a:latin typeface="HG丸ｺﾞｼｯｸM-PRO" panose="020F0600000000000000" pitchFamily="50" charset="-128"/>
              <a:ea typeface="HG丸ｺﾞｼｯｸM-PRO" panose="020F0600000000000000" pitchFamily="50" charset="-128"/>
            </a:rPr>
            <a:t>　黄色の箇所を入力してください。時間を入力する際は</a:t>
          </a:r>
          <a:r>
            <a:rPr kumimoji="1" lang="ja-JP" altLang="ja-JP" sz="1050">
              <a:solidFill>
                <a:sysClr val="windowText" lastClr="000000"/>
              </a:solidFill>
              <a:effectLst/>
              <a:latin typeface="HG丸ｺﾞｼｯｸM-PRO" panose="020F0600000000000000" pitchFamily="50" charset="-128"/>
              <a:ea typeface="HG丸ｺﾞｼｯｸM-PRO" panose="020F0600000000000000" pitchFamily="50" charset="-128"/>
              <a:cs typeface="+mn-cs"/>
            </a:rPr>
            <a:t>、</a:t>
          </a:r>
          <a:r>
            <a:rPr kumimoji="1" lang="ja-JP" altLang="ja-JP" sz="1050" b="1">
              <a:solidFill>
                <a:srgbClr val="FF0000"/>
              </a:solidFill>
              <a:effectLst/>
              <a:latin typeface="HG丸ｺﾞｼｯｸM-PRO" panose="020F0600000000000000" pitchFamily="50" charset="-128"/>
              <a:ea typeface="HG丸ｺﾞｼｯｸM-PRO" panose="020F0600000000000000" pitchFamily="50" charset="-128"/>
              <a:cs typeface="+mn-cs"/>
            </a:rPr>
            <a:t>時間・分のいずれも省略しない</a:t>
          </a:r>
          <a:r>
            <a:rPr kumimoji="1" lang="ja-JP" altLang="ja-JP" sz="1050">
              <a:solidFill>
                <a:sysClr val="windowText" lastClr="000000"/>
              </a:solidFill>
              <a:effectLst/>
              <a:latin typeface="HG丸ｺﾞｼｯｸM-PRO" panose="020F0600000000000000" pitchFamily="50" charset="-128"/>
              <a:ea typeface="HG丸ｺﾞｼｯｸM-PRO" panose="020F0600000000000000" pitchFamily="50" charset="-128"/>
              <a:cs typeface="+mn-cs"/>
            </a:rPr>
            <a:t>でください。</a:t>
          </a:r>
          <a:endParaRPr kumimoji="1" lang="en-US" altLang="ja-JP" sz="1050">
            <a:solidFill>
              <a:sysClr val="windowText" lastClr="000000"/>
            </a:solidFill>
            <a:effectLst/>
            <a:latin typeface="HG丸ｺﾞｼｯｸM-PRO" panose="020F0600000000000000" pitchFamily="50" charset="-128"/>
            <a:ea typeface="HG丸ｺﾞｼｯｸM-PRO" panose="020F0600000000000000" pitchFamily="50" charset="-128"/>
            <a:cs typeface="+mn-cs"/>
          </a:endParaRPr>
        </a:p>
        <a:p>
          <a:endParaRPr lang="ja-JP" altLang="ja-JP" sz="1050">
            <a:solidFill>
              <a:sysClr val="windowText" lastClr="000000"/>
            </a:solidFill>
            <a:effectLst/>
            <a:latin typeface="HG丸ｺﾞｼｯｸM-PRO" panose="020F0600000000000000" pitchFamily="50" charset="-128"/>
            <a:ea typeface="HG丸ｺﾞｼｯｸM-PRO" panose="020F0600000000000000" pitchFamily="50" charset="-128"/>
          </a:endParaRPr>
        </a:p>
        <a:p>
          <a:r>
            <a:rPr kumimoji="1" lang="ja-JP"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例：</a:t>
          </a:r>
          <a:r>
            <a:rPr kumimoji="1" lang="ja-JP" altLang="en-US"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午前１０時に作業開始 → １０</a:t>
          </a:r>
          <a:r>
            <a:rPr kumimoji="1" lang="en-US"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a:t>
          </a:r>
          <a:r>
            <a:rPr kumimoji="1" lang="ja-JP" altLang="en-US"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００</a:t>
          </a:r>
          <a:endParaRPr kumimoji="1" lang="en-US"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endParaRPr>
        </a:p>
        <a:p>
          <a:r>
            <a:rPr kumimoji="1" lang="ja-JP" altLang="en-US"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　　</a:t>
          </a:r>
          <a:r>
            <a:rPr kumimoji="1" lang="ja-JP"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休憩時間が３０分</a:t>
          </a:r>
          <a:r>
            <a:rPr kumimoji="1" lang="ja-JP" altLang="en-US"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 </a:t>
          </a:r>
          <a:r>
            <a:rPr kumimoji="1" lang="ja-JP"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a:t>
          </a:r>
          <a:r>
            <a:rPr kumimoji="1" lang="ja-JP" altLang="en-US"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 </a:t>
          </a:r>
          <a:r>
            <a:rPr kumimoji="1" lang="ja-JP"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０</a:t>
          </a:r>
          <a:r>
            <a:rPr kumimoji="1" lang="en-US"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a:t>
          </a:r>
          <a:r>
            <a:rPr kumimoji="1" lang="ja-JP"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３０</a:t>
          </a:r>
          <a:endParaRPr kumimoji="1" lang="en-US"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endParaRPr>
        </a:p>
        <a:p>
          <a:endParaRPr kumimoji="1" lang="en-US"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endParaRPr>
        </a:p>
        <a:p>
          <a:r>
            <a:rPr kumimoji="1" lang="en-US"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a:t>
          </a:r>
          <a:r>
            <a:rPr kumimoji="1" lang="ja-JP" altLang="en-US" sz="1050" b="0">
              <a:solidFill>
                <a:sysClr val="windowText" lastClr="000000"/>
              </a:solidFill>
              <a:effectLst/>
              <a:latin typeface="HG丸ｺﾞｼｯｸM-PRO" panose="020F0600000000000000" pitchFamily="50" charset="-128"/>
              <a:ea typeface="HG丸ｺﾞｼｯｸM-PRO" panose="020F0600000000000000" pitchFamily="50" charset="-128"/>
              <a:cs typeface="+mn-cs"/>
            </a:rPr>
            <a:t> 休憩時間が無い場合は、休憩時間の合計欄に「</a:t>
          </a:r>
          <a:r>
            <a:rPr kumimoji="1" lang="en-US" altLang="ja-JP" sz="1050" b="0">
              <a:solidFill>
                <a:sysClr val="windowText" lastClr="000000"/>
              </a:solidFill>
              <a:effectLst/>
              <a:latin typeface="HG丸ｺﾞｼｯｸM-PRO" panose="020F0600000000000000" pitchFamily="50" charset="-128"/>
              <a:ea typeface="HG丸ｺﾞｼｯｸM-PRO" panose="020F0600000000000000" pitchFamily="50" charset="-128"/>
              <a:cs typeface="+mn-cs"/>
            </a:rPr>
            <a:t>0</a:t>
          </a:r>
          <a:r>
            <a:rPr kumimoji="1" lang="ja-JP" altLang="en-US" sz="1050" b="0">
              <a:solidFill>
                <a:sysClr val="windowText" lastClr="000000"/>
              </a:solidFill>
              <a:effectLst/>
              <a:latin typeface="HG丸ｺﾞｼｯｸM-PRO" panose="020F0600000000000000" pitchFamily="50" charset="-128"/>
              <a:ea typeface="HG丸ｺﾞｼｯｸM-PRO" panose="020F0600000000000000" pitchFamily="50" charset="-128"/>
              <a:cs typeface="+mn-cs"/>
            </a:rPr>
            <a:t>」を記入してください</a:t>
          </a:r>
          <a:endParaRPr lang="ja-JP" altLang="ja-JP" sz="1050" b="0">
            <a:solidFill>
              <a:sysClr val="windowText" lastClr="000000"/>
            </a:solidFill>
            <a:effectLst/>
            <a:latin typeface="HG丸ｺﾞｼｯｸM-PRO" panose="020F0600000000000000" pitchFamily="50" charset="-128"/>
            <a:ea typeface="HG丸ｺﾞｼｯｸM-PRO" panose="020F0600000000000000" pitchFamily="50" charset="-128"/>
          </a:endParaRPr>
        </a:p>
      </xdr:txBody>
    </xdr:sp>
    <xdr:clientData/>
  </xdr:twoCellAnchor>
  <xdr:twoCellAnchor>
    <xdr:from>
      <xdr:col>5</xdr:col>
      <xdr:colOff>254000</xdr:colOff>
      <xdr:row>8</xdr:row>
      <xdr:rowOff>474133</xdr:rowOff>
    </xdr:from>
    <xdr:to>
      <xdr:col>9</xdr:col>
      <xdr:colOff>110067</xdr:colOff>
      <xdr:row>10</xdr:row>
      <xdr:rowOff>389467</xdr:rowOff>
    </xdr:to>
    <xdr:cxnSp macro="">
      <xdr:nvCxnSpPr>
        <xdr:cNvPr id="34" name="直線矢印コネクタ 33">
          <a:extLst>
            <a:ext uri="{FF2B5EF4-FFF2-40B4-BE49-F238E27FC236}">
              <a16:creationId xmlns:a16="http://schemas.microsoft.com/office/drawing/2014/main" id="{00000000-0008-0000-0500-000022000000}"/>
            </a:ext>
          </a:extLst>
        </xdr:cNvPr>
        <xdr:cNvCxnSpPr/>
      </xdr:nvCxnSpPr>
      <xdr:spPr>
        <a:xfrm flipV="1">
          <a:off x="3200400" y="3039533"/>
          <a:ext cx="1214967" cy="1083734"/>
        </a:xfrm>
        <a:prstGeom prst="straightConnector1">
          <a:avLst/>
        </a:prstGeom>
        <a:ln w="28575">
          <a:solidFill>
            <a:srgbClr val="0070C0"/>
          </a:solidFill>
          <a:tailEnd type="arrow"/>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587374</xdr:colOff>
      <xdr:row>8</xdr:row>
      <xdr:rowOff>310623</xdr:rowOff>
    </xdr:from>
    <xdr:to>
      <xdr:col>5</xdr:col>
      <xdr:colOff>262467</xdr:colOff>
      <xdr:row>10</xdr:row>
      <xdr:rowOff>321733</xdr:rowOff>
    </xdr:to>
    <xdr:cxnSp macro="">
      <xdr:nvCxnSpPr>
        <xdr:cNvPr id="36" name="直線矢印コネクタ 35">
          <a:extLst>
            <a:ext uri="{FF2B5EF4-FFF2-40B4-BE49-F238E27FC236}">
              <a16:creationId xmlns:a16="http://schemas.microsoft.com/office/drawing/2014/main" id="{00000000-0008-0000-0500-000024000000}"/>
            </a:ext>
          </a:extLst>
        </xdr:cNvPr>
        <xdr:cNvCxnSpPr/>
      </xdr:nvCxnSpPr>
      <xdr:spPr>
        <a:xfrm flipH="1" flipV="1">
          <a:off x="1736724" y="2876023"/>
          <a:ext cx="1472143" cy="1179510"/>
        </a:xfrm>
        <a:prstGeom prst="straightConnector1">
          <a:avLst/>
        </a:prstGeom>
        <a:ln w="28575">
          <a:solidFill>
            <a:srgbClr val="0070C0"/>
          </a:solidFill>
          <a:tailEnd type="arrow"/>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0</xdr:rowOff>
    </xdr:from>
    <xdr:to>
      <xdr:col>15</xdr:col>
      <xdr:colOff>0</xdr:colOff>
      <xdr:row>36</xdr:row>
      <xdr:rowOff>0</xdr:rowOff>
    </xdr:to>
    <xdr:sp macro="" textlink="">
      <xdr:nvSpPr>
        <xdr:cNvPr id="42" name="Line 1">
          <a:extLst>
            <a:ext uri="{FF2B5EF4-FFF2-40B4-BE49-F238E27FC236}">
              <a16:creationId xmlns:a16="http://schemas.microsoft.com/office/drawing/2014/main" id="{234034A1-6BFB-44ED-9FA2-5B4CC7200C39}"/>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3">
          <a:extLst>
            <a:ext uri="{FF2B5EF4-FFF2-40B4-BE49-F238E27FC236}">
              <a16:creationId xmlns:a16="http://schemas.microsoft.com/office/drawing/2014/main" id="{D77A3400-4685-4A6F-86D5-F1BD6A239166}"/>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4">
          <a:extLst>
            <a:ext uri="{FF2B5EF4-FFF2-40B4-BE49-F238E27FC236}">
              <a16:creationId xmlns:a16="http://schemas.microsoft.com/office/drawing/2014/main" id="{4F5E4F3E-235B-4C0B-B9D9-AB737842E265}"/>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5">
          <a:extLst>
            <a:ext uri="{FF2B5EF4-FFF2-40B4-BE49-F238E27FC236}">
              <a16:creationId xmlns:a16="http://schemas.microsoft.com/office/drawing/2014/main" id="{4A019C2A-CFA1-41D4-B7B4-05E0640FEA93}"/>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8">
          <a:extLst>
            <a:ext uri="{FF2B5EF4-FFF2-40B4-BE49-F238E27FC236}">
              <a16:creationId xmlns:a16="http://schemas.microsoft.com/office/drawing/2014/main" id="{6A3A260E-4CE6-4A38-B116-22C7103EDE2E}"/>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9">
          <a:extLst>
            <a:ext uri="{FF2B5EF4-FFF2-40B4-BE49-F238E27FC236}">
              <a16:creationId xmlns:a16="http://schemas.microsoft.com/office/drawing/2014/main" id="{BA998E99-8C77-4BD1-A255-C94094D05671}"/>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10">
          <a:extLst>
            <a:ext uri="{FF2B5EF4-FFF2-40B4-BE49-F238E27FC236}">
              <a16:creationId xmlns:a16="http://schemas.microsoft.com/office/drawing/2014/main" id="{115F4F57-DDBE-471A-B72E-E4B793013EB9}"/>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11">
          <a:extLst>
            <a:ext uri="{FF2B5EF4-FFF2-40B4-BE49-F238E27FC236}">
              <a16:creationId xmlns:a16="http://schemas.microsoft.com/office/drawing/2014/main" id="{76F5B009-43BF-4D62-9D05-ECCE446684A7}"/>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12">
          <a:extLst>
            <a:ext uri="{FF2B5EF4-FFF2-40B4-BE49-F238E27FC236}">
              <a16:creationId xmlns:a16="http://schemas.microsoft.com/office/drawing/2014/main" id="{BC44A3C7-36F0-4ACE-A0CE-D131AC45D5F9}"/>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13">
          <a:extLst>
            <a:ext uri="{FF2B5EF4-FFF2-40B4-BE49-F238E27FC236}">
              <a16:creationId xmlns:a16="http://schemas.microsoft.com/office/drawing/2014/main" id="{59F6F5D3-4912-45FA-8117-05F4BD27A463}"/>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14">
          <a:extLst>
            <a:ext uri="{FF2B5EF4-FFF2-40B4-BE49-F238E27FC236}">
              <a16:creationId xmlns:a16="http://schemas.microsoft.com/office/drawing/2014/main" id="{2FB5D369-24F8-467A-87AD-A8A1788C2A0F}"/>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15">
          <a:extLst>
            <a:ext uri="{FF2B5EF4-FFF2-40B4-BE49-F238E27FC236}">
              <a16:creationId xmlns:a16="http://schemas.microsoft.com/office/drawing/2014/main" id="{293068E9-3405-4CE5-AFE9-D7B218B645FE}"/>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16">
          <a:extLst>
            <a:ext uri="{FF2B5EF4-FFF2-40B4-BE49-F238E27FC236}">
              <a16:creationId xmlns:a16="http://schemas.microsoft.com/office/drawing/2014/main" id="{7C224125-E023-4D1C-B93B-5FE69082020D}"/>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17">
          <a:extLst>
            <a:ext uri="{FF2B5EF4-FFF2-40B4-BE49-F238E27FC236}">
              <a16:creationId xmlns:a16="http://schemas.microsoft.com/office/drawing/2014/main" id="{73F2FFB8-DB5A-41B5-9602-6A337CF830C7}"/>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18">
          <a:extLst>
            <a:ext uri="{FF2B5EF4-FFF2-40B4-BE49-F238E27FC236}">
              <a16:creationId xmlns:a16="http://schemas.microsoft.com/office/drawing/2014/main" id="{E212F66E-427E-4C65-AE0E-322E1BF93148}"/>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19">
          <a:extLst>
            <a:ext uri="{FF2B5EF4-FFF2-40B4-BE49-F238E27FC236}">
              <a16:creationId xmlns:a16="http://schemas.microsoft.com/office/drawing/2014/main" id="{4DC2809C-E2D7-47DE-AB86-11587C52CA27}"/>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20">
          <a:extLst>
            <a:ext uri="{FF2B5EF4-FFF2-40B4-BE49-F238E27FC236}">
              <a16:creationId xmlns:a16="http://schemas.microsoft.com/office/drawing/2014/main" id="{88023842-6D6F-4E6A-AC44-64155CEE73DD}"/>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21">
          <a:extLst>
            <a:ext uri="{FF2B5EF4-FFF2-40B4-BE49-F238E27FC236}">
              <a16:creationId xmlns:a16="http://schemas.microsoft.com/office/drawing/2014/main" id="{D0479390-F48F-4338-A6ED-3C559984B2F6}"/>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 name="Line 22">
          <a:extLst>
            <a:ext uri="{FF2B5EF4-FFF2-40B4-BE49-F238E27FC236}">
              <a16:creationId xmlns:a16="http://schemas.microsoft.com/office/drawing/2014/main" id="{C2592C64-122E-4BB6-957C-665C035B1893}"/>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 name="Line 23">
          <a:extLst>
            <a:ext uri="{FF2B5EF4-FFF2-40B4-BE49-F238E27FC236}">
              <a16:creationId xmlns:a16="http://schemas.microsoft.com/office/drawing/2014/main" id="{85A5A44C-5367-4779-8001-3B13868AB066}"/>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24">
          <a:extLst>
            <a:ext uri="{FF2B5EF4-FFF2-40B4-BE49-F238E27FC236}">
              <a16:creationId xmlns:a16="http://schemas.microsoft.com/office/drawing/2014/main" id="{2B6EBDD7-7355-457D-90F1-159D664314A6}"/>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25">
          <a:extLst>
            <a:ext uri="{FF2B5EF4-FFF2-40B4-BE49-F238E27FC236}">
              <a16:creationId xmlns:a16="http://schemas.microsoft.com/office/drawing/2014/main" id="{975DED93-B803-42FC-BA83-E28E85C2C98E}"/>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26">
          <a:extLst>
            <a:ext uri="{FF2B5EF4-FFF2-40B4-BE49-F238E27FC236}">
              <a16:creationId xmlns:a16="http://schemas.microsoft.com/office/drawing/2014/main" id="{32A19A58-4B01-4006-A9BA-977BE74E6D86}"/>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27">
          <a:extLst>
            <a:ext uri="{FF2B5EF4-FFF2-40B4-BE49-F238E27FC236}">
              <a16:creationId xmlns:a16="http://schemas.microsoft.com/office/drawing/2014/main" id="{8D4F4513-F23D-426B-9ACD-2DF651425E0B}"/>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28">
          <a:extLst>
            <a:ext uri="{FF2B5EF4-FFF2-40B4-BE49-F238E27FC236}">
              <a16:creationId xmlns:a16="http://schemas.microsoft.com/office/drawing/2014/main" id="{518538EF-5FFD-4C1F-8C6A-9BF4FCFBEAFA}"/>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29">
          <a:extLst>
            <a:ext uri="{FF2B5EF4-FFF2-40B4-BE49-F238E27FC236}">
              <a16:creationId xmlns:a16="http://schemas.microsoft.com/office/drawing/2014/main" id="{B3320DBB-CA3C-457D-B345-C7602BB01492}"/>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30">
          <a:extLst>
            <a:ext uri="{FF2B5EF4-FFF2-40B4-BE49-F238E27FC236}">
              <a16:creationId xmlns:a16="http://schemas.microsoft.com/office/drawing/2014/main" id="{38CBE1B5-E6A0-4D71-8FFF-E9ED56F8E845}"/>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31">
          <a:extLst>
            <a:ext uri="{FF2B5EF4-FFF2-40B4-BE49-F238E27FC236}">
              <a16:creationId xmlns:a16="http://schemas.microsoft.com/office/drawing/2014/main" id="{DFD7C4F8-A68A-4F27-9DEA-21060D7850EB}"/>
            </a:ext>
          </a:extLst>
        </xdr:cNvPr>
        <xdr:cNvSpPr>
          <a:spLocks noChangeShapeType="1"/>
        </xdr:cNvSpPr>
      </xdr:nvSpPr>
      <xdr:spPr bwMode="auto">
        <a:xfrm>
          <a:off x="10485120" y="187223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290649</xdr:colOff>
      <xdr:row>0</xdr:row>
      <xdr:rowOff>149497</xdr:rowOff>
    </xdr:from>
    <xdr:to>
      <xdr:col>15</xdr:col>
      <xdr:colOff>1310640</xdr:colOff>
      <xdr:row>2</xdr:row>
      <xdr:rowOff>335280</xdr:rowOff>
    </xdr:to>
    <xdr:sp macro="" textlink="">
      <xdr:nvSpPr>
        <xdr:cNvPr id="70" name="Text Box 35">
          <a:extLst>
            <a:ext uri="{FF2B5EF4-FFF2-40B4-BE49-F238E27FC236}">
              <a16:creationId xmlns:a16="http://schemas.microsoft.com/office/drawing/2014/main" id="{24C97CEF-81A8-4F4D-990A-A0F1C5307736}"/>
            </a:ext>
          </a:extLst>
        </xdr:cNvPr>
        <xdr:cNvSpPr txBox="1">
          <a:spLocks noChangeArrowheads="1"/>
        </xdr:cNvSpPr>
      </xdr:nvSpPr>
      <xdr:spPr bwMode="auto">
        <a:xfrm>
          <a:off x="10775769" y="149497"/>
          <a:ext cx="1019991" cy="81062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0</xdr:col>
      <xdr:colOff>1109134</xdr:colOff>
      <xdr:row>10</xdr:row>
      <xdr:rowOff>355599</xdr:rowOff>
    </xdr:from>
    <xdr:to>
      <xdr:col>9</xdr:col>
      <xdr:colOff>152401</xdr:colOff>
      <xdr:row>14</xdr:row>
      <xdr:rowOff>160866</xdr:rowOff>
    </xdr:to>
    <xdr:sp macro="" textlink="">
      <xdr:nvSpPr>
        <xdr:cNvPr id="73" name="角丸四角形 63">
          <a:extLst>
            <a:ext uri="{FF2B5EF4-FFF2-40B4-BE49-F238E27FC236}">
              <a16:creationId xmlns:a16="http://schemas.microsoft.com/office/drawing/2014/main" id="{9DB23145-46AE-4204-955C-12A24D14F344}"/>
            </a:ext>
          </a:extLst>
        </xdr:cNvPr>
        <xdr:cNvSpPr/>
      </xdr:nvSpPr>
      <xdr:spPr>
        <a:xfrm>
          <a:off x="1109134" y="4081779"/>
          <a:ext cx="3287607" cy="2121747"/>
        </a:xfrm>
        <a:prstGeom prst="roundRect">
          <a:avLst/>
        </a:prstGeom>
        <a:solidFill>
          <a:sysClr val="window" lastClr="FFFFFF"/>
        </a:solidFill>
        <a:ln w="38100">
          <a:solidFill>
            <a:srgbClr val="0070C0"/>
          </a:solidFill>
          <a:prstDash val="solid"/>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r>
            <a:rPr kumimoji="1" lang="ja-JP" altLang="en-US" sz="1050" b="0">
              <a:solidFill>
                <a:sysClr val="windowText" lastClr="000000"/>
              </a:solidFill>
              <a:latin typeface="HG丸ｺﾞｼｯｸM-PRO" panose="020F0600000000000000" pitchFamily="50" charset="-128"/>
              <a:ea typeface="HG丸ｺﾞｼｯｸM-PRO" panose="020F0600000000000000" pitchFamily="50" charset="-128"/>
            </a:rPr>
            <a:t>　黄色の箇所を入力してください。時間を入力する際は</a:t>
          </a:r>
          <a:r>
            <a:rPr kumimoji="1" lang="ja-JP" altLang="ja-JP" sz="1050">
              <a:solidFill>
                <a:sysClr val="windowText" lastClr="000000"/>
              </a:solidFill>
              <a:effectLst/>
              <a:latin typeface="HG丸ｺﾞｼｯｸM-PRO" panose="020F0600000000000000" pitchFamily="50" charset="-128"/>
              <a:ea typeface="HG丸ｺﾞｼｯｸM-PRO" panose="020F0600000000000000" pitchFamily="50" charset="-128"/>
              <a:cs typeface="+mn-cs"/>
            </a:rPr>
            <a:t>、</a:t>
          </a:r>
          <a:r>
            <a:rPr kumimoji="1" lang="ja-JP" altLang="ja-JP" sz="1050" b="1">
              <a:solidFill>
                <a:srgbClr val="FF0000"/>
              </a:solidFill>
              <a:effectLst/>
              <a:latin typeface="HG丸ｺﾞｼｯｸM-PRO" panose="020F0600000000000000" pitchFamily="50" charset="-128"/>
              <a:ea typeface="HG丸ｺﾞｼｯｸM-PRO" panose="020F0600000000000000" pitchFamily="50" charset="-128"/>
              <a:cs typeface="+mn-cs"/>
            </a:rPr>
            <a:t>時間・分のいずれも省略しない</a:t>
          </a:r>
          <a:r>
            <a:rPr kumimoji="1" lang="ja-JP" altLang="ja-JP" sz="1050">
              <a:solidFill>
                <a:sysClr val="windowText" lastClr="000000"/>
              </a:solidFill>
              <a:effectLst/>
              <a:latin typeface="HG丸ｺﾞｼｯｸM-PRO" panose="020F0600000000000000" pitchFamily="50" charset="-128"/>
              <a:ea typeface="HG丸ｺﾞｼｯｸM-PRO" panose="020F0600000000000000" pitchFamily="50" charset="-128"/>
              <a:cs typeface="+mn-cs"/>
            </a:rPr>
            <a:t>でください。</a:t>
          </a:r>
          <a:endParaRPr kumimoji="1" lang="en-US" altLang="ja-JP" sz="1050">
            <a:solidFill>
              <a:sysClr val="windowText" lastClr="000000"/>
            </a:solidFill>
            <a:effectLst/>
            <a:latin typeface="HG丸ｺﾞｼｯｸM-PRO" panose="020F0600000000000000" pitchFamily="50" charset="-128"/>
            <a:ea typeface="HG丸ｺﾞｼｯｸM-PRO" panose="020F0600000000000000" pitchFamily="50" charset="-128"/>
            <a:cs typeface="+mn-cs"/>
          </a:endParaRPr>
        </a:p>
        <a:p>
          <a:endParaRPr lang="ja-JP" altLang="ja-JP" sz="1050">
            <a:solidFill>
              <a:sysClr val="windowText" lastClr="000000"/>
            </a:solidFill>
            <a:effectLst/>
            <a:latin typeface="HG丸ｺﾞｼｯｸM-PRO" panose="020F0600000000000000" pitchFamily="50" charset="-128"/>
            <a:ea typeface="HG丸ｺﾞｼｯｸM-PRO" panose="020F0600000000000000" pitchFamily="50" charset="-128"/>
          </a:endParaRPr>
        </a:p>
        <a:p>
          <a:r>
            <a:rPr kumimoji="1" lang="ja-JP"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例：</a:t>
          </a:r>
          <a:r>
            <a:rPr kumimoji="1" lang="ja-JP" altLang="en-US"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午前１０時に作業開始 → １０</a:t>
          </a:r>
          <a:r>
            <a:rPr kumimoji="1" lang="en-US"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a:t>
          </a:r>
          <a:r>
            <a:rPr kumimoji="1" lang="ja-JP" altLang="en-US"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００</a:t>
          </a:r>
          <a:endParaRPr kumimoji="1" lang="en-US"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endParaRPr>
        </a:p>
        <a:p>
          <a:r>
            <a:rPr kumimoji="1" lang="ja-JP" altLang="en-US"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　　</a:t>
          </a:r>
          <a:r>
            <a:rPr kumimoji="1" lang="ja-JP"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休憩時間が３０分</a:t>
          </a:r>
          <a:r>
            <a:rPr kumimoji="1" lang="ja-JP" altLang="en-US"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 </a:t>
          </a:r>
          <a:r>
            <a:rPr kumimoji="1" lang="ja-JP"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a:t>
          </a:r>
          <a:r>
            <a:rPr kumimoji="1" lang="ja-JP" altLang="en-US"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 </a:t>
          </a:r>
          <a:r>
            <a:rPr kumimoji="1" lang="ja-JP"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０</a:t>
          </a:r>
          <a:r>
            <a:rPr kumimoji="1" lang="en-US"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a:t>
          </a:r>
          <a:r>
            <a:rPr kumimoji="1" lang="ja-JP"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３０</a:t>
          </a:r>
          <a:endParaRPr kumimoji="1" lang="en-US"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endParaRPr>
        </a:p>
        <a:p>
          <a:endParaRPr kumimoji="1" lang="en-US"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endParaRPr>
        </a:p>
        <a:p>
          <a:r>
            <a:rPr kumimoji="1" lang="en-US"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a:t>
          </a:r>
          <a:r>
            <a:rPr kumimoji="1" lang="ja-JP" altLang="en-US" sz="1050" b="0">
              <a:solidFill>
                <a:sysClr val="windowText" lastClr="000000"/>
              </a:solidFill>
              <a:effectLst/>
              <a:latin typeface="HG丸ｺﾞｼｯｸM-PRO" panose="020F0600000000000000" pitchFamily="50" charset="-128"/>
              <a:ea typeface="HG丸ｺﾞｼｯｸM-PRO" panose="020F0600000000000000" pitchFamily="50" charset="-128"/>
              <a:cs typeface="+mn-cs"/>
            </a:rPr>
            <a:t> 休憩時間が無い場合は、休憩時間の合計欄に「</a:t>
          </a:r>
          <a:r>
            <a:rPr kumimoji="1" lang="en-US" altLang="ja-JP" sz="1050" b="0">
              <a:solidFill>
                <a:sysClr val="windowText" lastClr="000000"/>
              </a:solidFill>
              <a:effectLst/>
              <a:latin typeface="HG丸ｺﾞｼｯｸM-PRO" panose="020F0600000000000000" pitchFamily="50" charset="-128"/>
              <a:ea typeface="HG丸ｺﾞｼｯｸM-PRO" panose="020F0600000000000000" pitchFamily="50" charset="-128"/>
              <a:cs typeface="+mn-cs"/>
            </a:rPr>
            <a:t>0</a:t>
          </a:r>
          <a:r>
            <a:rPr kumimoji="1" lang="ja-JP" altLang="en-US" sz="1050" b="0">
              <a:solidFill>
                <a:sysClr val="windowText" lastClr="000000"/>
              </a:solidFill>
              <a:effectLst/>
              <a:latin typeface="HG丸ｺﾞｼｯｸM-PRO" panose="020F0600000000000000" pitchFamily="50" charset="-128"/>
              <a:ea typeface="HG丸ｺﾞｼｯｸM-PRO" panose="020F0600000000000000" pitchFamily="50" charset="-128"/>
              <a:cs typeface="+mn-cs"/>
            </a:rPr>
            <a:t>」を記入してください</a:t>
          </a:r>
          <a:endParaRPr lang="ja-JP" altLang="ja-JP" sz="1050" b="0">
            <a:solidFill>
              <a:sysClr val="windowText" lastClr="000000"/>
            </a:solidFill>
            <a:effectLst/>
            <a:latin typeface="HG丸ｺﾞｼｯｸM-PRO" panose="020F0600000000000000" pitchFamily="50" charset="-128"/>
            <a:ea typeface="HG丸ｺﾞｼｯｸM-PRO" panose="020F0600000000000000" pitchFamily="50" charset="-128"/>
          </a:endParaRPr>
        </a:p>
      </xdr:txBody>
    </xdr:sp>
    <xdr:clientData/>
  </xdr:twoCellAnchor>
  <xdr:twoCellAnchor>
    <xdr:from>
      <xdr:col>5</xdr:col>
      <xdr:colOff>254000</xdr:colOff>
      <xdr:row>8</xdr:row>
      <xdr:rowOff>474133</xdr:rowOff>
    </xdr:from>
    <xdr:to>
      <xdr:col>9</xdr:col>
      <xdr:colOff>110067</xdr:colOff>
      <xdr:row>10</xdr:row>
      <xdr:rowOff>389467</xdr:rowOff>
    </xdr:to>
    <xdr:cxnSp macro="">
      <xdr:nvCxnSpPr>
        <xdr:cNvPr id="74" name="直線矢印コネクタ 73">
          <a:extLst>
            <a:ext uri="{FF2B5EF4-FFF2-40B4-BE49-F238E27FC236}">
              <a16:creationId xmlns:a16="http://schemas.microsoft.com/office/drawing/2014/main" id="{180DAD06-D8E6-4AD6-AED6-8A887BC7BE6B}"/>
            </a:ext>
          </a:extLst>
        </xdr:cNvPr>
        <xdr:cNvCxnSpPr/>
      </xdr:nvCxnSpPr>
      <xdr:spPr>
        <a:xfrm flipV="1">
          <a:off x="3157220" y="3042073"/>
          <a:ext cx="1197187" cy="1073574"/>
        </a:xfrm>
        <a:prstGeom prst="straightConnector1">
          <a:avLst/>
        </a:prstGeom>
        <a:ln w="28575">
          <a:solidFill>
            <a:srgbClr val="0070C0"/>
          </a:solidFill>
          <a:tailEnd type="arrow"/>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1412240</xdr:colOff>
      <xdr:row>10</xdr:row>
      <xdr:rowOff>274320</xdr:rowOff>
    </xdr:from>
    <xdr:to>
      <xdr:col>13</xdr:col>
      <xdr:colOff>2047873</xdr:colOff>
      <xdr:row>11</xdr:row>
      <xdr:rowOff>158749</xdr:rowOff>
    </xdr:to>
    <xdr:cxnSp macro="">
      <xdr:nvCxnSpPr>
        <xdr:cNvPr id="75" name="直線矢印コネクタ 74">
          <a:extLst>
            <a:ext uri="{FF2B5EF4-FFF2-40B4-BE49-F238E27FC236}">
              <a16:creationId xmlns:a16="http://schemas.microsoft.com/office/drawing/2014/main" id="{460AE610-7976-4E9B-A531-4BA31F3E0E2B}"/>
            </a:ext>
          </a:extLst>
        </xdr:cNvPr>
        <xdr:cNvCxnSpPr/>
      </xdr:nvCxnSpPr>
      <xdr:spPr>
        <a:xfrm flipH="1" flipV="1">
          <a:off x="8402320" y="4023360"/>
          <a:ext cx="635633" cy="463549"/>
        </a:xfrm>
        <a:prstGeom prst="straightConnector1">
          <a:avLst/>
        </a:prstGeom>
        <a:ln w="28575">
          <a:solidFill>
            <a:srgbClr val="0070C0"/>
          </a:solidFill>
          <a:tailEnd type="arrow"/>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587374</xdr:colOff>
      <xdr:row>8</xdr:row>
      <xdr:rowOff>310623</xdr:rowOff>
    </xdr:from>
    <xdr:to>
      <xdr:col>5</xdr:col>
      <xdr:colOff>262467</xdr:colOff>
      <xdr:row>10</xdr:row>
      <xdr:rowOff>321733</xdr:rowOff>
    </xdr:to>
    <xdr:cxnSp macro="">
      <xdr:nvCxnSpPr>
        <xdr:cNvPr id="76" name="直線矢印コネクタ 75">
          <a:extLst>
            <a:ext uri="{FF2B5EF4-FFF2-40B4-BE49-F238E27FC236}">
              <a16:creationId xmlns:a16="http://schemas.microsoft.com/office/drawing/2014/main" id="{B2FA7904-084B-4379-83ED-8B597C5FB5E3}"/>
            </a:ext>
          </a:extLst>
        </xdr:cNvPr>
        <xdr:cNvCxnSpPr/>
      </xdr:nvCxnSpPr>
      <xdr:spPr>
        <a:xfrm flipH="1" flipV="1">
          <a:off x="1715134" y="2878563"/>
          <a:ext cx="1450553" cy="1169350"/>
        </a:xfrm>
        <a:prstGeom prst="straightConnector1">
          <a:avLst/>
        </a:prstGeom>
        <a:ln w="28575">
          <a:solidFill>
            <a:srgbClr val="0070C0"/>
          </a:solidFill>
          <a:tailEnd type="arrow"/>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623146</xdr:colOff>
      <xdr:row>14</xdr:row>
      <xdr:rowOff>521546</xdr:rowOff>
    </xdr:from>
    <xdr:to>
      <xdr:col>14</xdr:col>
      <xdr:colOff>660399</xdr:colOff>
      <xdr:row>17</xdr:row>
      <xdr:rowOff>121920</xdr:rowOff>
    </xdr:to>
    <xdr:sp macro="" textlink="">
      <xdr:nvSpPr>
        <xdr:cNvPr id="78" name="角丸四角形 70">
          <a:extLst>
            <a:ext uri="{FF2B5EF4-FFF2-40B4-BE49-F238E27FC236}">
              <a16:creationId xmlns:a16="http://schemas.microsoft.com/office/drawing/2014/main" id="{A02BF828-936F-4821-99E6-3519CCCC706E}"/>
            </a:ext>
          </a:extLst>
        </xdr:cNvPr>
        <xdr:cNvSpPr/>
      </xdr:nvSpPr>
      <xdr:spPr>
        <a:xfrm>
          <a:off x="5296746" y="6587066"/>
          <a:ext cx="5188373" cy="1337734"/>
        </a:xfrm>
        <a:prstGeom prst="roundRect">
          <a:avLst/>
        </a:prstGeom>
        <a:solidFill>
          <a:sysClr val="window" lastClr="FFFFFF"/>
        </a:solidFill>
        <a:ln w="38100">
          <a:solidFill>
            <a:srgbClr val="0070C0"/>
          </a:solidFill>
          <a:prstDash val="solid"/>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en-US" altLang="ja-JP" sz="1200" b="0">
              <a:solidFill>
                <a:sysClr val="windowText" lastClr="000000"/>
              </a:solidFill>
              <a:latin typeface="HG丸ｺﾞｼｯｸM-PRO" panose="020F0600000000000000" pitchFamily="50" charset="-128"/>
              <a:ea typeface="HG丸ｺﾞｼｯｸM-PRO" panose="020F0600000000000000" pitchFamily="50" charset="-128"/>
            </a:rPr>
            <a:t>【</a:t>
          </a:r>
          <a:r>
            <a:rPr kumimoji="1" lang="ja-JP" altLang="en-US" sz="1200" b="0">
              <a:solidFill>
                <a:sysClr val="windowText" lastClr="000000"/>
              </a:solidFill>
              <a:latin typeface="HG丸ｺﾞｼｯｸM-PRO" panose="020F0600000000000000" pitchFamily="50" charset="-128"/>
              <a:ea typeface="HG丸ｺﾞｼｯｸM-PRO" panose="020F0600000000000000" pitchFamily="50" charset="-128"/>
            </a:rPr>
            <a:t>シート名変更のお願い</a:t>
          </a:r>
          <a:r>
            <a:rPr kumimoji="1" lang="en-US" altLang="ja-JP" sz="1200" b="0">
              <a:solidFill>
                <a:sysClr val="windowText" lastClr="000000"/>
              </a:solidFill>
              <a:latin typeface="HG丸ｺﾞｼｯｸM-PRO" panose="020F0600000000000000" pitchFamily="50" charset="-128"/>
              <a:ea typeface="HG丸ｺﾞｼｯｸM-PRO" panose="020F0600000000000000" pitchFamily="50" charset="-128"/>
            </a:rPr>
            <a:t>】</a:t>
          </a:r>
        </a:p>
        <a:p>
          <a:pPr algn="l"/>
          <a:r>
            <a:rPr kumimoji="1" lang="ja-JP" altLang="en-US" sz="1200" b="0">
              <a:solidFill>
                <a:sysClr val="windowText" lastClr="000000"/>
              </a:solidFill>
              <a:latin typeface="HG丸ｺﾞｼｯｸM-PRO" panose="020F0600000000000000" pitchFamily="50" charset="-128"/>
              <a:ea typeface="HG丸ｺﾞｼｯｸM-PRO" panose="020F0600000000000000" pitchFamily="50" charset="-128"/>
            </a:rPr>
            <a:t>作成に当たっては、</a:t>
          </a:r>
          <a:r>
            <a:rPr kumimoji="1" lang="ja-JP" altLang="en-US" sz="1200" b="0">
              <a:solidFill>
                <a:srgbClr val="FF0000"/>
              </a:solidFill>
              <a:latin typeface="HG丸ｺﾞｼｯｸM-PRO" panose="020F0600000000000000" pitchFamily="50" charset="-128"/>
              <a:ea typeface="HG丸ｺﾞｼｯｸM-PRO" panose="020F0600000000000000" pitchFamily="50" charset="-128"/>
            </a:rPr>
            <a:t>「</a:t>
          </a: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①年月支払分」から順番に使用</a:t>
          </a:r>
          <a:r>
            <a:rPr kumimoji="1" lang="ja-JP" altLang="en-US" sz="1200" b="0">
              <a:solidFill>
                <a:srgbClr val="FF0000"/>
              </a:solidFill>
              <a:latin typeface="HG丸ｺﾞｼｯｸM-PRO" panose="020F0600000000000000" pitchFamily="50" charset="-128"/>
              <a:ea typeface="HG丸ｺﾞｼｯｸM-PRO" panose="020F0600000000000000" pitchFamily="50" charset="-128"/>
            </a:rPr>
            <a:t>し、</a:t>
          </a: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シート名を該当する年月に変更</a:t>
          </a:r>
          <a:r>
            <a:rPr kumimoji="1" lang="ja-JP" altLang="en-US" sz="1200" b="0">
              <a:solidFill>
                <a:sysClr val="windowText" lastClr="000000"/>
              </a:solidFill>
              <a:latin typeface="HG丸ｺﾞｼｯｸM-PRO" panose="020F0600000000000000" pitchFamily="50" charset="-128"/>
              <a:ea typeface="HG丸ｺﾞｼｯｸM-PRO" panose="020F0600000000000000" pitchFamily="50" charset="-128"/>
            </a:rPr>
            <a:t>してください。</a:t>
          </a:r>
          <a:endParaRPr kumimoji="1" lang="en-US" altLang="ja-JP" sz="1200" b="0">
            <a:solidFill>
              <a:sysClr val="windowText" lastClr="000000"/>
            </a:solidFill>
            <a:latin typeface="HG丸ｺﾞｼｯｸM-PRO" panose="020F0600000000000000" pitchFamily="50" charset="-128"/>
            <a:ea typeface="HG丸ｺﾞｼｯｸM-PRO" panose="020F0600000000000000" pitchFamily="50" charset="-128"/>
          </a:endParaRPr>
        </a:p>
        <a:p>
          <a:pPr algn="l"/>
          <a:r>
            <a:rPr kumimoji="1" lang="en-US" altLang="ja-JP" sz="1200" b="0">
              <a:solidFill>
                <a:sysClr val="windowText" lastClr="000000"/>
              </a:solidFill>
              <a:latin typeface="HG丸ｺﾞｼｯｸM-PRO" panose="020F0600000000000000" pitchFamily="50" charset="-128"/>
              <a:ea typeface="HG丸ｺﾞｼｯｸM-PRO" panose="020F0600000000000000" pitchFamily="50" charset="-128"/>
            </a:rPr>
            <a:t>※</a:t>
          </a:r>
          <a:r>
            <a:rPr kumimoji="1" lang="ja-JP" altLang="en-US" sz="1200" b="0">
              <a:solidFill>
                <a:sysClr val="windowText" lastClr="000000"/>
              </a:solidFill>
              <a:latin typeface="HG丸ｺﾞｼｯｸM-PRO" panose="020F0600000000000000" pitchFamily="50" charset="-128"/>
              <a:ea typeface="HG丸ｺﾞｼｯｸM-PRO" panose="020F0600000000000000" pitchFamily="50" charset="-128"/>
            </a:rPr>
            <a:t> ①から使用しないと「従業員別人件費総括表」の並びがおかしくなるため、書類提出後に修正をお願いする場合はございます。</a:t>
          </a:r>
        </a:p>
      </xdr:txBody>
    </xdr:sp>
    <xdr:clientData/>
  </xdr:twoCellAnchor>
  <xdr:twoCellAnchor>
    <xdr:from>
      <xdr:col>13</xdr:col>
      <xdr:colOff>800949</xdr:colOff>
      <xdr:row>11</xdr:row>
      <xdr:rowOff>127000</xdr:rowOff>
    </xdr:from>
    <xdr:to>
      <xdr:col>14</xdr:col>
      <xdr:colOff>226908</xdr:colOff>
      <xdr:row>12</xdr:row>
      <xdr:rowOff>389467</xdr:rowOff>
    </xdr:to>
    <xdr:sp macro="" textlink="">
      <xdr:nvSpPr>
        <xdr:cNvPr id="79" name="角丸四角形 71">
          <a:extLst>
            <a:ext uri="{FF2B5EF4-FFF2-40B4-BE49-F238E27FC236}">
              <a16:creationId xmlns:a16="http://schemas.microsoft.com/office/drawing/2014/main" id="{5FECBFE7-091B-4F4F-A99B-88336715CAFB}"/>
            </a:ext>
          </a:extLst>
        </xdr:cNvPr>
        <xdr:cNvSpPr/>
      </xdr:nvSpPr>
      <xdr:spPr>
        <a:xfrm>
          <a:off x="7791029" y="4455160"/>
          <a:ext cx="2260599" cy="841587"/>
        </a:xfrm>
        <a:prstGeom prst="roundRect">
          <a:avLst/>
        </a:prstGeom>
        <a:solidFill>
          <a:sysClr val="window" lastClr="FFFFFF"/>
        </a:solidFill>
        <a:ln w="38100">
          <a:solidFill>
            <a:srgbClr val="0070C0"/>
          </a:solidFill>
          <a:prstDash val="solid"/>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「実施内容」</a:t>
          </a:r>
          <a:r>
            <a:rPr kumimoji="1" lang="ja-JP" altLang="en-US" sz="1100" b="0">
              <a:solidFill>
                <a:sysClr val="windowText" lastClr="000000"/>
              </a:solidFill>
              <a:latin typeface="HG丸ｺﾞｼｯｸM-PRO" panose="020F0600000000000000" pitchFamily="50" charset="-128"/>
              <a:ea typeface="HG丸ｺﾞｼｯｸM-PRO" panose="020F0600000000000000" pitchFamily="50" charset="-128"/>
            </a:rPr>
            <a:t>は工程に沿って具体的に記入して下さい</a:t>
          </a:r>
        </a:p>
      </xdr:txBody>
    </xdr:sp>
    <xdr:clientData/>
  </xdr:twoCellAnchor>
  <xdr:twoCellAnchor>
    <xdr:from>
      <xdr:col>13</xdr:col>
      <xdr:colOff>1472356</xdr:colOff>
      <xdr:row>3</xdr:row>
      <xdr:rowOff>15240</xdr:rowOff>
    </xdr:from>
    <xdr:to>
      <xdr:col>13</xdr:col>
      <xdr:colOff>2599267</xdr:colOff>
      <xdr:row>4</xdr:row>
      <xdr:rowOff>66040</xdr:rowOff>
    </xdr:to>
    <xdr:sp macro="" textlink="">
      <xdr:nvSpPr>
        <xdr:cNvPr id="82" name="角丸四角形 64">
          <a:extLst>
            <a:ext uri="{FF2B5EF4-FFF2-40B4-BE49-F238E27FC236}">
              <a16:creationId xmlns:a16="http://schemas.microsoft.com/office/drawing/2014/main" id="{D6347E59-7F26-4EF0-BAD3-C32D46894602}"/>
            </a:ext>
          </a:extLst>
        </xdr:cNvPr>
        <xdr:cNvSpPr/>
      </xdr:nvSpPr>
      <xdr:spPr>
        <a:xfrm>
          <a:off x="8429416" y="990600"/>
          <a:ext cx="1126911" cy="401320"/>
        </a:xfrm>
        <a:prstGeom prst="roundRect">
          <a:avLst/>
        </a:prstGeom>
        <a:solidFill>
          <a:sysClr val="window" lastClr="FFFFFF"/>
        </a:solidFill>
        <a:ln w="38100">
          <a:solidFill>
            <a:srgbClr val="0070C0"/>
          </a:solidFill>
          <a:prstDash val="solid"/>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100" b="0">
              <a:solidFill>
                <a:sysClr val="windowText" lastClr="000000"/>
              </a:solidFill>
              <a:latin typeface="HG丸ｺﾞｼｯｸM-PRO" panose="020F0600000000000000" pitchFamily="50" charset="-128"/>
              <a:ea typeface="HG丸ｺﾞｼｯｸM-PRO" panose="020F0600000000000000" pitchFamily="50" charset="-128"/>
            </a:rPr>
            <a:t>支払月</a:t>
          </a:r>
          <a:r>
            <a:rPr kumimoji="1" lang="en-US" altLang="ja-JP" sz="1100" b="0">
              <a:solidFill>
                <a:sysClr val="windowText" lastClr="000000"/>
              </a:solidFill>
              <a:latin typeface="HG丸ｺﾞｼｯｸM-PRO" panose="020F0600000000000000" pitchFamily="50" charset="-128"/>
              <a:ea typeface="HG丸ｺﾞｼｯｸM-PRO" panose="020F0600000000000000" pitchFamily="50" charset="-128"/>
            </a:rPr>
            <a:t>.</a:t>
          </a:r>
          <a:endParaRPr kumimoji="1" lang="ja-JP" altLang="en-US" sz="1100" b="0">
            <a:solidFill>
              <a:sysClr val="windowText" lastClr="00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13</xdr:col>
      <xdr:colOff>2035812</xdr:colOff>
      <xdr:row>1</xdr:row>
      <xdr:rowOff>140547</xdr:rowOff>
    </xdr:from>
    <xdr:to>
      <xdr:col>13</xdr:col>
      <xdr:colOff>2691552</xdr:colOff>
      <xdr:row>3</xdr:row>
      <xdr:rowOff>15240</xdr:rowOff>
    </xdr:to>
    <xdr:cxnSp macro="">
      <xdr:nvCxnSpPr>
        <xdr:cNvPr id="83" name="直線矢印コネクタ 82">
          <a:extLst>
            <a:ext uri="{FF2B5EF4-FFF2-40B4-BE49-F238E27FC236}">
              <a16:creationId xmlns:a16="http://schemas.microsoft.com/office/drawing/2014/main" id="{4C22C37F-F4DE-4C00-B505-8EB21B6CF66A}"/>
            </a:ext>
          </a:extLst>
        </xdr:cNvPr>
        <xdr:cNvCxnSpPr>
          <a:stCxn id="82" idx="0"/>
        </xdr:cNvCxnSpPr>
      </xdr:nvCxnSpPr>
      <xdr:spPr>
        <a:xfrm flipV="1">
          <a:off x="8992872" y="452967"/>
          <a:ext cx="655740" cy="537633"/>
        </a:xfrm>
        <a:prstGeom prst="straightConnector1">
          <a:avLst/>
        </a:prstGeom>
        <a:ln w="28575">
          <a:solidFill>
            <a:srgbClr val="0070C0"/>
          </a:solidFill>
          <a:tailEnd type="arrow"/>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238762</xdr:colOff>
      <xdr:row>12</xdr:row>
      <xdr:rowOff>172722</xdr:rowOff>
    </xdr:from>
    <xdr:to>
      <xdr:col>13</xdr:col>
      <xdr:colOff>645160</xdr:colOff>
      <xdr:row>13</xdr:row>
      <xdr:rowOff>485987</xdr:rowOff>
    </xdr:to>
    <xdr:sp macro="" textlink="">
      <xdr:nvSpPr>
        <xdr:cNvPr id="84" name="角丸四角形 74">
          <a:extLst>
            <a:ext uri="{FF2B5EF4-FFF2-40B4-BE49-F238E27FC236}">
              <a16:creationId xmlns:a16="http://schemas.microsoft.com/office/drawing/2014/main" id="{BCC9C264-0111-44A1-970E-F559C14DB610}"/>
            </a:ext>
          </a:extLst>
        </xdr:cNvPr>
        <xdr:cNvSpPr/>
      </xdr:nvSpPr>
      <xdr:spPr>
        <a:xfrm>
          <a:off x="4912362" y="5080002"/>
          <a:ext cx="2722878" cy="892385"/>
        </a:xfrm>
        <a:prstGeom prst="roundRect">
          <a:avLst/>
        </a:prstGeom>
        <a:solidFill>
          <a:sysClr val="window" lastClr="FFFFFF"/>
        </a:solidFill>
        <a:ln w="38100">
          <a:solidFill>
            <a:srgbClr val="0070C0"/>
          </a:solidFill>
          <a:prstDash val="solid"/>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「開発工程」</a:t>
          </a:r>
          <a:r>
            <a:rPr kumimoji="1" lang="ja-JP" altLang="en-US" sz="1100" b="0">
              <a:solidFill>
                <a:sysClr val="windowText" lastClr="000000"/>
              </a:solidFill>
              <a:latin typeface="HG丸ｺﾞｼｯｸM-PRO" panose="020F0600000000000000" pitchFamily="50" charset="-128"/>
              <a:ea typeface="HG丸ｺﾞｼｯｸM-PRO" panose="020F0600000000000000" pitchFamily="50" charset="-128"/>
            </a:rPr>
            <a:t>は初期条件表で設定した工程をリスト選択した下さい</a:t>
          </a:r>
        </a:p>
      </xdr:txBody>
    </xdr:sp>
    <xdr:clientData/>
  </xdr:twoCellAnchor>
  <xdr:twoCellAnchor>
    <xdr:from>
      <xdr:col>12</xdr:col>
      <xdr:colOff>279400</xdr:colOff>
      <xdr:row>10</xdr:row>
      <xdr:rowOff>502920</xdr:rowOff>
    </xdr:from>
    <xdr:to>
      <xdr:col>12</xdr:col>
      <xdr:colOff>337606</xdr:colOff>
      <xdr:row>12</xdr:row>
      <xdr:rowOff>162135</xdr:rowOff>
    </xdr:to>
    <xdr:cxnSp macro="">
      <xdr:nvCxnSpPr>
        <xdr:cNvPr id="85" name="直線矢印コネクタ 84">
          <a:extLst>
            <a:ext uri="{FF2B5EF4-FFF2-40B4-BE49-F238E27FC236}">
              <a16:creationId xmlns:a16="http://schemas.microsoft.com/office/drawing/2014/main" id="{99E36CB9-E578-4D34-9D77-2626E50533B8}"/>
            </a:ext>
          </a:extLst>
        </xdr:cNvPr>
        <xdr:cNvCxnSpPr/>
      </xdr:nvCxnSpPr>
      <xdr:spPr>
        <a:xfrm flipH="1" flipV="1">
          <a:off x="5958840" y="4251960"/>
          <a:ext cx="58206" cy="817455"/>
        </a:xfrm>
        <a:prstGeom prst="straightConnector1">
          <a:avLst/>
        </a:prstGeom>
        <a:ln w="28575">
          <a:solidFill>
            <a:srgbClr val="0070C0"/>
          </a:solidFill>
          <a:tailEnd type="arrow"/>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53283</xdr:colOff>
      <xdr:row>2</xdr:row>
      <xdr:rowOff>128261</xdr:rowOff>
    </xdr:from>
    <xdr:to>
      <xdr:col>10</xdr:col>
      <xdr:colOff>688281</xdr:colOff>
      <xdr:row>4</xdr:row>
      <xdr:rowOff>309446</xdr:rowOff>
    </xdr:to>
    <xdr:sp macro="" textlink="">
      <xdr:nvSpPr>
        <xdr:cNvPr id="86" name="角丸四角形 74">
          <a:extLst>
            <a:ext uri="{FF2B5EF4-FFF2-40B4-BE49-F238E27FC236}">
              <a16:creationId xmlns:a16="http://schemas.microsoft.com/office/drawing/2014/main" id="{F1578571-9829-4961-912B-66AD993495FF}"/>
            </a:ext>
          </a:extLst>
        </xdr:cNvPr>
        <xdr:cNvSpPr/>
      </xdr:nvSpPr>
      <xdr:spPr>
        <a:xfrm>
          <a:off x="2956503" y="753101"/>
          <a:ext cx="2379978" cy="882225"/>
        </a:xfrm>
        <a:prstGeom prst="roundRect">
          <a:avLst/>
        </a:prstGeom>
        <a:solidFill>
          <a:sysClr val="window" lastClr="FFFFFF"/>
        </a:solidFill>
        <a:ln w="38100">
          <a:solidFill>
            <a:srgbClr val="0070C0"/>
          </a:solidFill>
          <a:prstDash val="solid"/>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統括管理者</a:t>
          </a:r>
          <a:r>
            <a:rPr kumimoji="1" lang="ja-JP" altLang="en-US" sz="1200" b="1">
              <a:solidFill>
                <a:sysClr val="windowText" lastClr="000000"/>
              </a:solidFill>
              <a:latin typeface="HG丸ｺﾞｼｯｸM-PRO" panose="020F0600000000000000" pitchFamily="50" charset="-128"/>
              <a:ea typeface="HG丸ｺﾞｼｯｸM-PRO" panose="020F0600000000000000" pitchFamily="50" charset="-128"/>
            </a:rPr>
            <a:t>は、初期条件設定表の氏名欄記載の名前の後に（統括）と記入して下さい</a:t>
          </a:r>
          <a:endParaRPr kumimoji="1" lang="ja-JP" altLang="en-US" sz="1100" b="0">
            <a:solidFill>
              <a:sysClr val="windowText" lastClr="00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3</xdr:col>
      <xdr:colOff>504553</xdr:colOff>
      <xdr:row>3</xdr:row>
      <xdr:rowOff>218854</xdr:rowOff>
    </xdr:from>
    <xdr:to>
      <xdr:col>5</xdr:col>
      <xdr:colOff>53283</xdr:colOff>
      <xdr:row>3</xdr:row>
      <xdr:rowOff>228166</xdr:rowOff>
    </xdr:to>
    <xdr:cxnSp macro="">
      <xdr:nvCxnSpPr>
        <xdr:cNvPr id="87" name="直線矢印コネクタ 86">
          <a:extLst>
            <a:ext uri="{FF2B5EF4-FFF2-40B4-BE49-F238E27FC236}">
              <a16:creationId xmlns:a16="http://schemas.microsoft.com/office/drawing/2014/main" id="{9945F1AF-EF11-45A4-8203-077D4318275C}"/>
            </a:ext>
          </a:extLst>
        </xdr:cNvPr>
        <xdr:cNvCxnSpPr>
          <a:stCxn id="86" idx="1"/>
        </xdr:cNvCxnSpPr>
      </xdr:nvCxnSpPr>
      <xdr:spPr>
        <a:xfrm flipH="1">
          <a:off x="2493373" y="1194214"/>
          <a:ext cx="463130" cy="9312"/>
        </a:xfrm>
        <a:prstGeom prst="straightConnector1">
          <a:avLst/>
        </a:prstGeom>
        <a:ln w="28575">
          <a:solidFill>
            <a:srgbClr val="0070C0"/>
          </a:solidFill>
          <a:tailEnd type="arrow"/>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355600</xdr:colOff>
      <xdr:row>11</xdr:row>
      <xdr:rowOff>313267</xdr:rowOff>
    </xdr:from>
    <xdr:to>
      <xdr:col>16</xdr:col>
      <xdr:colOff>660401</xdr:colOff>
      <xdr:row>13</xdr:row>
      <xdr:rowOff>33867</xdr:rowOff>
    </xdr:to>
    <xdr:sp macro="" textlink="">
      <xdr:nvSpPr>
        <xdr:cNvPr id="89" name="角丸四角形 72">
          <a:extLst>
            <a:ext uri="{FF2B5EF4-FFF2-40B4-BE49-F238E27FC236}">
              <a16:creationId xmlns:a16="http://schemas.microsoft.com/office/drawing/2014/main" id="{6C836F40-426B-4BFD-9ABC-97F1E55E0FD1}"/>
            </a:ext>
          </a:extLst>
        </xdr:cNvPr>
        <xdr:cNvSpPr/>
      </xdr:nvSpPr>
      <xdr:spPr>
        <a:xfrm>
          <a:off x="10180320" y="4641427"/>
          <a:ext cx="2346961" cy="878840"/>
        </a:xfrm>
        <a:prstGeom prst="roundRect">
          <a:avLst/>
        </a:prstGeom>
        <a:solidFill>
          <a:sysClr val="window" lastClr="FFFFFF"/>
        </a:solidFill>
        <a:ln w="38100">
          <a:solidFill>
            <a:srgbClr val="0070C0"/>
          </a:solidFill>
          <a:prstDash val="solid"/>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100" b="0">
              <a:solidFill>
                <a:sysClr val="windowText" lastClr="000000"/>
              </a:solidFill>
              <a:latin typeface="HG丸ｺﾞｼｯｸM-PRO" panose="020F0600000000000000" pitchFamily="50" charset="-128"/>
              <a:ea typeface="HG丸ｺﾞｼｯｸM-PRO" panose="020F0600000000000000" pitchFamily="50" charset="-128"/>
            </a:rPr>
            <a:t>成果資料名、頁、資料</a:t>
          </a:r>
          <a:r>
            <a:rPr kumimoji="1" lang="en-US" altLang="ja-JP" sz="1100" b="0">
              <a:solidFill>
                <a:sysClr val="windowText" lastClr="000000"/>
              </a:solidFill>
              <a:latin typeface="HG丸ｺﾞｼｯｸM-PRO" panose="020F0600000000000000" pitchFamily="50" charset="-128"/>
              <a:ea typeface="HG丸ｺﾞｼｯｸM-PRO" panose="020F0600000000000000" pitchFamily="50" charset="-128"/>
            </a:rPr>
            <a:t>NO</a:t>
          </a:r>
          <a:r>
            <a:rPr kumimoji="1" lang="ja-JP" altLang="en-US" sz="1100" b="0">
              <a:solidFill>
                <a:sysClr val="windowText" lastClr="000000"/>
              </a:solidFill>
              <a:latin typeface="HG丸ｺﾞｼｯｸM-PRO" panose="020F0600000000000000" pitchFamily="50" charset="-128"/>
              <a:ea typeface="HG丸ｺﾞｼｯｸM-PRO" panose="020F0600000000000000" pitchFamily="50" charset="-128"/>
            </a:rPr>
            <a:t>の欄には、作業内の</a:t>
          </a: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成果資料名や資料番号</a:t>
          </a:r>
          <a:r>
            <a:rPr kumimoji="1" lang="ja-JP" altLang="en-US" sz="1100" b="0">
              <a:solidFill>
                <a:sysClr val="windowText" lastClr="000000"/>
              </a:solidFill>
              <a:latin typeface="HG丸ｺﾞｼｯｸM-PRO" panose="020F0600000000000000" pitchFamily="50" charset="-128"/>
              <a:ea typeface="HG丸ｺﾞｼｯｸM-PRO" panose="020F0600000000000000" pitchFamily="50" charset="-128"/>
            </a:rPr>
            <a:t>を記入して下さい</a:t>
          </a:r>
          <a:r>
            <a:rPr kumimoji="1" lang="en-US" altLang="ja-JP" sz="1100" b="0">
              <a:solidFill>
                <a:sysClr val="windowText" lastClr="000000"/>
              </a:solidFill>
              <a:latin typeface="HG丸ｺﾞｼｯｸM-PRO" panose="020F0600000000000000" pitchFamily="50" charset="-128"/>
              <a:ea typeface="HG丸ｺﾞｼｯｸM-PRO" panose="020F0600000000000000" pitchFamily="50" charset="-128"/>
            </a:rPr>
            <a:t>.</a:t>
          </a:r>
          <a:endParaRPr kumimoji="1" lang="ja-JP" altLang="en-US" sz="1100" b="0">
            <a:solidFill>
              <a:sysClr val="windowText" lastClr="00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15</xdr:col>
      <xdr:colOff>499533</xdr:colOff>
      <xdr:row>9</xdr:row>
      <xdr:rowOff>491067</xdr:rowOff>
    </xdr:from>
    <xdr:to>
      <xdr:col>15</xdr:col>
      <xdr:colOff>777875</xdr:colOff>
      <xdr:row>11</xdr:row>
      <xdr:rowOff>328081</xdr:rowOff>
    </xdr:to>
    <xdr:cxnSp macro="">
      <xdr:nvCxnSpPr>
        <xdr:cNvPr id="90" name="直線矢印コネクタ 89">
          <a:extLst>
            <a:ext uri="{FF2B5EF4-FFF2-40B4-BE49-F238E27FC236}">
              <a16:creationId xmlns:a16="http://schemas.microsoft.com/office/drawing/2014/main" id="{9A26FB02-98B8-4052-83EA-4517EA6EEF39}"/>
            </a:ext>
          </a:extLst>
        </xdr:cNvPr>
        <xdr:cNvCxnSpPr/>
      </xdr:nvCxnSpPr>
      <xdr:spPr>
        <a:xfrm flipH="1" flipV="1">
          <a:off x="10984653" y="3638127"/>
          <a:ext cx="278342" cy="995254"/>
        </a:xfrm>
        <a:prstGeom prst="straightConnector1">
          <a:avLst/>
        </a:prstGeom>
        <a:ln w="28575">
          <a:solidFill>
            <a:srgbClr val="0070C0"/>
          </a:solidFill>
          <a:tailEnd type="arrow"/>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0</xdr:colOff>
      <xdr:row>36</xdr:row>
      <xdr:rowOff>0</xdr:rowOff>
    </xdr:from>
    <xdr:to>
      <xdr:col>15</xdr:col>
      <xdr:colOff>0</xdr:colOff>
      <xdr:row>36</xdr:row>
      <xdr:rowOff>0</xdr:rowOff>
    </xdr:to>
    <xdr:sp macro="" textlink="">
      <xdr:nvSpPr>
        <xdr:cNvPr id="2" name="Line 1">
          <a:extLst>
            <a:ext uri="{FF2B5EF4-FFF2-40B4-BE49-F238E27FC236}">
              <a16:creationId xmlns:a16="http://schemas.microsoft.com/office/drawing/2014/main" id="{00000000-0008-0000-0600-00000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 name="Line 3">
          <a:extLst>
            <a:ext uri="{FF2B5EF4-FFF2-40B4-BE49-F238E27FC236}">
              <a16:creationId xmlns:a16="http://schemas.microsoft.com/office/drawing/2014/main" id="{00000000-0008-0000-0600-00000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 name="Line 4">
          <a:extLst>
            <a:ext uri="{FF2B5EF4-FFF2-40B4-BE49-F238E27FC236}">
              <a16:creationId xmlns:a16="http://schemas.microsoft.com/office/drawing/2014/main" id="{00000000-0008-0000-0600-00000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 name="Line 5">
          <a:extLst>
            <a:ext uri="{FF2B5EF4-FFF2-40B4-BE49-F238E27FC236}">
              <a16:creationId xmlns:a16="http://schemas.microsoft.com/office/drawing/2014/main" id="{00000000-0008-0000-0600-00000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 name="Line 8">
          <a:extLst>
            <a:ext uri="{FF2B5EF4-FFF2-40B4-BE49-F238E27FC236}">
              <a16:creationId xmlns:a16="http://schemas.microsoft.com/office/drawing/2014/main" id="{00000000-0008-0000-0600-00000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 name="Line 9">
          <a:extLst>
            <a:ext uri="{FF2B5EF4-FFF2-40B4-BE49-F238E27FC236}">
              <a16:creationId xmlns:a16="http://schemas.microsoft.com/office/drawing/2014/main" id="{00000000-0008-0000-0600-00000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 name="Line 10">
          <a:extLst>
            <a:ext uri="{FF2B5EF4-FFF2-40B4-BE49-F238E27FC236}">
              <a16:creationId xmlns:a16="http://schemas.microsoft.com/office/drawing/2014/main" id="{00000000-0008-0000-0600-00000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 name="Line 11">
          <a:extLst>
            <a:ext uri="{FF2B5EF4-FFF2-40B4-BE49-F238E27FC236}">
              <a16:creationId xmlns:a16="http://schemas.microsoft.com/office/drawing/2014/main" id="{00000000-0008-0000-0600-00000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 name="Line 12">
          <a:extLst>
            <a:ext uri="{FF2B5EF4-FFF2-40B4-BE49-F238E27FC236}">
              <a16:creationId xmlns:a16="http://schemas.microsoft.com/office/drawing/2014/main" id="{00000000-0008-0000-0600-00000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 name="Line 13">
          <a:extLst>
            <a:ext uri="{FF2B5EF4-FFF2-40B4-BE49-F238E27FC236}">
              <a16:creationId xmlns:a16="http://schemas.microsoft.com/office/drawing/2014/main" id="{00000000-0008-0000-0600-00000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 name="Line 14">
          <a:extLst>
            <a:ext uri="{FF2B5EF4-FFF2-40B4-BE49-F238E27FC236}">
              <a16:creationId xmlns:a16="http://schemas.microsoft.com/office/drawing/2014/main" id="{00000000-0008-0000-0600-00000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 name="Line 15">
          <a:extLst>
            <a:ext uri="{FF2B5EF4-FFF2-40B4-BE49-F238E27FC236}">
              <a16:creationId xmlns:a16="http://schemas.microsoft.com/office/drawing/2014/main" id="{00000000-0008-0000-0600-00000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 name="Line 16">
          <a:extLst>
            <a:ext uri="{FF2B5EF4-FFF2-40B4-BE49-F238E27FC236}">
              <a16:creationId xmlns:a16="http://schemas.microsoft.com/office/drawing/2014/main" id="{00000000-0008-0000-0600-00000E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 name="Line 17">
          <a:extLst>
            <a:ext uri="{FF2B5EF4-FFF2-40B4-BE49-F238E27FC236}">
              <a16:creationId xmlns:a16="http://schemas.microsoft.com/office/drawing/2014/main" id="{00000000-0008-0000-0600-00000F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 name="Line 18">
          <a:extLst>
            <a:ext uri="{FF2B5EF4-FFF2-40B4-BE49-F238E27FC236}">
              <a16:creationId xmlns:a16="http://schemas.microsoft.com/office/drawing/2014/main" id="{00000000-0008-0000-0600-000010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 name="Line 19">
          <a:extLst>
            <a:ext uri="{FF2B5EF4-FFF2-40B4-BE49-F238E27FC236}">
              <a16:creationId xmlns:a16="http://schemas.microsoft.com/office/drawing/2014/main" id="{00000000-0008-0000-0600-000011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 name="Line 20">
          <a:extLst>
            <a:ext uri="{FF2B5EF4-FFF2-40B4-BE49-F238E27FC236}">
              <a16:creationId xmlns:a16="http://schemas.microsoft.com/office/drawing/2014/main" id="{00000000-0008-0000-0600-00001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 name="Line 21">
          <a:extLst>
            <a:ext uri="{FF2B5EF4-FFF2-40B4-BE49-F238E27FC236}">
              <a16:creationId xmlns:a16="http://schemas.microsoft.com/office/drawing/2014/main" id="{00000000-0008-0000-0600-00001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 name="Line 22">
          <a:extLst>
            <a:ext uri="{FF2B5EF4-FFF2-40B4-BE49-F238E27FC236}">
              <a16:creationId xmlns:a16="http://schemas.microsoft.com/office/drawing/2014/main" id="{00000000-0008-0000-0600-00001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 name="Line 23">
          <a:extLst>
            <a:ext uri="{FF2B5EF4-FFF2-40B4-BE49-F238E27FC236}">
              <a16:creationId xmlns:a16="http://schemas.microsoft.com/office/drawing/2014/main" id="{00000000-0008-0000-0600-00001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 name="Line 24">
          <a:extLst>
            <a:ext uri="{FF2B5EF4-FFF2-40B4-BE49-F238E27FC236}">
              <a16:creationId xmlns:a16="http://schemas.microsoft.com/office/drawing/2014/main" id="{00000000-0008-0000-0600-00001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 name="Line 25">
          <a:extLst>
            <a:ext uri="{FF2B5EF4-FFF2-40B4-BE49-F238E27FC236}">
              <a16:creationId xmlns:a16="http://schemas.microsoft.com/office/drawing/2014/main" id="{00000000-0008-0000-0600-00001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 name="Line 26">
          <a:extLst>
            <a:ext uri="{FF2B5EF4-FFF2-40B4-BE49-F238E27FC236}">
              <a16:creationId xmlns:a16="http://schemas.microsoft.com/office/drawing/2014/main" id="{00000000-0008-0000-0600-00001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 name="Line 27">
          <a:extLst>
            <a:ext uri="{FF2B5EF4-FFF2-40B4-BE49-F238E27FC236}">
              <a16:creationId xmlns:a16="http://schemas.microsoft.com/office/drawing/2014/main" id="{00000000-0008-0000-0600-00001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 name="Line 28">
          <a:extLst>
            <a:ext uri="{FF2B5EF4-FFF2-40B4-BE49-F238E27FC236}">
              <a16:creationId xmlns:a16="http://schemas.microsoft.com/office/drawing/2014/main" id="{00000000-0008-0000-0600-00001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 name="Line 29">
          <a:extLst>
            <a:ext uri="{FF2B5EF4-FFF2-40B4-BE49-F238E27FC236}">
              <a16:creationId xmlns:a16="http://schemas.microsoft.com/office/drawing/2014/main" id="{00000000-0008-0000-0600-00001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 name="Line 30">
          <a:extLst>
            <a:ext uri="{FF2B5EF4-FFF2-40B4-BE49-F238E27FC236}">
              <a16:creationId xmlns:a16="http://schemas.microsoft.com/office/drawing/2014/main" id="{00000000-0008-0000-0600-00001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 name="Line 31">
          <a:extLst>
            <a:ext uri="{FF2B5EF4-FFF2-40B4-BE49-F238E27FC236}">
              <a16:creationId xmlns:a16="http://schemas.microsoft.com/office/drawing/2014/main" id="{00000000-0008-0000-0600-00001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316411</xdr:colOff>
      <xdr:row>0</xdr:row>
      <xdr:rowOff>152399</xdr:rowOff>
    </xdr:from>
    <xdr:to>
      <xdr:col>15</xdr:col>
      <xdr:colOff>1328057</xdr:colOff>
      <xdr:row>2</xdr:row>
      <xdr:rowOff>336731</xdr:rowOff>
    </xdr:to>
    <xdr:sp macro="" textlink="">
      <xdr:nvSpPr>
        <xdr:cNvPr id="33" name="Text Box 35">
          <a:extLst>
            <a:ext uri="{FF2B5EF4-FFF2-40B4-BE49-F238E27FC236}">
              <a16:creationId xmlns:a16="http://schemas.microsoft.com/office/drawing/2014/main" id="{D19D35E0-0576-4FAB-9C96-2D6F1483FD10}"/>
            </a:ext>
          </a:extLst>
        </xdr:cNvPr>
        <xdr:cNvSpPr txBox="1">
          <a:spLocks noChangeArrowheads="1"/>
        </xdr:cNvSpPr>
      </xdr:nvSpPr>
      <xdr:spPr bwMode="auto">
        <a:xfrm>
          <a:off x="11136811"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4</xdr:col>
      <xdr:colOff>65316</xdr:colOff>
      <xdr:row>1</xdr:row>
      <xdr:rowOff>119738</xdr:rowOff>
    </xdr:from>
    <xdr:to>
      <xdr:col>14</xdr:col>
      <xdr:colOff>478973</xdr:colOff>
      <xdr:row>4</xdr:row>
      <xdr:rowOff>332009</xdr:rowOff>
    </xdr:to>
    <xdr:sp macro="" textlink="">
      <xdr:nvSpPr>
        <xdr:cNvPr id="30" name="Text Box 60">
          <a:extLst>
            <a:ext uri="{FF2B5EF4-FFF2-40B4-BE49-F238E27FC236}">
              <a16:creationId xmlns:a16="http://schemas.microsoft.com/office/drawing/2014/main" id="{5E5514EC-E5DF-4E1C-A1C1-80D345B5041C}"/>
            </a:ext>
          </a:extLst>
        </xdr:cNvPr>
        <xdr:cNvSpPr txBox="1">
          <a:spLocks noChangeArrowheads="1"/>
        </xdr:cNvSpPr>
      </xdr:nvSpPr>
      <xdr:spPr bwMode="auto">
        <a:xfrm>
          <a:off x="2656116" y="435424"/>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11</xdr:col>
      <xdr:colOff>195937</xdr:colOff>
      <xdr:row>5</xdr:row>
      <xdr:rowOff>5438</xdr:rowOff>
    </xdr:from>
    <xdr:to>
      <xdr:col>14</xdr:col>
      <xdr:colOff>390067</xdr:colOff>
      <xdr:row>5</xdr:row>
      <xdr:rowOff>257438</xdr:rowOff>
    </xdr:to>
    <xdr:sp macro="" textlink="">
      <xdr:nvSpPr>
        <xdr:cNvPr id="35" name="正方形/長方形 34">
          <a:extLst>
            <a:ext uri="{FF2B5EF4-FFF2-40B4-BE49-F238E27FC236}">
              <a16:creationId xmlns:a16="http://schemas.microsoft.com/office/drawing/2014/main" id="{60A7B688-F34B-475B-B519-193B7A876FD0}"/>
            </a:ext>
          </a:extLst>
        </xdr:cNvPr>
        <xdr:cNvSpPr/>
      </xdr:nvSpPr>
      <xdr:spPr>
        <a:xfrm>
          <a:off x="5638794" y="1681838"/>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7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7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7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7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7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7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7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7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7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7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7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7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7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7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7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7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7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7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7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7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7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7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7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7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7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7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7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7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1">
          <a:extLst>
            <a:ext uri="{FF2B5EF4-FFF2-40B4-BE49-F238E27FC236}">
              <a16:creationId xmlns:a16="http://schemas.microsoft.com/office/drawing/2014/main" id="{00000000-0008-0000-0700-00005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3">
          <a:extLst>
            <a:ext uri="{FF2B5EF4-FFF2-40B4-BE49-F238E27FC236}">
              <a16:creationId xmlns:a16="http://schemas.microsoft.com/office/drawing/2014/main" id="{00000000-0008-0000-0700-00005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4">
          <a:extLst>
            <a:ext uri="{FF2B5EF4-FFF2-40B4-BE49-F238E27FC236}">
              <a16:creationId xmlns:a16="http://schemas.microsoft.com/office/drawing/2014/main" id="{00000000-0008-0000-0700-00005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5">
          <a:extLst>
            <a:ext uri="{FF2B5EF4-FFF2-40B4-BE49-F238E27FC236}">
              <a16:creationId xmlns:a16="http://schemas.microsoft.com/office/drawing/2014/main" id="{00000000-0008-0000-0700-00005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8">
          <a:extLst>
            <a:ext uri="{FF2B5EF4-FFF2-40B4-BE49-F238E27FC236}">
              <a16:creationId xmlns:a16="http://schemas.microsoft.com/office/drawing/2014/main" id="{00000000-0008-0000-0700-00006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9">
          <a:extLst>
            <a:ext uri="{FF2B5EF4-FFF2-40B4-BE49-F238E27FC236}">
              <a16:creationId xmlns:a16="http://schemas.microsoft.com/office/drawing/2014/main" id="{00000000-0008-0000-0700-00006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0">
          <a:extLst>
            <a:ext uri="{FF2B5EF4-FFF2-40B4-BE49-F238E27FC236}">
              <a16:creationId xmlns:a16="http://schemas.microsoft.com/office/drawing/2014/main" id="{00000000-0008-0000-0700-00006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1">
          <a:extLst>
            <a:ext uri="{FF2B5EF4-FFF2-40B4-BE49-F238E27FC236}">
              <a16:creationId xmlns:a16="http://schemas.microsoft.com/office/drawing/2014/main" id="{00000000-0008-0000-0700-00006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2">
          <a:extLst>
            <a:ext uri="{FF2B5EF4-FFF2-40B4-BE49-F238E27FC236}">
              <a16:creationId xmlns:a16="http://schemas.microsoft.com/office/drawing/2014/main" id="{00000000-0008-0000-0700-00006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3">
          <a:extLst>
            <a:ext uri="{FF2B5EF4-FFF2-40B4-BE49-F238E27FC236}">
              <a16:creationId xmlns:a16="http://schemas.microsoft.com/office/drawing/2014/main" id="{00000000-0008-0000-0700-00006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4">
          <a:extLst>
            <a:ext uri="{FF2B5EF4-FFF2-40B4-BE49-F238E27FC236}">
              <a16:creationId xmlns:a16="http://schemas.microsoft.com/office/drawing/2014/main" id="{00000000-0008-0000-0700-00006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5">
          <a:extLst>
            <a:ext uri="{FF2B5EF4-FFF2-40B4-BE49-F238E27FC236}">
              <a16:creationId xmlns:a16="http://schemas.microsoft.com/office/drawing/2014/main" id="{00000000-0008-0000-0700-00006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6">
          <a:extLst>
            <a:ext uri="{FF2B5EF4-FFF2-40B4-BE49-F238E27FC236}">
              <a16:creationId xmlns:a16="http://schemas.microsoft.com/office/drawing/2014/main" id="{00000000-0008-0000-0700-00006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7">
          <a:extLst>
            <a:ext uri="{FF2B5EF4-FFF2-40B4-BE49-F238E27FC236}">
              <a16:creationId xmlns:a16="http://schemas.microsoft.com/office/drawing/2014/main" id="{00000000-0008-0000-0700-00006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18">
          <a:extLst>
            <a:ext uri="{FF2B5EF4-FFF2-40B4-BE49-F238E27FC236}">
              <a16:creationId xmlns:a16="http://schemas.microsoft.com/office/drawing/2014/main" id="{00000000-0008-0000-0700-00006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19">
          <a:extLst>
            <a:ext uri="{FF2B5EF4-FFF2-40B4-BE49-F238E27FC236}">
              <a16:creationId xmlns:a16="http://schemas.microsoft.com/office/drawing/2014/main" id="{00000000-0008-0000-0700-00006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0">
          <a:extLst>
            <a:ext uri="{FF2B5EF4-FFF2-40B4-BE49-F238E27FC236}">
              <a16:creationId xmlns:a16="http://schemas.microsoft.com/office/drawing/2014/main" id="{00000000-0008-0000-0700-00006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1">
          <a:extLst>
            <a:ext uri="{FF2B5EF4-FFF2-40B4-BE49-F238E27FC236}">
              <a16:creationId xmlns:a16="http://schemas.microsoft.com/office/drawing/2014/main" id="{00000000-0008-0000-0700-00006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2">
          <a:extLst>
            <a:ext uri="{FF2B5EF4-FFF2-40B4-BE49-F238E27FC236}">
              <a16:creationId xmlns:a16="http://schemas.microsoft.com/office/drawing/2014/main" id="{00000000-0008-0000-0700-00006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3">
          <a:extLst>
            <a:ext uri="{FF2B5EF4-FFF2-40B4-BE49-F238E27FC236}">
              <a16:creationId xmlns:a16="http://schemas.microsoft.com/office/drawing/2014/main" id="{00000000-0008-0000-0700-00006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4">
          <a:extLst>
            <a:ext uri="{FF2B5EF4-FFF2-40B4-BE49-F238E27FC236}">
              <a16:creationId xmlns:a16="http://schemas.microsoft.com/office/drawing/2014/main" id="{00000000-0008-0000-0700-00007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5">
          <a:extLst>
            <a:ext uri="{FF2B5EF4-FFF2-40B4-BE49-F238E27FC236}">
              <a16:creationId xmlns:a16="http://schemas.microsoft.com/office/drawing/2014/main" id="{00000000-0008-0000-0700-00007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6">
          <a:extLst>
            <a:ext uri="{FF2B5EF4-FFF2-40B4-BE49-F238E27FC236}">
              <a16:creationId xmlns:a16="http://schemas.microsoft.com/office/drawing/2014/main" id="{00000000-0008-0000-0700-00007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7">
          <a:extLst>
            <a:ext uri="{FF2B5EF4-FFF2-40B4-BE49-F238E27FC236}">
              <a16:creationId xmlns:a16="http://schemas.microsoft.com/office/drawing/2014/main" id="{00000000-0008-0000-0700-00007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28">
          <a:extLst>
            <a:ext uri="{FF2B5EF4-FFF2-40B4-BE49-F238E27FC236}">
              <a16:creationId xmlns:a16="http://schemas.microsoft.com/office/drawing/2014/main" id="{00000000-0008-0000-0700-00007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29">
          <a:extLst>
            <a:ext uri="{FF2B5EF4-FFF2-40B4-BE49-F238E27FC236}">
              <a16:creationId xmlns:a16="http://schemas.microsoft.com/office/drawing/2014/main" id="{00000000-0008-0000-0700-00007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30">
          <a:extLst>
            <a:ext uri="{FF2B5EF4-FFF2-40B4-BE49-F238E27FC236}">
              <a16:creationId xmlns:a16="http://schemas.microsoft.com/office/drawing/2014/main" id="{00000000-0008-0000-0700-00007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1">
          <a:extLst>
            <a:ext uri="{FF2B5EF4-FFF2-40B4-BE49-F238E27FC236}">
              <a16:creationId xmlns:a16="http://schemas.microsoft.com/office/drawing/2014/main" id="{00000000-0008-0000-0700-00007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0700-00003E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0700-00003F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0700-000040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0700-000041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0700-000042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0700-000043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0700-000044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0700-000045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0700-000046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0700-000047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0700-000048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0700-000049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0700-00004A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0700-00004B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0700-00004C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0700-00004D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0700-00004E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0700-00004F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0700-000050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0700-000051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0700-000052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0700-000053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0700-000054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0700-000055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0700-000056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0700-000057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0700-000058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0700-000059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316411</xdr:colOff>
      <xdr:row>0</xdr:row>
      <xdr:rowOff>152399</xdr:rowOff>
    </xdr:from>
    <xdr:to>
      <xdr:col>15</xdr:col>
      <xdr:colOff>1328057</xdr:colOff>
      <xdr:row>2</xdr:row>
      <xdr:rowOff>336731</xdr:rowOff>
    </xdr:to>
    <xdr:sp macro="" textlink="">
      <xdr:nvSpPr>
        <xdr:cNvPr id="32" name="Text Box 35">
          <a:extLst>
            <a:ext uri="{FF2B5EF4-FFF2-40B4-BE49-F238E27FC236}">
              <a16:creationId xmlns:a16="http://schemas.microsoft.com/office/drawing/2014/main" id="{F56655ED-6076-4C93-B0C6-35A507ABE211}"/>
            </a:ext>
          </a:extLst>
        </xdr:cNvPr>
        <xdr:cNvSpPr txBox="1">
          <a:spLocks noChangeArrowheads="1"/>
        </xdr:cNvSpPr>
      </xdr:nvSpPr>
      <xdr:spPr bwMode="auto">
        <a:xfrm>
          <a:off x="11202125"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4</xdr:col>
      <xdr:colOff>130632</xdr:colOff>
      <xdr:row>1</xdr:row>
      <xdr:rowOff>119742</xdr:rowOff>
    </xdr:from>
    <xdr:to>
      <xdr:col>14</xdr:col>
      <xdr:colOff>478974</xdr:colOff>
      <xdr:row>4</xdr:row>
      <xdr:rowOff>332013</xdr:rowOff>
    </xdr:to>
    <xdr:sp macro="" textlink="">
      <xdr:nvSpPr>
        <xdr:cNvPr id="30" name="Text Box 60">
          <a:extLst>
            <a:ext uri="{FF2B5EF4-FFF2-40B4-BE49-F238E27FC236}">
              <a16:creationId xmlns:a16="http://schemas.microsoft.com/office/drawing/2014/main" id="{232DAF98-A450-4F6C-8AFD-253426AF25E0}"/>
            </a:ext>
          </a:extLst>
        </xdr:cNvPr>
        <xdr:cNvSpPr txBox="1">
          <a:spLocks noChangeArrowheads="1"/>
        </xdr:cNvSpPr>
      </xdr:nvSpPr>
      <xdr:spPr bwMode="auto">
        <a:xfrm>
          <a:off x="2721432" y="435428"/>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11</xdr:col>
      <xdr:colOff>195939</xdr:colOff>
      <xdr:row>5</xdr:row>
      <xdr:rowOff>5442</xdr:rowOff>
    </xdr:from>
    <xdr:to>
      <xdr:col>14</xdr:col>
      <xdr:colOff>390068</xdr:colOff>
      <xdr:row>5</xdr:row>
      <xdr:rowOff>257442</xdr:rowOff>
    </xdr:to>
    <xdr:sp macro="" textlink="">
      <xdr:nvSpPr>
        <xdr:cNvPr id="31" name="正方形/長方形 30">
          <a:extLst>
            <a:ext uri="{FF2B5EF4-FFF2-40B4-BE49-F238E27FC236}">
              <a16:creationId xmlns:a16="http://schemas.microsoft.com/office/drawing/2014/main" id="{574A33AC-FA22-4D32-9E35-2BA3B210799E}"/>
            </a:ext>
          </a:extLst>
        </xdr:cNvPr>
        <xdr:cNvSpPr/>
      </xdr:nvSpPr>
      <xdr:spPr>
        <a:xfrm>
          <a:off x="5704110" y="1681842"/>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8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8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8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8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8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8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8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8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8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8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8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8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8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8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8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8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8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8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8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8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8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8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8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8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8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8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8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 name="Line 1">
          <a:extLst>
            <a:ext uri="{FF2B5EF4-FFF2-40B4-BE49-F238E27FC236}">
              <a16:creationId xmlns:a16="http://schemas.microsoft.com/office/drawing/2014/main" id="{00000000-0008-0000-08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 name="Line 3">
          <a:extLst>
            <a:ext uri="{FF2B5EF4-FFF2-40B4-BE49-F238E27FC236}">
              <a16:creationId xmlns:a16="http://schemas.microsoft.com/office/drawing/2014/main" id="{00000000-0008-0000-08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 name="Line 4">
          <a:extLst>
            <a:ext uri="{FF2B5EF4-FFF2-40B4-BE49-F238E27FC236}">
              <a16:creationId xmlns:a16="http://schemas.microsoft.com/office/drawing/2014/main" id="{00000000-0008-0000-08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 name="Line 5">
          <a:extLst>
            <a:ext uri="{FF2B5EF4-FFF2-40B4-BE49-F238E27FC236}">
              <a16:creationId xmlns:a16="http://schemas.microsoft.com/office/drawing/2014/main" id="{00000000-0008-0000-08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 name="Line 8">
          <a:extLst>
            <a:ext uri="{FF2B5EF4-FFF2-40B4-BE49-F238E27FC236}">
              <a16:creationId xmlns:a16="http://schemas.microsoft.com/office/drawing/2014/main" id="{00000000-0008-0000-08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 name="Line 9">
          <a:extLst>
            <a:ext uri="{FF2B5EF4-FFF2-40B4-BE49-F238E27FC236}">
              <a16:creationId xmlns:a16="http://schemas.microsoft.com/office/drawing/2014/main" id="{00000000-0008-0000-08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 name="Line 10">
          <a:extLst>
            <a:ext uri="{FF2B5EF4-FFF2-40B4-BE49-F238E27FC236}">
              <a16:creationId xmlns:a16="http://schemas.microsoft.com/office/drawing/2014/main" id="{00000000-0008-0000-08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 name="Line 11">
          <a:extLst>
            <a:ext uri="{FF2B5EF4-FFF2-40B4-BE49-F238E27FC236}">
              <a16:creationId xmlns:a16="http://schemas.microsoft.com/office/drawing/2014/main" id="{00000000-0008-0000-08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 name="Line 12">
          <a:extLst>
            <a:ext uri="{FF2B5EF4-FFF2-40B4-BE49-F238E27FC236}">
              <a16:creationId xmlns:a16="http://schemas.microsoft.com/office/drawing/2014/main" id="{00000000-0008-0000-08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 name="Line 13">
          <a:extLst>
            <a:ext uri="{FF2B5EF4-FFF2-40B4-BE49-F238E27FC236}">
              <a16:creationId xmlns:a16="http://schemas.microsoft.com/office/drawing/2014/main" id="{00000000-0008-0000-08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 name="Line 14">
          <a:extLst>
            <a:ext uri="{FF2B5EF4-FFF2-40B4-BE49-F238E27FC236}">
              <a16:creationId xmlns:a16="http://schemas.microsoft.com/office/drawing/2014/main" id="{00000000-0008-0000-08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15">
          <a:extLst>
            <a:ext uri="{FF2B5EF4-FFF2-40B4-BE49-F238E27FC236}">
              <a16:creationId xmlns:a16="http://schemas.microsoft.com/office/drawing/2014/main" id="{00000000-0008-0000-08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16">
          <a:extLst>
            <a:ext uri="{FF2B5EF4-FFF2-40B4-BE49-F238E27FC236}">
              <a16:creationId xmlns:a16="http://schemas.microsoft.com/office/drawing/2014/main" id="{00000000-0008-0000-08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17">
          <a:extLst>
            <a:ext uri="{FF2B5EF4-FFF2-40B4-BE49-F238E27FC236}">
              <a16:creationId xmlns:a16="http://schemas.microsoft.com/office/drawing/2014/main" id="{00000000-0008-0000-08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18">
          <a:extLst>
            <a:ext uri="{FF2B5EF4-FFF2-40B4-BE49-F238E27FC236}">
              <a16:creationId xmlns:a16="http://schemas.microsoft.com/office/drawing/2014/main" id="{00000000-0008-0000-08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19">
          <a:extLst>
            <a:ext uri="{FF2B5EF4-FFF2-40B4-BE49-F238E27FC236}">
              <a16:creationId xmlns:a16="http://schemas.microsoft.com/office/drawing/2014/main" id="{00000000-0008-0000-08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20">
          <a:extLst>
            <a:ext uri="{FF2B5EF4-FFF2-40B4-BE49-F238E27FC236}">
              <a16:creationId xmlns:a16="http://schemas.microsoft.com/office/drawing/2014/main" id="{00000000-0008-0000-08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21">
          <a:extLst>
            <a:ext uri="{FF2B5EF4-FFF2-40B4-BE49-F238E27FC236}">
              <a16:creationId xmlns:a16="http://schemas.microsoft.com/office/drawing/2014/main" id="{00000000-0008-0000-08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22">
          <a:extLst>
            <a:ext uri="{FF2B5EF4-FFF2-40B4-BE49-F238E27FC236}">
              <a16:creationId xmlns:a16="http://schemas.microsoft.com/office/drawing/2014/main" id="{00000000-0008-0000-08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23">
          <a:extLst>
            <a:ext uri="{FF2B5EF4-FFF2-40B4-BE49-F238E27FC236}">
              <a16:creationId xmlns:a16="http://schemas.microsoft.com/office/drawing/2014/main" id="{00000000-0008-0000-08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24">
          <a:extLst>
            <a:ext uri="{FF2B5EF4-FFF2-40B4-BE49-F238E27FC236}">
              <a16:creationId xmlns:a16="http://schemas.microsoft.com/office/drawing/2014/main" id="{00000000-0008-0000-08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25">
          <a:extLst>
            <a:ext uri="{FF2B5EF4-FFF2-40B4-BE49-F238E27FC236}">
              <a16:creationId xmlns:a16="http://schemas.microsoft.com/office/drawing/2014/main" id="{00000000-0008-0000-08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26">
          <a:extLst>
            <a:ext uri="{FF2B5EF4-FFF2-40B4-BE49-F238E27FC236}">
              <a16:creationId xmlns:a16="http://schemas.microsoft.com/office/drawing/2014/main" id="{00000000-0008-0000-08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27">
          <a:extLst>
            <a:ext uri="{FF2B5EF4-FFF2-40B4-BE49-F238E27FC236}">
              <a16:creationId xmlns:a16="http://schemas.microsoft.com/office/drawing/2014/main" id="{00000000-0008-0000-08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28">
          <a:extLst>
            <a:ext uri="{FF2B5EF4-FFF2-40B4-BE49-F238E27FC236}">
              <a16:creationId xmlns:a16="http://schemas.microsoft.com/office/drawing/2014/main" id="{00000000-0008-0000-08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29">
          <a:extLst>
            <a:ext uri="{FF2B5EF4-FFF2-40B4-BE49-F238E27FC236}">
              <a16:creationId xmlns:a16="http://schemas.microsoft.com/office/drawing/2014/main" id="{00000000-0008-0000-08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30">
          <a:extLst>
            <a:ext uri="{FF2B5EF4-FFF2-40B4-BE49-F238E27FC236}">
              <a16:creationId xmlns:a16="http://schemas.microsoft.com/office/drawing/2014/main" id="{00000000-0008-0000-08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31">
          <a:extLst>
            <a:ext uri="{FF2B5EF4-FFF2-40B4-BE49-F238E27FC236}">
              <a16:creationId xmlns:a16="http://schemas.microsoft.com/office/drawing/2014/main" id="{00000000-0008-0000-08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0800-00003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0800-00003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0800-00004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0800-00004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0800-00004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0800-00004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0800-00004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0800-00004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0800-00004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0800-00004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0800-00004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0800-00004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0800-00004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0800-00004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0800-00004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0800-00004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0800-00004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0800-00004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0800-00005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0800-00005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0800-00005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0800-00005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0800-00005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0800-00005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0800-00005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0800-00005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0800-00005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0800-00005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1">
          <a:extLst>
            <a:ext uri="{FF2B5EF4-FFF2-40B4-BE49-F238E27FC236}">
              <a16:creationId xmlns:a16="http://schemas.microsoft.com/office/drawing/2014/main" id="{00000000-0008-0000-0800-00005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3">
          <a:extLst>
            <a:ext uri="{FF2B5EF4-FFF2-40B4-BE49-F238E27FC236}">
              <a16:creationId xmlns:a16="http://schemas.microsoft.com/office/drawing/2014/main" id="{00000000-0008-0000-0800-00005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4">
          <a:extLst>
            <a:ext uri="{FF2B5EF4-FFF2-40B4-BE49-F238E27FC236}">
              <a16:creationId xmlns:a16="http://schemas.microsoft.com/office/drawing/2014/main" id="{00000000-0008-0000-08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5">
          <a:extLst>
            <a:ext uri="{FF2B5EF4-FFF2-40B4-BE49-F238E27FC236}">
              <a16:creationId xmlns:a16="http://schemas.microsoft.com/office/drawing/2014/main" id="{00000000-0008-0000-08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8">
          <a:extLst>
            <a:ext uri="{FF2B5EF4-FFF2-40B4-BE49-F238E27FC236}">
              <a16:creationId xmlns:a16="http://schemas.microsoft.com/office/drawing/2014/main" id="{00000000-0008-0000-08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9">
          <a:extLst>
            <a:ext uri="{FF2B5EF4-FFF2-40B4-BE49-F238E27FC236}">
              <a16:creationId xmlns:a16="http://schemas.microsoft.com/office/drawing/2014/main" id="{00000000-0008-0000-08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10">
          <a:extLst>
            <a:ext uri="{FF2B5EF4-FFF2-40B4-BE49-F238E27FC236}">
              <a16:creationId xmlns:a16="http://schemas.microsoft.com/office/drawing/2014/main" id="{00000000-0008-0000-08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11">
          <a:extLst>
            <a:ext uri="{FF2B5EF4-FFF2-40B4-BE49-F238E27FC236}">
              <a16:creationId xmlns:a16="http://schemas.microsoft.com/office/drawing/2014/main" id="{00000000-0008-0000-08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2">
          <a:extLst>
            <a:ext uri="{FF2B5EF4-FFF2-40B4-BE49-F238E27FC236}">
              <a16:creationId xmlns:a16="http://schemas.microsoft.com/office/drawing/2014/main" id="{00000000-0008-0000-08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3">
          <a:extLst>
            <a:ext uri="{FF2B5EF4-FFF2-40B4-BE49-F238E27FC236}">
              <a16:creationId xmlns:a16="http://schemas.microsoft.com/office/drawing/2014/main" id="{00000000-0008-0000-08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4">
          <a:extLst>
            <a:ext uri="{FF2B5EF4-FFF2-40B4-BE49-F238E27FC236}">
              <a16:creationId xmlns:a16="http://schemas.microsoft.com/office/drawing/2014/main" id="{00000000-0008-0000-08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5">
          <a:extLst>
            <a:ext uri="{FF2B5EF4-FFF2-40B4-BE49-F238E27FC236}">
              <a16:creationId xmlns:a16="http://schemas.microsoft.com/office/drawing/2014/main" id="{00000000-0008-0000-08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6">
          <a:extLst>
            <a:ext uri="{FF2B5EF4-FFF2-40B4-BE49-F238E27FC236}">
              <a16:creationId xmlns:a16="http://schemas.microsoft.com/office/drawing/2014/main" id="{00000000-0008-0000-08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7">
          <a:extLst>
            <a:ext uri="{FF2B5EF4-FFF2-40B4-BE49-F238E27FC236}">
              <a16:creationId xmlns:a16="http://schemas.microsoft.com/office/drawing/2014/main" id="{00000000-0008-0000-08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8">
          <a:extLst>
            <a:ext uri="{FF2B5EF4-FFF2-40B4-BE49-F238E27FC236}">
              <a16:creationId xmlns:a16="http://schemas.microsoft.com/office/drawing/2014/main" id="{00000000-0008-0000-08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9">
          <a:extLst>
            <a:ext uri="{FF2B5EF4-FFF2-40B4-BE49-F238E27FC236}">
              <a16:creationId xmlns:a16="http://schemas.microsoft.com/office/drawing/2014/main" id="{00000000-0008-0000-08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20">
          <a:extLst>
            <a:ext uri="{FF2B5EF4-FFF2-40B4-BE49-F238E27FC236}">
              <a16:creationId xmlns:a16="http://schemas.microsoft.com/office/drawing/2014/main" id="{00000000-0008-0000-08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21">
          <a:extLst>
            <a:ext uri="{FF2B5EF4-FFF2-40B4-BE49-F238E27FC236}">
              <a16:creationId xmlns:a16="http://schemas.microsoft.com/office/drawing/2014/main" id="{00000000-0008-0000-08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2">
          <a:extLst>
            <a:ext uri="{FF2B5EF4-FFF2-40B4-BE49-F238E27FC236}">
              <a16:creationId xmlns:a16="http://schemas.microsoft.com/office/drawing/2014/main" id="{00000000-0008-0000-08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3">
          <a:extLst>
            <a:ext uri="{FF2B5EF4-FFF2-40B4-BE49-F238E27FC236}">
              <a16:creationId xmlns:a16="http://schemas.microsoft.com/office/drawing/2014/main" id="{00000000-0008-0000-08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4">
          <a:extLst>
            <a:ext uri="{FF2B5EF4-FFF2-40B4-BE49-F238E27FC236}">
              <a16:creationId xmlns:a16="http://schemas.microsoft.com/office/drawing/2014/main" id="{00000000-0008-0000-08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5">
          <a:extLst>
            <a:ext uri="{FF2B5EF4-FFF2-40B4-BE49-F238E27FC236}">
              <a16:creationId xmlns:a16="http://schemas.microsoft.com/office/drawing/2014/main" id="{00000000-0008-0000-08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6">
          <a:extLst>
            <a:ext uri="{FF2B5EF4-FFF2-40B4-BE49-F238E27FC236}">
              <a16:creationId xmlns:a16="http://schemas.microsoft.com/office/drawing/2014/main" id="{00000000-0008-0000-08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7">
          <a:extLst>
            <a:ext uri="{FF2B5EF4-FFF2-40B4-BE49-F238E27FC236}">
              <a16:creationId xmlns:a16="http://schemas.microsoft.com/office/drawing/2014/main" id="{00000000-0008-0000-08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8">
          <a:extLst>
            <a:ext uri="{FF2B5EF4-FFF2-40B4-BE49-F238E27FC236}">
              <a16:creationId xmlns:a16="http://schemas.microsoft.com/office/drawing/2014/main" id="{00000000-0008-0000-08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9">
          <a:extLst>
            <a:ext uri="{FF2B5EF4-FFF2-40B4-BE49-F238E27FC236}">
              <a16:creationId xmlns:a16="http://schemas.microsoft.com/office/drawing/2014/main" id="{00000000-0008-0000-08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30">
          <a:extLst>
            <a:ext uri="{FF2B5EF4-FFF2-40B4-BE49-F238E27FC236}">
              <a16:creationId xmlns:a16="http://schemas.microsoft.com/office/drawing/2014/main" id="{00000000-0008-0000-08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31">
          <a:extLst>
            <a:ext uri="{FF2B5EF4-FFF2-40B4-BE49-F238E27FC236}">
              <a16:creationId xmlns:a16="http://schemas.microsoft.com/office/drawing/2014/main" id="{00000000-0008-0000-08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 name="Line 1">
          <a:extLst>
            <a:ext uri="{FF2B5EF4-FFF2-40B4-BE49-F238E27FC236}">
              <a16:creationId xmlns:a16="http://schemas.microsoft.com/office/drawing/2014/main" id="{45AD9826-C256-43B2-84B6-C492BFB895F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 name="Line 3">
          <a:extLst>
            <a:ext uri="{FF2B5EF4-FFF2-40B4-BE49-F238E27FC236}">
              <a16:creationId xmlns:a16="http://schemas.microsoft.com/office/drawing/2014/main" id="{AFB25FBF-9BF8-4C11-974D-B0763193A50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 name="Line 4">
          <a:extLst>
            <a:ext uri="{FF2B5EF4-FFF2-40B4-BE49-F238E27FC236}">
              <a16:creationId xmlns:a16="http://schemas.microsoft.com/office/drawing/2014/main" id="{3260FC10-9F35-4CC1-9F64-9AACD0FF384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 name="Line 5">
          <a:extLst>
            <a:ext uri="{FF2B5EF4-FFF2-40B4-BE49-F238E27FC236}">
              <a16:creationId xmlns:a16="http://schemas.microsoft.com/office/drawing/2014/main" id="{FB91B2C0-01CC-4C98-A48C-EC285517AA9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8">
          <a:extLst>
            <a:ext uri="{FF2B5EF4-FFF2-40B4-BE49-F238E27FC236}">
              <a16:creationId xmlns:a16="http://schemas.microsoft.com/office/drawing/2014/main" id="{AE0F4810-DB9D-48E1-9570-B507FB4C6DF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9">
          <a:extLst>
            <a:ext uri="{FF2B5EF4-FFF2-40B4-BE49-F238E27FC236}">
              <a16:creationId xmlns:a16="http://schemas.microsoft.com/office/drawing/2014/main" id="{45A65F58-EB18-4B03-9C24-17F33680E4D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10">
          <a:extLst>
            <a:ext uri="{FF2B5EF4-FFF2-40B4-BE49-F238E27FC236}">
              <a16:creationId xmlns:a16="http://schemas.microsoft.com/office/drawing/2014/main" id="{71BD8592-F5DD-46BD-96DC-44223019230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11">
          <a:extLst>
            <a:ext uri="{FF2B5EF4-FFF2-40B4-BE49-F238E27FC236}">
              <a16:creationId xmlns:a16="http://schemas.microsoft.com/office/drawing/2014/main" id="{C4C5EF19-77EC-4ED6-8204-9C67F217A7F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12">
          <a:extLst>
            <a:ext uri="{FF2B5EF4-FFF2-40B4-BE49-F238E27FC236}">
              <a16:creationId xmlns:a16="http://schemas.microsoft.com/office/drawing/2014/main" id="{DC5621D3-841A-48E4-A48C-7DB3F9C35AC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3">
          <a:extLst>
            <a:ext uri="{FF2B5EF4-FFF2-40B4-BE49-F238E27FC236}">
              <a16:creationId xmlns:a16="http://schemas.microsoft.com/office/drawing/2014/main" id="{F3D1297A-2FE7-476A-B6D8-758C12A5B8D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4">
          <a:extLst>
            <a:ext uri="{FF2B5EF4-FFF2-40B4-BE49-F238E27FC236}">
              <a16:creationId xmlns:a16="http://schemas.microsoft.com/office/drawing/2014/main" id="{30EB5EDB-21F5-4216-8048-23656A2AACB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5">
          <a:extLst>
            <a:ext uri="{FF2B5EF4-FFF2-40B4-BE49-F238E27FC236}">
              <a16:creationId xmlns:a16="http://schemas.microsoft.com/office/drawing/2014/main" id="{0A25F438-9C23-4F86-8D9E-B5BB012DB07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6">
          <a:extLst>
            <a:ext uri="{FF2B5EF4-FFF2-40B4-BE49-F238E27FC236}">
              <a16:creationId xmlns:a16="http://schemas.microsoft.com/office/drawing/2014/main" id="{0BDDC877-A1C3-4E40-BFE7-D3D5BD28977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7">
          <a:extLst>
            <a:ext uri="{FF2B5EF4-FFF2-40B4-BE49-F238E27FC236}">
              <a16:creationId xmlns:a16="http://schemas.microsoft.com/office/drawing/2014/main" id="{A8A4F835-AEAF-463F-B8BD-DEAD5CA49D5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8">
          <a:extLst>
            <a:ext uri="{FF2B5EF4-FFF2-40B4-BE49-F238E27FC236}">
              <a16:creationId xmlns:a16="http://schemas.microsoft.com/office/drawing/2014/main" id="{C39254F3-85B7-4701-9C81-ACC887D7860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9">
          <a:extLst>
            <a:ext uri="{FF2B5EF4-FFF2-40B4-BE49-F238E27FC236}">
              <a16:creationId xmlns:a16="http://schemas.microsoft.com/office/drawing/2014/main" id="{0692024B-34D6-477D-9C43-41D86F89E5D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20">
          <a:extLst>
            <a:ext uri="{FF2B5EF4-FFF2-40B4-BE49-F238E27FC236}">
              <a16:creationId xmlns:a16="http://schemas.microsoft.com/office/drawing/2014/main" id="{FCA12EFD-6DE6-41D8-8EA6-459D8F70E12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21">
          <a:extLst>
            <a:ext uri="{FF2B5EF4-FFF2-40B4-BE49-F238E27FC236}">
              <a16:creationId xmlns:a16="http://schemas.microsoft.com/office/drawing/2014/main" id="{644E5DF0-4912-48E5-BA1F-57608E2BAD9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22">
          <a:extLst>
            <a:ext uri="{FF2B5EF4-FFF2-40B4-BE49-F238E27FC236}">
              <a16:creationId xmlns:a16="http://schemas.microsoft.com/office/drawing/2014/main" id="{7AA50037-205C-492E-96CA-B6DBC25F3C2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3">
          <a:extLst>
            <a:ext uri="{FF2B5EF4-FFF2-40B4-BE49-F238E27FC236}">
              <a16:creationId xmlns:a16="http://schemas.microsoft.com/office/drawing/2014/main" id="{F8456F8D-3AC1-4A1B-A7F0-7EBD200E58C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4">
          <a:extLst>
            <a:ext uri="{FF2B5EF4-FFF2-40B4-BE49-F238E27FC236}">
              <a16:creationId xmlns:a16="http://schemas.microsoft.com/office/drawing/2014/main" id="{772FDDA7-7801-41A7-BADF-B46A1285344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5">
          <a:extLst>
            <a:ext uri="{FF2B5EF4-FFF2-40B4-BE49-F238E27FC236}">
              <a16:creationId xmlns:a16="http://schemas.microsoft.com/office/drawing/2014/main" id="{5E93A705-17E9-4DCD-AB8E-AE402088490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6">
          <a:extLst>
            <a:ext uri="{FF2B5EF4-FFF2-40B4-BE49-F238E27FC236}">
              <a16:creationId xmlns:a16="http://schemas.microsoft.com/office/drawing/2014/main" id="{AF020A22-B1AC-4F97-B987-9D5C748E659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7">
          <a:extLst>
            <a:ext uri="{FF2B5EF4-FFF2-40B4-BE49-F238E27FC236}">
              <a16:creationId xmlns:a16="http://schemas.microsoft.com/office/drawing/2014/main" id="{B02FA234-1FA1-4656-A725-7458B44F4D2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8">
          <a:extLst>
            <a:ext uri="{FF2B5EF4-FFF2-40B4-BE49-F238E27FC236}">
              <a16:creationId xmlns:a16="http://schemas.microsoft.com/office/drawing/2014/main" id="{FB3FE533-03A7-4F6F-8AA4-49CEF222FA6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9">
          <a:extLst>
            <a:ext uri="{FF2B5EF4-FFF2-40B4-BE49-F238E27FC236}">
              <a16:creationId xmlns:a16="http://schemas.microsoft.com/office/drawing/2014/main" id="{9F45331F-2912-419C-851C-49D47B18B3C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30">
          <a:extLst>
            <a:ext uri="{FF2B5EF4-FFF2-40B4-BE49-F238E27FC236}">
              <a16:creationId xmlns:a16="http://schemas.microsoft.com/office/drawing/2014/main" id="{CE702A91-2B19-4695-AE38-F799BD67C5F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31">
          <a:extLst>
            <a:ext uri="{FF2B5EF4-FFF2-40B4-BE49-F238E27FC236}">
              <a16:creationId xmlns:a16="http://schemas.microsoft.com/office/drawing/2014/main" id="{EAEBFDA7-F3D4-4624-AB50-CFA667BFAD6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1">
          <a:extLst>
            <a:ext uri="{FF2B5EF4-FFF2-40B4-BE49-F238E27FC236}">
              <a16:creationId xmlns:a16="http://schemas.microsoft.com/office/drawing/2014/main" id="{D9E98EB6-022B-4605-AA9C-ADF4D25DF12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3">
          <a:extLst>
            <a:ext uri="{FF2B5EF4-FFF2-40B4-BE49-F238E27FC236}">
              <a16:creationId xmlns:a16="http://schemas.microsoft.com/office/drawing/2014/main" id="{DFAE6217-4C97-4240-BEF5-D618ED81C2B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4">
          <a:extLst>
            <a:ext uri="{FF2B5EF4-FFF2-40B4-BE49-F238E27FC236}">
              <a16:creationId xmlns:a16="http://schemas.microsoft.com/office/drawing/2014/main" id="{15106AFD-928C-450D-BCD7-656C1551AC2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5">
          <a:extLst>
            <a:ext uri="{FF2B5EF4-FFF2-40B4-BE49-F238E27FC236}">
              <a16:creationId xmlns:a16="http://schemas.microsoft.com/office/drawing/2014/main" id="{0B27908E-B930-43A3-B139-333BF75CC0C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8">
          <a:extLst>
            <a:ext uri="{FF2B5EF4-FFF2-40B4-BE49-F238E27FC236}">
              <a16:creationId xmlns:a16="http://schemas.microsoft.com/office/drawing/2014/main" id="{8D449AA3-5151-47D8-A30E-D66D99144B1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9">
          <a:extLst>
            <a:ext uri="{FF2B5EF4-FFF2-40B4-BE49-F238E27FC236}">
              <a16:creationId xmlns:a16="http://schemas.microsoft.com/office/drawing/2014/main" id="{9D9E22AA-C241-4CB5-99DE-C15FB44C001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10">
          <a:extLst>
            <a:ext uri="{FF2B5EF4-FFF2-40B4-BE49-F238E27FC236}">
              <a16:creationId xmlns:a16="http://schemas.microsoft.com/office/drawing/2014/main" id="{FD659AF5-2FDF-4586-BB7E-2E261A6F70D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11">
          <a:extLst>
            <a:ext uri="{FF2B5EF4-FFF2-40B4-BE49-F238E27FC236}">
              <a16:creationId xmlns:a16="http://schemas.microsoft.com/office/drawing/2014/main" id="{890CBB43-EDA8-4743-8DDE-10107F3A89A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12">
          <a:extLst>
            <a:ext uri="{FF2B5EF4-FFF2-40B4-BE49-F238E27FC236}">
              <a16:creationId xmlns:a16="http://schemas.microsoft.com/office/drawing/2014/main" id="{380FE850-16DE-48FD-994D-C79DA1DC59A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3">
          <a:extLst>
            <a:ext uri="{FF2B5EF4-FFF2-40B4-BE49-F238E27FC236}">
              <a16:creationId xmlns:a16="http://schemas.microsoft.com/office/drawing/2014/main" id="{FBB673AD-E29E-4F0D-A7E4-9FF876C537D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4">
          <a:extLst>
            <a:ext uri="{FF2B5EF4-FFF2-40B4-BE49-F238E27FC236}">
              <a16:creationId xmlns:a16="http://schemas.microsoft.com/office/drawing/2014/main" id="{213526DD-586A-4FC7-AEFF-CA949FA1F85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5">
          <a:extLst>
            <a:ext uri="{FF2B5EF4-FFF2-40B4-BE49-F238E27FC236}">
              <a16:creationId xmlns:a16="http://schemas.microsoft.com/office/drawing/2014/main" id="{8DCF47F8-FB9D-4709-B6A4-E2A56A710BD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6">
          <a:extLst>
            <a:ext uri="{FF2B5EF4-FFF2-40B4-BE49-F238E27FC236}">
              <a16:creationId xmlns:a16="http://schemas.microsoft.com/office/drawing/2014/main" id="{C9A5F7DE-C61B-4BA6-B4D4-361C421DCC6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7">
          <a:extLst>
            <a:ext uri="{FF2B5EF4-FFF2-40B4-BE49-F238E27FC236}">
              <a16:creationId xmlns:a16="http://schemas.microsoft.com/office/drawing/2014/main" id="{F48384AE-391E-4B9C-99A4-BDBD78F6293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8">
          <a:extLst>
            <a:ext uri="{FF2B5EF4-FFF2-40B4-BE49-F238E27FC236}">
              <a16:creationId xmlns:a16="http://schemas.microsoft.com/office/drawing/2014/main" id="{2E8DFD24-6D41-4492-8505-71A8846EC25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9">
          <a:extLst>
            <a:ext uri="{FF2B5EF4-FFF2-40B4-BE49-F238E27FC236}">
              <a16:creationId xmlns:a16="http://schemas.microsoft.com/office/drawing/2014/main" id="{2FCD2EA2-C684-44E6-ADE9-0149D92A90B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20">
          <a:extLst>
            <a:ext uri="{FF2B5EF4-FFF2-40B4-BE49-F238E27FC236}">
              <a16:creationId xmlns:a16="http://schemas.microsoft.com/office/drawing/2014/main" id="{C6D4D037-1D7E-4CC8-9629-AAD0AC2AAAF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21">
          <a:extLst>
            <a:ext uri="{FF2B5EF4-FFF2-40B4-BE49-F238E27FC236}">
              <a16:creationId xmlns:a16="http://schemas.microsoft.com/office/drawing/2014/main" id="{C49D4AFE-9824-4022-AA74-8CBE206D09A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22">
          <a:extLst>
            <a:ext uri="{FF2B5EF4-FFF2-40B4-BE49-F238E27FC236}">
              <a16:creationId xmlns:a16="http://schemas.microsoft.com/office/drawing/2014/main" id="{12750653-A22C-4685-B7E9-36ACBFFF1AC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3">
          <a:extLst>
            <a:ext uri="{FF2B5EF4-FFF2-40B4-BE49-F238E27FC236}">
              <a16:creationId xmlns:a16="http://schemas.microsoft.com/office/drawing/2014/main" id="{2DB584A8-E81B-48AE-9858-C62A8B2459E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4">
          <a:extLst>
            <a:ext uri="{FF2B5EF4-FFF2-40B4-BE49-F238E27FC236}">
              <a16:creationId xmlns:a16="http://schemas.microsoft.com/office/drawing/2014/main" id="{805208B6-4021-47AB-9741-ACAAB267033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5">
          <a:extLst>
            <a:ext uri="{FF2B5EF4-FFF2-40B4-BE49-F238E27FC236}">
              <a16:creationId xmlns:a16="http://schemas.microsoft.com/office/drawing/2014/main" id="{AE8FF2AC-BF2F-44BD-873A-8AEB03D4C07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6">
          <a:extLst>
            <a:ext uri="{FF2B5EF4-FFF2-40B4-BE49-F238E27FC236}">
              <a16:creationId xmlns:a16="http://schemas.microsoft.com/office/drawing/2014/main" id="{6C387B7E-9AED-4BD9-ADEC-2B68B4D92C4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7">
          <a:extLst>
            <a:ext uri="{FF2B5EF4-FFF2-40B4-BE49-F238E27FC236}">
              <a16:creationId xmlns:a16="http://schemas.microsoft.com/office/drawing/2014/main" id="{74DD8787-B10C-4F45-895D-205C92BC6FB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8">
          <a:extLst>
            <a:ext uri="{FF2B5EF4-FFF2-40B4-BE49-F238E27FC236}">
              <a16:creationId xmlns:a16="http://schemas.microsoft.com/office/drawing/2014/main" id="{7259B440-7CB3-4F87-8FB7-2F658DFF0B6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9">
          <a:extLst>
            <a:ext uri="{FF2B5EF4-FFF2-40B4-BE49-F238E27FC236}">
              <a16:creationId xmlns:a16="http://schemas.microsoft.com/office/drawing/2014/main" id="{18681394-DEC3-4309-9219-2E22A6D2718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30">
          <a:extLst>
            <a:ext uri="{FF2B5EF4-FFF2-40B4-BE49-F238E27FC236}">
              <a16:creationId xmlns:a16="http://schemas.microsoft.com/office/drawing/2014/main" id="{3D792348-7A32-4940-A13F-0E6B00E14D8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31">
          <a:extLst>
            <a:ext uri="{FF2B5EF4-FFF2-40B4-BE49-F238E27FC236}">
              <a16:creationId xmlns:a16="http://schemas.microsoft.com/office/drawing/2014/main" id="{8B249607-71D7-4B01-ACB3-6C97DA63BE3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327297</xdr:colOff>
      <xdr:row>0</xdr:row>
      <xdr:rowOff>152399</xdr:rowOff>
    </xdr:from>
    <xdr:to>
      <xdr:col>15</xdr:col>
      <xdr:colOff>1338943</xdr:colOff>
      <xdr:row>2</xdr:row>
      <xdr:rowOff>336731</xdr:rowOff>
    </xdr:to>
    <xdr:sp macro="" textlink="">
      <xdr:nvSpPr>
        <xdr:cNvPr id="173" name="Text Box 35">
          <a:extLst>
            <a:ext uri="{FF2B5EF4-FFF2-40B4-BE49-F238E27FC236}">
              <a16:creationId xmlns:a16="http://schemas.microsoft.com/office/drawing/2014/main" id="{3A7AE764-704D-4BB3-A38D-905D81F098CE}"/>
            </a:ext>
          </a:extLst>
        </xdr:cNvPr>
        <xdr:cNvSpPr txBox="1">
          <a:spLocks noChangeArrowheads="1"/>
        </xdr:cNvSpPr>
      </xdr:nvSpPr>
      <xdr:spPr bwMode="auto">
        <a:xfrm>
          <a:off x="11006183"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4</xdr:col>
      <xdr:colOff>130632</xdr:colOff>
      <xdr:row>1</xdr:row>
      <xdr:rowOff>119739</xdr:rowOff>
    </xdr:from>
    <xdr:to>
      <xdr:col>15</xdr:col>
      <xdr:colOff>10888</xdr:colOff>
      <xdr:row>4</xdr:row>
      <xdr:rowOff>332010</xdr:rowOff>
    </xdr:to>
    <xdr:sp macro="" textlink="">
      <xdr:nvSpPr>
        <xdr:cNvPr id="118" name="Text Box 60">
          <a:extLst>
            <a:ext uri="{FF2B5EF4-FFF2-40B4-BE49-F238E27FC236}">
              <a16:creationId xmlns:a16="http://schemas.microsoft.com/office/drawing/2014/main" id="{BD7CE3EB-0257-4059-8B10-F3C7689B1D34}"/>
            </a:ext>
          </a:extLst>
        </xdr:cNvPr>
        <xdr:cNvSpPr txBox="1">
          <a:spLocks noChangeArrowheads="1"/>
        </xdr:cNvSpPr>
      </xdr:nvSpPr>
      <xdr:spPr bwMode="auto">
        <a:xfrm>
          <a:off x="2743203" y="435425"/>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11</xdr:col>
      <xdr:colOff>195938</xdr:colOff>
      <xdr:row>5</xdr:row>
      <xdr:rowOff>5439</xdr:rowOff>
    </xdr:from>
    <xdr:to>
      <xdr:col>14</xdr:col>
      <xdr:colOff>618668</xdr:colOff>
      <xdr:row>5</xdr:row>
      <xdr:rowOff>257439</xdr:rowOff>
    </xdr:to>
    <xdr:sp macro="" textlink="">
      <xdr:nvSpPr>
        <xdr:cNvPr id="175" name="正方形/長方形 174">
          <a:extLst>
            <a:ext uri="{FF2B5EF4-FFF2-40B4-BE49-F238E27FC236}">
              <a16:creationId xmlns:a16="http://schemas.microsoft.com/office/drawing/2014/main" id="{19B84075-0398-4441-8BD3-4FF822AD77E8}"/>
            </a:ext>
          </a:extLst>
        </xdr:cNvPr>
        <xdr:cNvSpPr/>
      </xdr:nvSpPr>
      <xdr:spPr>
        <a:xfrm>
          <a:off x="5725881" y="1681839"/>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9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9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9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9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9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9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9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9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9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9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9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9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9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9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9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9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9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9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9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9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9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9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9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9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9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9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 name="Line 1">
          <a:extLst>
            <a:ext uri="{FF2B5EF4-FFF2-40B4-BE49-F238E27FC236}">
              <a16:creationId xmlns:a16="http://schemas.microsoft.com/office/drawing/2014/main" id="{00000000-0008-0000-09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 name="Line 3">
          <a:extLst>
            <a:ext uri="{FF2B5EF4-FFF2-40B4-BE49-F238E27FC236}">
              <a16:creationId xmlns:a16="http://schemas.microsoft.com/office/drawing/2014/main" id="{00000000-0008-0000-09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 name="Line 4">
          <a:extLst>
            <a:ext uri="{FF2B5EF4-FFF2-40B4-BE49-F238E27FC236}">
              <a16:creationId xmlns:a16="http://schemas.microsoft.com/office/drawing/2014/main" id="{00000000-0008-0000-09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 name="Line 5">
          <a:extLst>
            <a:ext uri="{FF2B5EF4-FFF2-40B4-BE49-F238E27FC236}">
              <a16:creationId xmlns:a16="http://schemas.microsoft.com/office/drawing/2014/main" id="{00000000-0008-0000-09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 name="Line 8">
          <a:extLst>
            <a:ext uri="{FF2B5EF4-FFF2-40B4-BE49-F238E27FC236}">
              <a16:creationId xmlns:a16="http://schemas.microsoft.com/office/drawing/2014/main" id="{00000000-0008-0000-09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 name="Line 9">
          <a:extLst>
            <a:ext uri="{FF2B5EF4-FFF2-40B4-BE49-F238E27FC236}">
              <a16:creationId xmlns:a16="http://schemas.microsoft.com/office/drawing/2014/main" id="{00000000-0008-0000-09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 name="Line 10">
          <a:extLst>
            <a:ext uri="{FF2B5EF4-FFF2-40B4-BE49-F238E27FC236}">
              <a16:creationId xmlns:a16="http://schemas.microsoft.com/office/drawing/2014/main" id="{00000000-0008-0000-09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 name="Line 11">
          <a:extLst>
            <a:ext uri="{FF2B5EF4-FFF2-40B4-BE49-F238E27FC236}">
              <a16:creationId xmlns:a16="http://schemas.microsoft.com/office/drawing/2014/main" id="{00000000-0008-0000-09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 name="Line 12">
          <a:extLst>
            <a:ext uri="{FF2B5EF4-FFF2-40B4-BE49-F238E27FC236}">
              <a16:creationId xmlns:a16="http://schemas.microsoft.com/office/drawing/2014/main" id="{00000000-0008-0000-09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 name="Line 13">
          <a:extLst>
            <a:ext uri="{FF2B5EF4-FFF2-40B4-BE49-F238E27FC236}">
              <a16:creationId xmlns:a16="http://schemas.microsoft.com/office/drawing/2014/main" id="{00000000-0008-0000-09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 name="Line 14">
          <a:extLst>
            <a:ext uri="{FF2B5EF4-FFF2-40B4-BE49-F238E27FC236}">
              <a16:creationId xmlns:a16="http://schemas.microsoft.com/office/drawing/2014/main" id="{00000000-0008-0000-09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15">
          <a:extLst>
            <a:ext uri="{FF2B5EF4-FFF2-40B4-BE49-F238E27FC236}">
              <a16:creationId xmlns:a16="http://schemas.microsoft.com/office/drawing/2014/main" id="{00000000-0008-0000-09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16">
          <a:extLst>
            <a:ext uri="{FF2B5EF4-FFF2-40B4-BE49-F238E27FC236}">
              <a16:creationId xmlns:a16="http://schemas.microsoft.com/office/drawing/2014/main" id="{00000000-0008-0000-09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17">
          <a:extLst>
            <a:ext uri="{FF2B5EF4-FFF2-40B4-BE49-F238E27FC236}">
              <a16:creationId xmlns:a16="http://schemas.microsoft.com/office/drawing/2014/main" id="{00000000-0008-0000-09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18">
          <a:extLst>
            <a:ext uri="{FF2B5EF4-FFF2-40B4-BE49-F238E27FC236}">
              <a16:creationId xmlns:a16="http://schemas.microsoft.com/office/drawing/2014/main" id="{00000000-0008-0000-09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19">
          <a:extLst>
            <a:ext uri="{FF2B5EF4-FFF2-40B4-BE49-F238E27FC236}">
              <a16:creationId xmlns:a16="http://schemas.microsoft.com/office/drawing/2014/main" id="{00000000-0008-0000-09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20">
          <a:extLst>
            <a:ext uri="{FF2B5EF4-FFF2-40B4-BE49-F238E27FC236}">
              <a16:creationId xmlns:a16="http://schemas.microsoft.com/office/drawing/2014/main" id="{00000000-0008-0000-09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21">
          <a:extLst>
            <a:ext uri="{FF2B5EF4-FFF2-40B4-BE49-F238E27FC236}">
              <a16:creationId xmlns:a16="http://schemas.microsoft.com/office/drawing/2014/main" id="{00000000-0008-0000-09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22">
          <a:extLst>
            <a:ext uri="{FF2B5EF4-FFF2-40B4-BE49-F238E27FC236}">
              <a16:creationId xmlns:a16="http://schemas.microsoft.com/office/drawing/2014/main" id="{00000000-0008-0000-09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23">
          <a:extLst>
            <a:ext uri="{FF2B5EF4-FFF2-40B4-BE49-F238E27FC236}">
              <a16:creationId xmlns:a16="http://schemas.microsoft.com/office/drawing/2014/main" id="{00000000-0008-0000-09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24">
          <a:extLst>
            <a:ext uri="{FF2B5EF4-FFF2-40B4-BE49-F238E27FC236}">
              <a16:creationId xmlns:a16="http://schemas.microsoft.com/office/drawing/2014/main" id="{00000000-0008-0000-09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25">
          <a:extLst>
            <a:ext uri="{FF2B5EF4-FFF2-40B4-BE49-F238E27FC236}">
              <a16:creationId xmlns:a16="http://schemas.microsoft.com/office/drawing/2014/main" id="{00000000-0008-0000-09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26">
          <a:extLst>
            <a:ext uri="{FF2B5EF4-FFF2-40B4-BE49-F238E27FC236}">
              <a16:creationId xmlns:a16="http://schemas.microsoft.com/office/drawing/2014/main" id="{00000000-0008-0000-09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27">
          <a:extLst>
            <a:ext uri="{FF2B5EF4-FFF2-40B4-BE49-F238E27FC236}">
              <a16:creationId xmlns:a16="http://schemas.microsoft.com/office/drawing/2014/main" id="{00000000-0008-0000-09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28">
          <a:extLst>
            <a:ext uri="{FF2B5EF4-FFF2-40B4-BE49-F238E27FC236}">
              <a16:creationId xmlns:a16="http://schemas.microsoft.com/office/drawing/2014/main" id="{00000000-0008-0000-09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29">
          <a:extLst>
            <a:ext uri="{FF2B5EF4-FFF2-40B4-BE49-F238E27FC236}">
              <a16:creationId xmlns:a16="http://schemas.microsoft.com/office/drawing/2014/main" id="{00000000-0008-0000-09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30">
          <a:extLst>
            <a:ext uri="{FF2B5EF4-FFF2-40B4-BE49-F238E27FC236}">
              <a16:creationId xmlns:a16="http://schemas.microsoft.com/office/drawing/2014/main" id="{00000000-0008-0000-09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31">
          <a:extLst>
            <a:ext uri="{FF2B5EF4-FFF2-40B4-BE49-F238E27FC236}">
              <a16:creationId xmlns:a16="http://schemas.microsoft.com/office/drawing/2014/main" id="{00000000-0008-0000-09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0900-00003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0900-00003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0900-00004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0900-00004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0900-00004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0900-00004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0900-00004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0900-00004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0900-00004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0900-00004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0900-00004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0900-00004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0900-00004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0900-00004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0900-00004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0900-00004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0900-00004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0900-00004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0900-00005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0900-00005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0900-00005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0900-00005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0900-00005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0900-00005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0900-00005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0900-00005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0900-00005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0900-00005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1">
          <a:extLst>
            <a:ext uri="{FF2B5EF4-FFF2-40B4-BE49-F238E27FC236}">
              <a16:creationId xmlns:a16="http://schemas.microsoft.com/office/drawing/2014/main" id="{00000000-0008-0000-0900-00005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3">
          <a:extLst>
            <a:ext uri="{FF2B5EF4-FFF2-40B4-BE49-F238E27FC236}">
              <a16:creationId xmlns:a16="http://schemas.microsoft.com/office/drawing/2014/main" id="{00000000-0008-0000-0900-00005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4">
          <a:extLst>
            <a:ext uri="{FF2B5EF4-FFF2-40B4-BE49-F238E27FC236}">
              <a16:creationId xmlns:a16="http://schemas.microsoft.com/office/drawing/2014/main" id="{00000000-0008-0000-09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5">
          <a:extLst>
            <a:ext uri="{FF2B5EF4-FFF2-40B4-BE49-F238E27FC236}">
              <a16:creationId xmlns:a16="http://schemas.microsoft.com/office/drawing/2014/main" id="{00000000-0008-0000-09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8">
          <a:extLst>
            <a:ext uri="{FF2B5EF4-FFF2-40B4-BE49-F238E27FC236}">
              <a16:creationId xmlns:a16="http://schemas.microsoft.com/office/drawing/2014/main" id="{00000000-0008-0000-09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9">
          <a:extLst>
            <a:ext uri="{FF2B5EF4-FFF2-40B4-BE49-F238E27FC236}">
              <a16:creationId xmlns:a16="http://schemas.microsoft.com/office/drawing/2014/main" id="{00000000-0008-0000-09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10">
          <a:extLst>
            <a:ext uri="{FF2B5EF4-FFF2-40B4-BE49-F238E27FC236}">
              <a16:creationId xmlns:a16="http://schemas.microsoft.com/office/drawing/2014/main" id="{00000000-0008-0000-09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11">
          <a:extLst>
            <a:ext uri="{FF2B5EF4-FFF2-40B4-BE49-F238E27FC236}">
              <a16:creationId xmlns:a16="http://schemas.microsoft.com/office/drawing/2014/main" id="{00000000-0008-0000-09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2">
          <a:extLst>
            <a:ext uri="{FF2B5EF4-FFF2-40B4-BE49-F238E27FC236}">
              <a16:creationId xmlns:a16="http://schemas.microsoft.com/office/drawing/2014/main" id="{00000000-0008-0000-09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3">
          <a:extLst>
            <a:ext uri="{FF2B5EF4-FFF2-40B4-BE49-F238E27FC236}">
              <a16:creationId xmlns:a16="http://schemas.microsoft.com/office/drawing/2014/main" id="{00000000-0008-0000-09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4">
          <a:extLst>
            <a:ext uri="{FF2B5EF4-FFF2-40B4-BE49-F238E27FC236}">
              <a16:creationId xmlns:a16="http://schemas.microsoft.com/office/drawing/2014/main" id="{00000000-0008-0000-09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5">
          <a:extLst>
            <a:ext uri="{FF2B5EF4-FFF2-40B4-BE49-F238E27FC236}">
              <a16:creationId xmlns:a16="http://schemas.microsoft.com/office/drawing/2014/main" id="{00000000-0008-0000-09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6">
          <a:extLst>
            <a:ext uri="{FF2B5EF4-FFF2-40B4-BE49-F238E27FC236}">
              <a16:creationId xmlns:a16="http://schemas.microsoft.com/office/drawing/2014/main" id="{00000000-0008-0000-09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7">
          <a:extLst>
            <a:ext uri="{FF2B5EF4-FFF2-40B4-BE49-F238E27FC236}">
              <a16:creationId xmlns:a16="http://schemas.microsoft.com/office/drawing/2014/main" id="{00000000-0008-0000-09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8">
          <a:extLst>
            <a:ext uri="{FF2B5EF4-FFF2-40B4-BE49-F238E27FC236}">
              <a16:creationId xmlns:a16="http://schemas.microsoft.com/office/drawing/2014/main" id="{00000000-0008-0000-09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9">
          <a:extLst>
            <a:ext uri="{FF2B5EF4-FFF2-40B4-BE49-F238E27FC236}">
              <a16:creationId xmlns:a16="http://schemas.microsoft.com/office/drawing/2014/main" id="{00000000-0008-0000-09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20">
          <a:extLst>
            <a:ext uri="{FF2B5EF4-FFF2-40B4-BE49-F238E27FC236}">
              <a16:creationId xmlns:a16="http://schemas.microsoft.com/office/drawing/2014/main" id="{00000000-0008-0000-09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21">
          <a:extLst>
            <a:ext uri="{FF2B5EF4-FFF2-40B4-BE49-F238E27FC236}">
              <a16:creationId xmlns:a16="http://schemas.microsoft.com/office/drawing/2014/main" id="{00000000-0008-0000-09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2">
          <a:extLst>
            <a:ext uri="{FF2B5EF4-FFF2-40B4-BE49-F238E27FC236}">
              <a16:creationId xmlns:a16="http://schemas.microsoft.com/office/drawing/2014/main" id="{00000000-0008-0000-09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3">
          <a:extLst>
            <a:ext uri="{FF2B5EF4-FFF2-40B4-BE49-F238E27FC236}">
              <a16:creationId xmlns:a16="http://schemas.microsoft.com/office/drawing/2014/main" id="{00000000-0008-0000-09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4">
          <a:extLst>
            <a:ext uri="{FF2B5EF4-FFF2-40B4-BE49-F238E27FC236}">
              <a16:creationId xmlns:a16="http://schemas.microsoft.com/office/drawing/2014/main" id="{00000000-0008-0000-09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5">
          <a:extLst>
            <a:ext uri="{FF2B5EF4-FFF2-40B4-BE49-F238E27FC236}">
              <a16:creationId xmlns:a16="http://schemas.microsoft.com/office/drawing/2014/main" id="{00000000-0008-0000-09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6">
          <a:extLst>
            <a:ext uri="{FF2B5EF4-FFF2-40B4-BE49-F238E27FC236}">
              <a16:creationId xmlns:a16="http://schemas.microsoft.com/office/drawing/2014/main" id="{00000000-0008-0000-09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7">
          <a:extLst>
            <a:ext uri="{FF2B5EF4-FFF2-40B4-BE49-F238E27FC236}">
              <a16:creationId xmlns:a16="http://schemas.microsoft.com/office/drawing/2014/main" id="{00000000-0008-0000-09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8">
          <a:extLst>
            <a:ext uri="{FF2B5EF4-FFF2-40B4-BE49-F238E27FC236}">
              <a16:creationId xmlns:a16="http://schemas.microsoft.com/office/drawing/2014/main" id="{00000000-0008-0000-09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9">
          <a:extLst>
            <a:ext uri="{FF2B5EF4-FFF2-40B4-BE49-F238E27FC236}">
              <a16:creationId xmlns:a16="http://schemas.microsoft.com/office/drawing/2014/main" id="{00000000-0008-0000-09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30">
          <a:extLst>
            <a:ext uri="{FF2B5EF4-FFF2-40B4-BE49-F238E27FC236}">
              <a16:creationId xmlns:a16="http://schemas.microsoft.com/office/drawing/2014/main" id="{00000000-0008-0000-09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31">
          <a:extLst>
            <a:ext uri="{FF2B5EF4-FFF2-40B4-BE49-F238E27FC236}">
              <a16:creationId xmlns:a16="http://schemas.microsoft.com/office/drawing/2014/main" id="{00000000-0008-0000-09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1">
          <a:extLst>
            <a:ext uri="{FF2B5EF4-FFF2-40B4-BE49-F238E27FC236}">
              <a16:creationId xmlns:a16="http://schemas.microsoft.com/office/drawing/2014/main" id="{00000000-0008-0000-09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
          <a:extLst>
            <a:ext uri="{FF2B5EF4-FFF2-40B4-BE49-F238E27FC236}">
              <a16:creationId xmlns:a16="http://schemas.microsoft.com/office/drawing/2014/main" id="{00000000-0008-0000-09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4">
          <a:extLst>
            <a:ext uri="{FF2B5EF4-FFF2-40B4-BE49-F238E27FC236}">
              <a16:creationId xmlns:a16="http://schemas.microsoft.com/office/drawing/2014/main" id="{00000000-0008-0000-09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5">
          <a:extLst>
            <a:ext uri="{FF2B5EF4-FFF2-40B4-BE49-F238E27FC236}">
              <a16:creationId xmlns:a16="http://schemas.microsoft.com/office/drawing/2014/main" id="{00000000-0008-0000-09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8">
          <a:extLst>
            <a:ext uri="{FF2B5EF4-FFF2-40B4-BE49-F238E27FC236}">
              <a16:creationId xmlns:a16="http://schemas.microsoft.com/office/drawing/2014/main" id="{00000000-0008-0000-09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9">
          <a:extLst>
            <a:ext uri="{FF2B5EF4-FFF2-40B4-BE49-F238E27FC236}">
              <a16:creationId xmlns:a16="http://schemas.microsoft.com/office/drawing/2014/main" id="{00000000-0008-0000-09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10">
          <a:extLst>
            <a:ext uri="{FF2B5EF4-FFF2-40B4-BE49-F238E27FC236}">
              <a16:creationId xmlns:a16="http://schemas.microsoft.com/office/drawing/2014/main" id="{00000000-0008-0000-09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11">
          <a:extLst>
            <a:ext uri="{FF2B5EF4-FFF2-40B4-BE49-F238E27FC236}">
              <a16:creationId xmlns:a16="http://schemas.microsoft.com/office/drawing/2014/main" id="{00000000-0008-0000-09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2">
          <a:extLst>
            <a:ext uri="{FF2B5EF4-FFF2-40B4-BE49-F238E27FC236}">
              <a16:creationId xmlns:a16="http://schemas.microsoft.com/office/drawing/2014/main" id="{00000000-0008-0000-09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3">
          <a:extLst>
            <a:ext uri="{FF2B5EF4-FFF2-40B4-BE49-F238E27FC236}">
              <a16:creationId xmlns:a16="http://schemas.microsoft.com/office/drawing/2014/main" id="{00000000-0008-0000-09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4">
          <a:extLst>
            <a:ext uri="{FF2B5EF4-FFF2-40B4-BE49-F238E27FC236}">
              <a16:creationId xmlns:a16="http://schemas.microsoft.com/office/drawing/2014/main" id="{00000000-0008-0000-09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5">
          <a:extLst>
            <a:ext uri="{FF2B5EF4-FFF2-40B4-BE49-F238E27FC236}">
              <a16:creationId xmlns:a16="http://schemas.microsoft.com/office/drawing/2014/main" id="{00000000-0008-0000-09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6">
          <a:extLst>
            <a:ext uri="{FF2B5EF4-FFF2-40B4-BE49-F238E27FC236}">
              <a16:creationId xmlns:a16="http://schemas.microsoft.com/office/drawing/2014/main" id="{00000000-0008-0000-09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7">
          <a:extLst>
            <a:ext uri="{FF2B5EF4-FFF2-40B4-BE49-F238E27FC236}">
              <a16:creationId xmlns:a16="http://schemas.microsoft.com/office/drawing/2014/main" id="{00000000-0008-0000-09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8">
          <a:extLst>
            <a:ext uri="{FF2B5EF4-FFF2-40B4-BE49-F238E27FC236}">
              <a16:creationId xmlns:a16="http://schemas.microsoft.com/office/drawing/2014/main" id="{00000000-0008-0000-09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9">
          <a:extLst>
            <a:ext uri="{FF2B5EF4-FFF2-40B4-BE49-F238E27FC236}">
              <a16:creationId xmlns:a16="http://schemas.microsoft.com/office/drawing/2014/main" id="{00000000-0008-0000-09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20">
          <a:extLst>
            <a:ext uri="{FF2B5EF4-FFF2-40B4-BE49-F238E27FC236}">
              <a16:creationId xmlns:a16="http://schemas.microsoft.com/office/drawing/2014/main" id="{00000000-0008-0000-09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21">
          <a:extLst>
            <a:ext uri="{FF2B5EF4-FFF2-40B4-BE49-F238E27FC236}">
              <a16:creationId xmlns:a16="http://schemas.microsoft.com/office/drawing/2014/main" id="{00000000-0008-0000-09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2">
          <a:extLst>
            <a:ext uri="{FF2B5EF4-FFF2-40B4-BE49-F238E27FC236}">
              <a16:creationId xmlns:a16="http://schemas.microsoft.com/office/drawing/2014/main" id="{00000000-0008-0000-09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3">
          <a:extLst>
            <a:ext uri="{FF2B5EF4-FFF2-40B4-BE49-F238E27FC236}">
              <a16:creationId xmlns:a16="http://schemas.microsoft.com/office/drawing/2014/main" id="{00000000-0008-0000-09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4">
          <a:extLst>
            <a:ext uri="{FF2B5EF4-FFF2-40B4-BE49-F238E27FC236}">
              <a16:creationId xmlns:a16="http://schemas.microsoft.com/office/drawing/2014/main" id="{00000000-0008-0000-09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5">
          <a:extLst>
            <a:ext uri="{FF2B5EF4-FFF2-40B4-BE49-F238E27FC236}">
              <a16:creationId xmlns:a16="http://schemas.microsoft.com/office/drawing/2014/main" id="{00000000-0008-0000-09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6">
          <a:extLst>
            <a:ext uri="{FF2B5EF4-FFF2-40B4-BE49-F238E27FC236}">
              <a16:creationId xmlns:a16="http://schemas.microsoft.com/office/drawing/2014/main" id="{00000000-0008-0000-09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7">
          <a:extLst>
            <a:ext uri="{FF2B5EF4-FFF2-40B4-BE49-F238E27FC236}">
              <a16:creationId xmlns:a16="http://schemas.microsoft.com/office/drawing/2014/main" id="{00000000-0008-0000-09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8">
          <a:extLst>
            <a:ext uri="{FF2B5EF4-FFF2-40B4-BE49-F238E27FC236}">
              <a16:creationId xmlns:a16="http://schemas.microsoft.com/office/drawing/2014/main" id="{00000000-0008-0000-09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9">
          <a:extLst>
            <a:ext uri="{FF2B5EF4-FFF2-40B4-BE49-F238E27FC236}">
              <a16:creationId xmlns:a16="http://schemas.microsoft.com/office/drawing/2014/main" id="{00000000-0008-0000-09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30">
          <a:extLst>
            <a:ext uri="{FF2B5EF4-FFF2-40B4-BE49-F238E27FC236}">
              <a16:creationId xmlns:a16="http://schemas.microsoft.com/office/drawing/2014/main" id="{00000000-0008-0000-09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31">
          <a:extLst>
            <a:ext uri="{FF2B5EF4-FFF2-40B4-BE49-F238E27FC236}">
              <a16:creationId xmlns:a16="http://schemas.microsoft.com/office/drawing/2014/main" id="{00000000-0008-0000-09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 name="Line 1">
          <a:extLst>
            <a:ext uri="{FF2B5EF4-FFF2-40B4-BE49-F238E27FC236}">
              <a16:creationId xmlns:a16="http://schemas.microsoft.com/office/drawing/2014/main" id="{4F357E4F-031B-4356-8381-C75C0FCD224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 name="Line 3">
          <a:extLst>
            <a:ext uri="{FF2B5EF4-FFF2-40B4-BE49-F238E27FC236}">
              <a16:creationId xmlns:a16="http://schemas.microsoft.com/office/drawing/2014/main" id="{8A12FAA9-58FE-46AA-8116-ADC946FE5EE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 name="Line 4">
          <a:extLst>
            <a:ext uri="{FF2B5EF4-FFF2-40B4-BE49-F238E27FC236}">
              <a16:creationId xmlns:a16="http://schemas.microsoft.com/office/drawing/2014/main" id="{13601A7E-7037-449C-91D2-00DFCF2137A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 name="Line 5">
          <a:extLst>
            <a:ext uri="{FF2B5EF4-FFF2-40B4-BE49-F238E27FC236}">
              <a16:creationId xmlns:a16="http://schemas.microsoft.com/office/drawing/2014/main" id="{5D08BB0A-72B9-412F-9DE3-EFAD0302604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8">
          <a:extLst>
            <a:ext uri="{FF2B5EF4-FFF2-40B4-BE49-F238E27FC236}">
              <a16:creationId xmlns:a16="http://schemas.microsoft.com/office/drawing/2014/main" id="{3A372B05-4506-45D2-A0BE-35BC7671E10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9">
          <a:extLst>
            <a:ext uri="{FF2B5EF4-FFF2-40B4-BE49-F238E27FC236}">
              <a16:creationId xmlns:a16="http://schemas.microsoft.com/office/drawing/2014/main" id="{E35673A0-2F5F-4DC2-B521-738B6DE79CE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10">
          <a:extLst>
            <a:ext uri="{FF2B5EF4-FFF2-40B4-BE49-F238E27FC236}">
              <a16:creationId xmlns:a16="http://schemas.microsoft.com/office/drawing/2014/main" id="{C52DE340-D9B7-44F1-99F7-361C3B29F85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11">
          <a:extLst>
            <a:ext uri="{FF2B5EF4-FFF2-40B4-BE49-F238E27FC236}">
              <a16:creationId xmlns:a16="http://schemas.microsoft.com/office/drawing/2014/main" id="{099F7F25-A4C3-4415-9168-4A2A7EA9400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12">
          <a:extLst>
            <a:ext uri="{FF2B5EF4-FFF2-40B4-BE49-F238E27FC236}">
              <a16:creationId xmlns:a16="http://schemas.microsoft.com/office/drawing/2014/main" id="{F37B1A35-4946-4B3F-B6AC-E753B4EC387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3">
          <a:extLst>
            <a:ext uri="{FF2B5EF4-FFF2-40B4-BE49-F238E27FC236}">
              <a16:creationId xmlns:a16="http://schemas.microsoft.com/office/drawing/2014/main" id="{DD8CCDBE-3BD9-43EC-9E4B-B45357613F1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4">
          <a:extLst>
            <a:ext uri="{FF2B5EF4-FFF2-40B4-BE49-F238E27FC236}">
              <a16:creationId xmlns:a16="http://schemas.microsoft.com/office/drawing/2014/main" id="{E8503CC8-BA1C-49A8-BF2C-F5C16F56A9B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5">
          <a:extLst>
            <a:ext uri="{FF2B5EF4-FFF2-40B4-BE49-F238E27FC236}">
              <a16:creationId xmlns:a16="http://schemas.microsoft.com/office/drawing/2014/main" id="{A8A99EC0-3C65-4AD4-90DF-F9B7FF357E5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6">
          <a:extLst>
            <a:ext uri="{FF2B5EF4-FFF2-40B4-BE49-F238E27FC236}">
              <a16:creationId xmlns:a16="http://schemas.microsoft.com/office/drawing/2014/main" id="{886A20BB-0068-405E-9FB5-5B7F00253AE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7">
          <a:extLst>
            <a:ext uri="{FF2B5EF4-FFF2-40B4-BE49-F238E27FC236}">
              <a16:creationId xmlns:a16="http://schemas.microsoft.com/office/drawing/2014/main" id="{A0823FB5-16F5-42B6-AF8C-49D59AEF3F6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8">
          <a:extLst>
            <a:ext uri="{FF2B5EF4-FFF2-40B4-BE49-F238E27FC236}">
              <a16:creationId xmlns:a16="http://schemas.microsoft.com/office/drawing/2014/main" id="{0397D2BC-76B6-4C7C-9F8D-E22CD8E945F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9">
          <a:extLst>
            <a:ext uri="{FF2B5EF4-FFF2-40B4-BE49-F238E27FC236}">
              <a16:creationId xmlns:a16="http://schemas.microsoft.com/office/drawing/2014/main" id="{637BE969-6C77-4798-8F8E-4A03E68E394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20">
          <a:extLst>
            <a:ext uri="{FF2B5EF4-FFF2-40B4-BE49-F238E27FC236}">
              <a16:creationId xmlns:a16="http://schemas.microsoft.com/office/drawing/2014/main" id="{E8CB0D65-CAE5-429E-A053-FF3ABA0AEBC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21">
          <a:extLst>
            <a:ext uri="{FF2B5EF4-FFF2-40B4-BE49-F238E27FC236}">
              <a16:creationId xmlns:a16="http://schemas.microsoft.com/office/drawing/2014/main" id="{4F5939FD-E0F6-4D3E-AEAA-74A3F6420E3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22">
          <a:extLst>
            <a:ext uri="{FF2B5EF4-FFF2-40B4-BE49-F238E27FC236}">
              <a16:creationId xmlns:a16="http://schemas.microsoft.com/office/drawing/2014/main" id="{DF022D5C-A66A-40A0-9630-27E56FDD2AE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3">
          <a:extLst>
            <a:ext uri="{FF2B5EF4-FFF2-40B4-BE49-F238E27FC236}">
              <a16:creationId xmlns:a16="http://schemas.microsoft.com/office/drawing/2014/main" id="{AD1C7B90-D761-42D3-9D28-5FC2294904A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4">
          <a:extLst>
            <a:ext uri="{FF2B5EF4-FFF2-40B4-BE49-F238E27FC236}">
              <a16:creationId xmlns:a16="http://schemas.microsoft.com/office/drawing/2014/main" id="{7E49FB09-2C2A-4453-A096-F26BE960D5A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5">
          <a:extLst>
            <a:ext uri="{FF2B5EF4-FFF2-40B4-BE49-F238E27FC236}">
              <a16:creationId xmlns:a16="http://schemas.microsoft.com/office/drawing/2014/main" id="{24AC4547-DCDB-420C-A04B-B2CF16F17CB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6">
          <a:extLst>
            <a:ext uri="{FF2B5EF4-FFF2-40B4-BE49-F238E27FC236}">
              <a16:creationId xmlns:a16="http://schemas.microsoft.com/office/drawing/2014/main" id="{37C49625-D26D-4E34-AF90-0D63424E38C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7">
          <a:extLst>
            <a:ext uri="{FF2B5EF4-FFF2-40B4-BE49-F238E27FC236}">
              <a16:creationId xmlns:a16="http://schemas.microsoft.com/office/drawing/2014/main" id="{204AF140-9641-47A5-A015-1DFE3FFB16A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8">
          <a:extLst>
            <a:ext uri="{FF2B5EF4-FFF2-40B4-BE49-F238E27FC236}">
              <a16:creationId xmlns:a16="http://schemas.microsoft.com/office/drawing/2014/main" id="{01259E3D-6473-4C34-AE5A-BA496CC4477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9">
          <a:extLst>
            <a:ext uri="{FF2B5EF4-FFF2-40B4-BE49-F238E27FC236}">
              <a16:creationId xmlns:a16="http://schemas.microsoft.com/office/drawing/2014/main" id="{C3EB3E8F-C2F9-4BC8-A2FA-1B54C3D4FB8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30">
          <a:extLst>
            <a:ext uri="{FF2B5EF4-FFF2-40B4-BE49-F238E27FC236}">
              <a16:creationId xmlns:a16="http://schemas.microsoft.com/office/drawing/2014/main" id="{7AC3F414-8DC6-4D00-9FB3-15FB104AAA1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31">
          <a:extLst>
            <a:ext uri="{FF2B5EF4-FFF2-40B4-BE49-F238E27FC236}">
              <a16:creationId xmlns:a16="http://schemas.microsoft.com/office/drawing/2014/main" id="{2344F48C-A6A3-4AD3-B014-52AB4FB8977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1">
          <a:extLst>
            <a:ext uri="{FF2B5EF4-FFF2-40B4-BE49-F238E27FC236}">
              <a16:creationId xmlns:a16="http://schemas.microsoft.com/office/drawing/2014/main" id="{3B8D70B7-D07D-4F5E-A4C9-D30982D74D7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3">
          <a:extLst>
            <a:ext uri="{FF2B5EF4-FFF2-40B4-BE49-F238E27FC236}">
              <a16:creationId xmlns:a16="http://schemas.microsoft.com/office/drawing/2014/main" id="{5869337A-0EF7-4637-8E56-C6BE7469916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4">
          <a:extLst>
            <a:ext uri="{FF2B5EF4-FFF2-40B4-BE49-F238E27FC236}">
              <a16:creationId xmlns:a16="http://schemas.microsoft.com/office/drawing/2014/main" id="{7F671CB8-4BF0-4696-BD3D-D018918DF20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5">
          <a:extLst>
            <a:ext uri="{FF2B5EF4-FFF2-40B4-BE49-F238E27FC236}">
              <a16:creationId xmlns:a16="http://schemas.microsoft.com/office/drawing/2014/main" id="{3B475CD4-0C95-4FE9-AC49-2128A5F4B3B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8">
          <a:extLst>
            <a:ext uri="{FF2B5EF4-FFF2-40B4-BE49-F238E27FC236}">
              <a16:creationId xmlns:a16="http://schemas.microsoft.com/office/drawing/2014/main" id="{2E6DA770-4F34-43F2-B187-823E21AC4AC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9">
          <a:extLst>
            <a:ext uri="{FF2B5EF4-FFF2-40B4-BE49-F238E27FC236}">
              <a16:creationId xmlns:a16="http://schemas.microsoft.com/office/drawing/2014/main" id="{4DF23E2D-435D-4142-B932-8BD9B05DAD3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10">
          <a:extLst>
            <a:ext uri="{FF2B5EF4-FFF2-40B4-BE49-F238E27FC236}">
              <a16:creationId xmlns:a16="http://schemas.microsoft.com/office/drawing/2014/main" id="{6B9731A9-2C2A-4D15-ADD8-304E2EBE8B2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11">
          <a:extLst>
            <a:ext uri="{FF2B5EF4-FFF2-40B4-BE49-F238E27FC236}">
              <a16:creationId xmlns:a16="http://schemas.microsoft.com/office/drawing/2014/main" id="{96CEE7BD-6F0A-4569-8D0C-A82F6ADA1DF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12">
          <a:extLst>
            <a:ext uri="{FF2B5EF4-FFF2-40B4-BE49-F238E27FC236}">
              <a16:creationId xmlns:a16="http://schemas.microsoft.com/office/drawing/2014/main" id="{74FE0BC0-517B-478E-A760-32CFB550C1F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3">
          <a:extLst>
            <a:ext uri="{FF2B5EF4-FFF2-40B4-BE49-F238E27FC236}">
              <a16:creationId xmlns:a16="http://schemas.microsoft.com/office/drawing/2014/main" id="{A98176DE-8032-4CAD-8D47-4212FF40635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4">
          <a:extLst>
            <a:ext uri="{FF2B5EF4-FFF2-40B4-BE49-F238E27FC236}">
              <a16:creationId xmlns:a16="http://schemas.microsoft.com/office/drawing/2014/main" id="{68493F05-18AE-4002-952A-882FAE38C9C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5">
          <a:extLst>
            <a:ext uri="{FF2B5EF4-FFF2-40B4-BE49-F238E27FC236}">
              <a16:creationId xmlns:a16="http://schemas.microsoft.com/office/drawing/2014/main" id="{71B35DAE-CF7E-4760-BC48-F6EDF69B42C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6">
          <a:extLst>
            <a:ext uri="{FF2B5EF4-FFF2-40B4-BE49-F238E27FC236}">
              <a16:creationId xmlns:a16="http://schemas.microsoft.com/office/drawing/2014/main" id="{53C25B74-AA0A-4CB0-9D9D-5A14CE9F3CA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7">
          <a:extLst>
            <a:ext uri="{FF2B5EF4-FFF2-40B4-BE49-F238E27FC236}">
              <a16:creationId xmlns:a16="http://schemas.microsoft.com/office/drawing/2014/main" id="{BADA05AC-1CA5-4F2F-88F0-4099EC84EF0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8">
          <a:extLst>
            <a:ext uri="{FF2B5EF4-FFF2-40B4-BE49-F238E27FC236}">
              <a16:creationId xmlns:a16="http://schemas.microsoft.com/office/drawing/2014/main" id="{BD681B94-C674-43D3-B3C7-3F582CDDB13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9">
          <a:extLst>
            <a:ext uri="{FF2B5EF4-FFF2-40B4-BE49-F238E27FC236}">
              <a16:creationId xmlns:a16="http://schemas.microsoft.com/office/drawing/2014/main" id="{0449ED9A-C2BB-4C4C-A16B-FD671A9252F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20">
          <a:extLst>
            <a:ext uri="{FF2B5EF4-FFF2-40B4-BE49-F238E27FC236}">
              <a16:creationId xmlns:a16="http://schemas.microsoft.com/office/drawing/2014/main" id="{21C7B776-C302-46C7-B42D-980EAC57BF3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21">
          <a:extLst>
            <a:ext uri="{FF2B5EF4-FFF2-40B4-BE49-F238E27FC236}">
              <a16:creationId xmlns:a16="http://schemas.microsoft.com/office/drawing/2014/main" id="{753C0F46-6CC1-4254-B099-58CE99888AE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22">
          <a:extLst>
            <a:ext uri="{FF2B5EF4-FFF2-40B4-BE49-F238E27FC236}">
              <a16:creationId xmlns:a16="http://schemas.microsoft.com/office/drawing/2014/main" id="{B7248902-47C4-4D2E-BDE0-821035DE177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3">
          <a:extLst>
            <a:ext uri="{FF2B5EF4-FFF2-40B4-BE49-F238E27FC236}">
              <a16:creationId xmlns:a16="http://schemas.microsoft.com/office/drawing/2014/main" id="{1949016C-A636-4FEB-B07A-82166464491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4">
          <a:extLst>
            <a:ext uri="{FF2B5EF4-FFF2-40B4-BE49-F238E27FC236}">
              <a16:creationId xmlns:a16="http://schemas.microsoft.com/office/drawing/2014/main" id="{47D1B165-AA0F-49B1-8B3F-C6EB293782D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5">
          <a:extLst>
            <a:ext uri="{FF2B5EF4-FFF2-40B4-BE49-F238E27FC236}">
              <a16:creationId xmlns:a16="http://schemas.microsoft.com/office/drawing/2014/main" id="{BE0EEBD6-B9EC-47A0-9467-39B9C8C5E2A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6">
          <a:extLst>
            <a:ext uri="{FF2B5EF4-FFF2-40B4-BE49-F238E27FC236}">
              <a16:creationId xmlns:a16="http://schemas.microsoft.com/office/drawing/2014/main" id="{7532611F-2FEC-4CD7-846C-502830CF786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7">
          <a:extLst>
            <a:ext uri="{FF2B5EF4-FFF2-40B4-BE49-F238E27FC236}">
              <a16:creationId xmlns:a16="http://schemas.microsoft.com/office/drawing/2014/main" id="{196B7789-0F62-4EEC-BF31-3B596BD0171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8">
          <a:extLst>
            <a:ext uri="{FF2B5EF4-FFF2-40B4-BE49-F238E27FC236}">
              <a16:creationId xmlns:a16="http://schemas.microsoft.com/office/drawing/2014/main" id="{9ED01840-CCC9-4A61-A7EF-02B018D5C5C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9">
          <a:extLst>
            <a:ext uri="{FF2B5EF4-FFF2-40B4-BE49-F238E27FC236}">
              <a16:creationId xmlns:a16="http://schemas.microsoft.com/office/drawing/2014/main" id="{BFCAF877-1A93-4DF7-821E-638C279B8FB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30">
          <a:extLst>
            <a:ext uri="{FF2B5EF4-FFF2-40B4-BE49-F238E27FC236}">
              <a16:creationId xmlns:a16="http://schemas.microsoft.com/office/drawing/2014/main" id="{3E3C1E73-EC6B-477B-8094-3DA75C043E6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31">
          <a:extLst>
            <a:ext uri="{FF2B5EF4-FFF2-40B4-BE49-F238E27FC236}">
              <a16:creationId xmlns:a16="http://schemas.microsoft.com/office/drawing/2014/main" id="{FCB08F11-6D78-4CC2-8185-66A087876DF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316411</xdr:colOff>
      <xdr:row>0</xdr:row>
      <xdr:rowOff>152399</xdr:rowOff>
    </xdr:from>
    <xdr:to>
      <xdr:col>15</xdr:col>
      <xdr:colOff>1328057</xdr:colOff>
      <xdr:row>2</xdr:row>
      <xdr:rowOff>336731</xdr:rowOff>
    </xdr:to>
    <xdr:sp macro="" textlink="">
      <xdr:nvSpPr>
        <xdr:cNvPr id="201" name="Text Box 35">
          <a:extLst>
            <a:ext uri="{FF2B5EF4-FFF2-40B4-BE49-F238E27FC236}">
              <a16:creationId xmlns:a16="http://schemas.microsoft.com/office/drawing/2014/main" id="{FA3E45CE-EFDC-4563-9946-52DCC10942F6}"/>
            </a:ext>
          </a:extLst>
        </xdr:cNvPr>
        <xdr:cNvSpPr txBox="1">
          <a:spLocks noChangeArrowheads="1"/>
        </xdr:cNvSpPr>
      </xdr:nvSpPr>
      <xdr:spPr bwMode="auto">
        <a:xfrm>
          <a:off x="10919097"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4</xdr:col>
      <xdr:colOff>130632</xdr:colOff>
      <xdr:row>1</xdr:row>
      <xdr:rowOff>119738</xdr:rowOff>
    </xdr:from>
    <xdr:to>
      <xdr:col>15</xdr:col>
      <xdr:colOff>87088</xdr:colOff>
      <xdr:row>4</xdr:row>
      <xdr:rowOff>332009</xdr:rowOff>
    </xdr:to>
    <xdr:sp macro="" textlink="">
      <xdr:nvSpPr>
        <xdr:cNvPr id="146" name="Text Box 60">
          <a:extLst>
            <a:ext uri="{FF2B5EF4-FFF2-40B4-BE49-F238E27FC236}">
              <a16:creationId xmlns:a16="http://schemas.microsoft.com/office/drawing/2014/main" id="{457122B5-DE19-4AD5-B3BC-B1EB3DA88D58}"/>
            </a:ext>
          </a:extLst>
        </xdr:cNvPr>
        <xdr:cNvSpPr txBox="1">
          <a:spLocks noChangeArrowheads="1"/>
        </xdr:cNvSpPr>
      </xdr:nvSpPr>
      <xdr:spPr bwMode="auto">
        <a:xfrm>
          <a:off x="2743203" y="435424"/>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11</xdr:col>
      <xdr:colOff>195938</xdr:colOff>
      <xdr:row>5</xdr:row>
      <xdr:rowOff>5438</xdr:rowOff>
    </xdr:from>
    <xdr:to>
      <xdr:col>14</xdr:col>
      <xdr:colOff>694868</xdr:colOff>
      <xdr:row>5</xdr:row>
      <xdr:rowOff>257438</xdr:rowOff>
    </xdr:to>
    <xdr:sp macro="" textlink="">
      <xdr:nvSpPr>
        <xdr:cNvPr id="203" name="正方形/長方形 202">
          <a:extLst>
            <a:ext uri="{FF2B5EF4-FFF2-40B4-BE49-F238E27FC236}">
              <a16:creationId xmlns:a16="http://schemas.microsoft.com/office/drawing/2014/main" id="{7CBB14FD-9A5C-4541-ABBB-024678A3F301}"/>
            </a:ext>
          </a:extLst>
        </xdr:cNvPr>
        <xdr:cNvSpPr/>
      </xdr:nvSpPr>
      <xdr:spPr>
        <a:xfrm>
          <a:off x="5725881" y="1681838"/>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A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A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A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A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A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A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A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A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A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A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A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A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A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A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A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A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A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A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A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A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A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A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A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A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A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A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A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 name="Line 1">
          <a:extLst>
            <a:ext uri="{FF2B5EF4-FFF2-40B4-BE49-F238E27FC236}">
              <a16:creationId xmlns:a16="http://schemas.microsoft.com/office/drawing/2014/main" id="{00000000-0008-0000-0A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 name="Line 3">
          <a:extLst>
            <a:ext uri="{FF2B5EF4-FFF2-40B4-BE49-F238E27FC236}">
              <a16:creationId xmlns:a16="http://schemas.microsoft.com/office/drawing/2014/main" id="{00000000-0008-0000-0A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 name="Line 4">
          <a:extLst>
            <a:ext uri="{FF2B5EF4-FFF2-40B4-BE49-F238E27FC236}">
              <a16:creationId xmlns:a16="http://schemas.microsoft.com/office/drawing/2014/main" id="{00000000-0008-0000-0A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 name="Line 5">
          <a:extLst>
            <a:ext uri="{FF2B5EF4-FFF2-40B4-BE49-F238E27FC236}">
              <a16:creationId xmlns:a16="http://schemas.microsoft.com/office/drawing/2014/main" id="{00000000-0008-0000-0A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 name="Line 8">
          <a:extLst>
            <a:ext uri="{FF2B5EF4-FFF2-40B4-BE49-F238E27FC236}">
              <a16:creationId xmlns:a16="http://schemas.microsoft.com/office/drawing/2014/main" id="{00000000-0008-0000-0A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 name="Line 9">
          <a:extLst>
            <a:ext uri="{FF2B5EF4-FFF2-40B4-BE49-F238E27FC236}">
              <a16:creationId xmlns:a16="http://schemas.microsoft.com/office/drawing/2014/main" id="{00000000-0008-0000-0A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 name="Line 10">
          <a:extLst>
            <a:ext uri="{FF2B5EF4-FFF2-40B4-BE49-F238E27FC236}">
              <a16:creationId xmlns:a16="http://schemas.microsoft.com/office/drawing/2014/main" id="{00000000-0008-0000-0A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 name="Line 11">
          <a:extLst>
            <a:ext uri="{FF2B5EF4-FFF2-40B4-BE49-F238E27FC236}">
              <a16:creationId xmlns:a16="http://schemas.microsoft.com/office/drawing/2014/main" id="{00000000-0008-0000-0A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 name="Line 12">
          <a:extLst>
            <a:ext uri="{FF2B5EF4-FFF2-40B4-BE49-F238E27FC236}">
              <a16:creationId xmlns:a16="http://schemas.microsoft.com/office/drawing/2014/main" id="{00000000-0008-0000-0A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 name="Line 13">
          <a:extLst>
            <a:ext uri="{FF2B5EF4-FFF2-40B4-BE49-F238E27FC236}">
              <a16:creationId xmlns:a16="http://schemas.microsoft.com/office/drawing/2014/main" id="{00000000-0008-0000-0A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 name="Line 14">
          <a:extLst>
            <a:ext uri="{FF2B5EF4-FFF2-40B4-BE49-F238E27FC236}">
              <a16:creationId xmlns:a16="http://schemas.microsoft.com/office/drawing/2014/main" id="{00000000-0008-0000-0A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15">
          <a:extLst>
            <a:ext uri="{FF2B5EF4-FFF2-40B4-BE49-F238E27FC236}">
              <a16:creationId xmlns:a16="http://schemas.microsoft.com/office/drawing/2014/main" id="{00000000-0008-0000-0A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16">
          <a:extLst>
            <a:ext uri="{FF2B5EF4-FFF2-40B4-BE49-F238E27FC236}">
              <a16:creationId xmlns:a16="http://schemas.microsoft.com/office/drawing/2014/main" id="{00000000-0008-0000-0A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17">
          <a:extLst>
            <a:ext uri="{FF2B5EF4-FFF2-40B4-BE49-F238E27FC236}">
              <a16:creationId xmlns:a16="http://schemas.microsoft.com/office/drawing/2014/main" id="{00000000-0008-0000-0A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18">
          <a:extLst>
            <a:ext uri="{FF2B5EF4-FFF2-40B4-BE49-F238E27FC236}">
              <a16:creationId xmlns:a16="http://schemas.microsoft.com/office/drawing/2014/main" id="{00000000-0008-0000-0A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19">
          <a:extLst>
            <a:ext uri="{FF2B5EF4-FFF2-40B4-BE49-F238E27FC236}">
              <a16:creationId xmlns:a16="http://schemas.microsoft.com/office/drawing/2014/main" id="{00000000-0008-0000-0A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20">
          <a:extLst>
            <a:ext uri="{FF2B5EF4-FFF2-40B4-BE49-F238E27FC236}">
              <a16:creationId xmlns:a16="http://schemas.microsoft.com/office/drawing/2014/main" id="{00000000-0008-0000-0A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21">
          <a:extLst>
            <a:ext uri="{FF2B5EF4-FFF2-40B4-BE49-F238E27FC236}">
              <a16:creationId xmlns:a16="http://schemas.microsoft.com/office/drawing/2014/main" id="{00000000-0008-0000-0A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22">
          <a:extLst>
            <a:ext uri="{FF2B5EF4-FFF2-40B4-BE49-F238E27FC236}">
              <a16:creationId xmlns:a16="http://schemas.microsoft.com/office/drawing/2014/main" id="{00000000-0008-0000-0A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23">
          <a:extLst>
            <a:ext uri="{FF2B5EF4-FFF2-40B4-BE49-F238E27FC236}">
              <a16:creationId xmlns:a16="http://schemas.microsoft.com/office/drawing/2014/main" id="{00000000-0008-0000-0A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24">
          <a:extLst>
            <a:ext uri="{FF2B5EF4-FFF2-40B4-BE49-F238E27FC236}">
              <a16:creationId xmlns:a16="http://schemas.microsoft.com/office/drawing/2014/main" id="{00000000-0008-0000-0A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25">
          <a:extLst>
            <a:ext uri="{FF2B5EF4-FFF2-40B4-BE49-F238E27FC236}">
              <a16:creationId xmlns:a16="http://schemas.microsoft.com/office/drawing/2014/main" id="{00000000-0008-0000-0A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26">
          <a:extLst>
            <a:ext uri="{FF2B5EF4-FFF2-40B4-BE49-F238E27FC236}">
              <a16:creationId xmlns:a16="http://schemas.microsoft.com/office/drawing/2014/main" id="{00000000-0008-0000-0A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27">
          <a:extLst>
            <a:ext uri="{FF2B5EF4-FFF2-40B4-BE49-F238E27FC236}">
              <a16:creationId xmlns:a16="http://schemas.microsoft.com/office/drawing/2014/main" id="{00000000-0008-0000-0A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28">
          <a:extLst>
            <a:ext uri="{FF2B5EF4-FFF2-40B4-BE49-F238E27FC236}">
              <a16:creationId xmlns:a16="http://schemas.microsoft.com/office/drawing/2014/main" id="{00000000-0008-0000-0A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29">
          <a:extLst>
            <a:ext uri="{FF2B5EF4-FFF2-40B4-BE49-F238E27FC236}">
              <a16:creationId xmlns:a16="http://schemas.microsoft.com/office/drawing/2014/main" id="{00000000-0008-0000-0A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30">
          <a:extLst>
            <a:ext uri="{FF2B5EF4-FFF2-40B4-BE49-F238E27FC236}">
              <a16:creationId xmlns:a16="http://schemas.microsoft.com/office/drawing/2014/main" id="{00000000-0008-0000-0A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31">
          <a:extLst>
            <a:ext uri="{FF2B5EF4-FFF2-40B4-BE49-F238E27FC236}">
              <a16:creationId xmlns:a16="http://schemas.microsoft.com/office/drawing/2014/main" id="{00000000-0008-0000-0A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0A00-00003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0A00-00003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0A00-00004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0A00-00004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0A00-00004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0A00-00004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0A00-00004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0A00-00004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0A00-00004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0A00-00004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0A00-00004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0A00-00004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0A00-00004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0A00-00004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0A00-00004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0A00-00004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0A00-00004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0A00-00004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0A00-00005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0A00-00005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0A00-00005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0A00-00005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0A00-00005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0A00-00005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0A00-00005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0A00-00005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0A00-00005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0A00-00005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1">
          <a:extLst>
            <a:ext uri="{FF2B5EF4-FFF2-40B4-BE49-F238E27FC236}">
              <a16:creationId xmlns:a16="http://schemas.microsoft.com/office/drawing/2014/main" id="{00000000-0008-0000-0A00-00005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3">
          <a:extLst>
            <a:ext uri="{FF2B5EF4-FFF2-40B4-BE49-F238E27FC236}">
              <a16:creationId xmlns:a16="http://schemas.microsoft.com/office/drawing/2014/main" id="{00000000-0008-0000-0A00-00005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4">
          <a:extLst>
            <a:ext uri="{FF2B5EF4-FFF2-40B4-BE49-F238E27FC236}">
              <a16:creationId xmlns:a16="http://schemas.microsoft.com/office/drawing/2014/main" id="{00000000-0008-0000-0A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5">
          <a:extLst>
            <a:ext uri="{FF2B5EF4-FFF2-40B4-BE49-F238E27FC236}">
              <a16:creationId xmlns:a16="http://schemas.microsoft.com/office/drawing/2014/main" id="{00000000-0008-0000-0A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8">
          <a:extLst>
            <a:ext uri="{FF2B5EF4-FFF2-40B4-BE49-F238E27FC236}">
              <a16:creationId xmlns:a16="http://schemas.microsoft.com/office/drawing/2014/main" id="{00000000-0008-0000-0A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9">
          <a:extLst>
            <a:ext uri="{FF2B5EF4-FFF2-40B4-BE49-F238E27FC236}">
              <a16:creationId xmlns:a16="http://schemas.microsoft.com/office/drawing/2014/main" id="{00000000-0008-0000-0A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10">
          <a:extLst>
            <a:ext uri="{FF2B5EF4-FFF2-40B4-BE49-F238E27FC236}">
              <a16:creationId xmlns:a16="http://schemas.microsoft.com/office/drawing/2014/main" id="{00000000-0008-0000-0A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11">
          <a:extLst>
            <a:ext uri="{FF2B5EF4-FFF2-40B4-BE49-F238E27FC236}">
              <a16:creationId xmlns:a16="http://schemas.microsoft.com/office/drawing/2014/main" id="{00000000-0008-0000-0A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2">
          <a:extLst>
            <a:ext uri="{FF2B5EF4-FFF2-40B4-BE49-F238E27FC236}">
              <a16:creationId xmlns:a16="http://schemas.microsoft.com/office/drawing/2014/main" id="{00000000-0008-0000-0A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3">
          <a:extLst>
            <a:ext uri="{FF2B5EF4-FFF2-40B4-BE49-F238E27FC236}">
              <a16:creationId xmlns:a16="http://schemas.microsoft.com/office/drawing/2014/main" id="{00000000-0008-0000-0A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4">
          <a:extLst>
            <a:ext uri="{FF2B5EF4-FFF2-40B4-BE49-F238E27FC236}">
              <a16:creationId xmlns:a16="http://schemas.microsoft.com/office/drawing/2014/main" id="{00000000-0008-0000-0A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5">
          <a:extLst>
            <a:ext uri="{FF2B5EF4-FFF2-40B4-BE49-F238E27FC236}">
              <a16:creationId xmlns:a16="http://schemas.microsoft.com/office/drawing/2014/main" id="{00000000-0008-0000-0A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6">
          <a:extLst>
            <a:ext uri="{FF2B5EF4-FFF2-40B4-BE49-F238E27FC236}">
              <a16:creationId xmlns:a16="http://schemas.microsoft.com/office/drawing/2014/main" id="{00000000-0008-0000-0A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7">
          <a:extLst>
            <a:ext uri="{FF2B5EF4-FFF2-40B4-BE49-F238E27FC236}">
              <a16:creationId xmlns:a16="http://schemas.microsoft.com/office/drawing/2014/main" id="{00000000-0008-0000-0A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8">
          <a:extLst>
            <a:ext uri="{FF2B5EF4-FFF2-40B4-BE49-F238E27FC236}">
              <a16:creationId xmlns:a16="http://schemas.microsoft.com/office/drawing/2014/main" id="{00000000-0008-0000-0A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9">
          <a:extLst>
            <a:ext uri="{FF2B5EF4-FFF2-40B4-BE49-F238E27FC236}">
              <a16:creationId xmlns:a16="http://schemas.microsoft.com/office/drawing/2014/main" id="{00000000-0008-0000-0A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20">
          <a:extLst>
            <a:ext uri="{FF2B5EF4-FFF2-40B4-BE49-F238E27FC236}">
              <a16:creationId xmlns:a16="http://schemas.microsoft.com/office/drawing/2014/main" id="{00000000-0008-0000-0A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21">
          <a:extLst>
            <a:ext uri="{FF2B5EF4-FFF2-40B4-BE49-F238E27FC236}">
              <a16:creationId xmlns:a16="http://schemas.microsoft.com/office/drawing/2014/main" id="{00000000-0008-0000-0A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2">
          <a:extLst>
            <a:ext uri="{FF2B5EF4-FFF2-40B4-BE49-F238E27FC236}">
              <a16:creationId xmlns:a16="http://schemas.microsoft.com/office/drawing/2014/main" id="{00000000-0008-0000-0A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3">
          <a:extLst>
            <a:ext uri="{FF2B5EF4-FFF2-40B4-BE49-F238E27FC236}">
              <a16:creationId xmlns:a16="http://schemas.microsoft.com/office/drawing/2014/main" id="{00000000-0008-0000-0A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4">
          <a:extLst>
            <a:ext uri="{FF2B5EF4-FFF2-40B4-BE49-F238E27FC236}">
              <a16:creationId xmlns:a16="http://schemas.microsoft.com/office/drawing/2014/main" id="{00000000-0008-0000-0A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5">
          <a:extLst>
            <a:ext uri="{FF2B5EF4-FFF2-40B4-BE49-F238E27FC236}">
              <a16:creationId xmlns:a16="http://schemas.microsoft.com/office/drawing/2014/main" id="{00000000-0008-0000-0A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6">
          <a:extLst>
            <a:ext uri="{FF2B5EF4-FFF2-40B4-BE49-F238E27FC236}">
              <a16:creationId xmlns:a16="http://schemas.microsoft.com/office/drawing/2014/main" id="{00000000-0008-0000-0A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7">
          <a:extLst>
            <a:ext uri="{FF2B5EF4-FFF2-40B4-BE49-F238E27FC236}">
              <a16:creationId xmlns:a16="http://schemas.microsoft.com/office/drawing/2014/main" id="{00000000-0008-0000-0A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8">
          <a:extLst>
            <a:ext uri="{FF2B5EF4-FFF2-40B4-BE49-F238E27FC236}">
              <a16:creationId xmlns:a16="http://schemas.microsoft.com/office/drawing/2014/main" id="{00000000-0008-0000-0A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9">
          <a:extLst>
            <a:ext uri="{FF2B5EF4-FFF2-40B4-BE49-F238E27FC236}">
              <a16:creationId xmlns:a16="http://schemas.microsoft.com/office/drawing/2014/main" id="{00000000-0008-0000-0A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30">
          <a:extLst>
            <a:ext uri="{FF2B5EF4-FFF2-40B4-BE49-F238E27FC236}">
              <a16:creationId xmlns:a16="http://schemas.microsoft.com/office/drawing/2014/main" id="{00000000-0008-0000-0A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31">
          <a:extLst>
            <a:ext uri="{FF2B5EF4-FFF2-40B4-BE49-F238E27FC236}">
              <a16:creationId xmlns:a16="http://schemas.microsoft.com/office/drawing/2014/main" id="{00000000-0008-0000-0A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1">
          <a:extLst>
            <a:ext uri="{FF2B5EF4-FFF2-40B4-BE49-F238E27FC236}">
              <a16:creationId xmlns:a16="http://schemas.microsoft.com/office/drawing/2014/main" id="{00000000-0008-0000-0A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
          <a:extLst>
            <a:ext uri="{FF2B5EF4-FFF2-40B4-BE49-F238E27FC236}">
              <a16:creationId xmlns:a16="http://schemas.microsoft.com/office/drawing/2014/main" id="{00000000-0008-0000-0A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4">
          <a:extLst>
            <a:ext uri="{FF2B5EF4-FFF2-40B4-BE49-F238E27FC236}">
              <a16:creationId xmlns:a16="http://schemas.microsoft.com/office/drawing/2014/main" id="{00000000-0008-0000-0A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5">
          <a:extLst>
            <a:ext uri="{FF2B5EF4-FFF2-40B4-BE49-F238E27FC236}">
              <a16:creationId xmlns:a16="http://schemas.microsoft.com/office/drawing/2014/main" id="{00000000-0008-0000-0A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8">
          <a:extLst>
            <a:ext uri="{FF2B5EF4-FFF2-40B4-BE49-F238E27FC236}">
              <a16:creationId xmlns:a16="http://schemas.microsoft.com/office/drawing/2014/main" id="{00000000-0008-0000-0A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9">
          <a:extLst>
            <a:ext uri="{FF2B5EF4-FFF2-40B4-BE49-F238E27FC236}">
              <a16:creationId xmlns:a16="http://schemas.microsoft.com/office/drawing/2014/main" id="{00000000-0008-0000-0A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10">
          <a:extLst>
            <a:ext uri="{FF2B5EF4-FFF2-40B4-BE49-F238E27FC236}">
              <a16:creationId xmlns:a16="http://schemas.microsoft.com/office/drawing/2014/main" id="{00000000-0008-0000-0A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11">
          <a:extLst>
            <a:ext uri="{FF2B5EF4-FFF2-40B4-BE49-F238E27FC236}">
              <a16:creationId xmlns:a16="http://schemas.microsoft.com/office/drawing/2014/main" id="{00000000-0008-0000-0A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2">
          <a:extLst>
            <a:ext uri="{FF2B5EF4-FFF2-40B4-BE49-F238E27FC236}">
              <a16:creationId xmlns:a16="http://schemas.microsoft.com/office/drawing/2014/main" id="{00000000-0008-0000-0A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3">
          <a:extLst>
            <a:ext uri="{FF2B5EF4-FFF2-40B4-BE49-F238E27FC236}">
              <a16:creationId xmlns:a16="http://schemas.microsoft.com/office/drawing/2014/main" id="{00000000-0008-0000-0A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4">
          <a:extLst>
            <a:ext uri="{FF2B5EF4-FFF2-40B4-BE49-F238E27FC236}">
              <a16:creationId xmlns:a16="http://schemas.microsoft.com/office/drawing/2014/main" id="{00000000-0008-0000-0A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5">
          <a:extLst>
            <a:ext uri="{FF2B5EF4-FFF2-40B4-BE49-F238E27FC236}">
              <a16:creationId xmlns:a16="http://schemas.microsoft.com/office/drawing/2014/main" id="{00000000-0008-0000-0A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6">
          <a:extLst>
            <a:ext uri="{FF2B5EF4-FFF2-40B4-BE49-F238E27FC236}">
              <a16:creationId xmlns:a16="http://schemas.microsoft.com/office/drawing/2014/main" id="{00000000-0008-0000-0A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7">
          <a:extLst>
            <a:ext uri="{FF2B5EF4-FFF2-40B4-BE49-F238E27FC236}">
              <a16:creationId xmlns:a16="http://schemas.microsoft.com/office/drawing/2014/main" id="{00000000-0008-0000-0A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8">
          <a:extLst>
            <a:ext uri="{FF2B5EF4-FFF2-40B4-BE49-F238E27FC236}">
              <a16:creationId xmlns:a16="http://schemas.microsoft.com/office/drawing/2014/main" id="{00000000-0008-0000-0A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9">
          <a:extLst>
            <a:ext uri="{FF2B5EF4-FFF2-40B4-BE49-F238E27FC236}">
              <a16:creationId xmlns:a16="http://schemas.microsoft.com/office/drawing/2014/main" id="{00000000-0008-0000-0A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20">
          <a:extLst>
            <a:ext uri="{FF2B5EF4-FFF2-40B4-BE49-F238E27FC236}">
              <a16:creationId xmlns:a16="http://schemas.microsoft.com/office/drawing/2014/main" id="{00000000-0008-0000-0A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21">
          <a:extLst>
            <a:ext uri="{FF2B5EF4-FFF2-40B4-BE49-F238E27FC236}">
              <a16:creationId xmlns:a16="http://schemas.microsoft.com/office/drawing/2014/main" id="{00000000-0008-0000-0A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2">
          <a:extLst>
            <a:ext uri="{FF2B5EF4-FFF2-40B4-BE49-F238E27FC236}">
              <a16:creationId xmlns:a16="http://schemas.microsoft.com/office/drawing/2014/main" id="{00000000-0008-0000-0A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3">
          <a:extLst>
            <a:ext uri="{FF2B5EF4-FFF2-40B4-BE49-F238E27FC236}">
              <a16:creationId xmlns:a16="http://schemas.microsoft.com/office/drawing/2014/main" id="{00000000-0008-0000-0A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4">
          <a:extLst>
            <a:ext uri="{FF2B5EF4-FFF2-40B4-BE49-F238E27FC236}">
              <a16:creationId xmlns:a16="http://schemas.microsoft.com/office/drawing/2014/main" id="{00000000-0008-0000-0A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5">
          <a:extLst>
            <a:ext uri="{FF2B5EF4-FFF2-40B4-BE49-F238E27FC236}">
              <a16:creationId xmlns:a16="http://schemas.microsoft.com/office/drawing/2014/main" id="{00000000-0008-0000-0A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6">
          <a:extLst>
            <a:ext uri="{FF2B5EF4-FFF2-40B4-BE49-F238E27FC236}">
              <a16:creationId xmlns:a16="http://schemas.microsoft.com/office/drawing/2014/main" id="{00000000-0008-0000-0A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7">
          <a:extLst>
            <a:ext uri="{FF2B5EF4-FFF2-40B4-BE49-F238E27FC236}">
              <a16:creationId xmlns:a16="http://schemas.microsoft.com/office/drawing/2014/main" id="{00000000-0008-0000-0A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8">
          <a:extLst>
            <a:ext uri="{FF2B5EF4-FFF2-40B4-BE49-F238E27FC236}">
              <a16:creationId xmlns:a16="http://schemas.microsoft.com/office/drawing/2014/main" id="{00000000-0008-0000-0A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9">
          <a:extLst>
            <a:ext uri="{FF2B5EF4-FFF2-40B4-BE49-F238E27FC236}">
              <a16:creationId xmlns:a16="http://schemas.microsoft.com/office/drawing/2014/main" id="{00000000-0008-0000-0A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30">
          <a:extLst>
            <a:ext uri="{FF2B5EF4-FFF2-40B4-BE49-F238E27FC236}">
              <a16:creationId xmlns:a16="http://schemas.microsoft.com/office/drawing/2014/main" id="{00000000-0008-0000-0A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31">
          <a:extLst>
            <a:ext uri="{FF2B5EF4-FFF2-40B4-BE49-F238E27FC236}">
              <a16:creationId xmlns:a16="http://schemas.microsoft.com/office/drawing/2014/main" id="{00000000-0008-0000-0A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1">
          <a:extLst>
            <a:ext uri="{FF2B5EF4-FFF2-40B4-BE49-F238E27FC236}">
              <a16:creationId xmlns:a16="http://schemas.microsoft.com/office/drawing/2014/main" id="{00000000-0008-0000-0A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
          <a:extLst>
            <a:ext uri="{FF2B5EF4-FFF2-40B4-BE49-F238E27FC236}">
              <a16:creationId xmlns:a16="http://schemas.microsoft.com/office/drawing/2014/main" id="{00000000-0008-0000-0A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4">
          <a:extLst>
            <a:ext uri="{FF2B5EF4-FFF2-40B4-BE49-F238E27FC236}">
              <a16:creationId xmlns:a16="http://schemas.microsoft.com/office/drawing/2014/main" id="{00000000-0008-0000-0A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5">
          <a:extLst>
            <a:ext uri="{FF2B5EF4-FFF2-40B4-BE49-F238E27FC236}">
              <a16:creationId xmlns:a16="http://schemas.microsoft.com/office/drawing/2014/main" id="{00000000-0008-0000-0A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8">
          <a:extLst>
            <a:ext uri="{FF2B5EF4-FFF2-40B4-BE49-F238E27FC236}">
              <a16:creationId xmlns:a16="http://schemas.microsoft.com/office/drawing/2014/main" id="{00000000-0008-0000-0A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9">
          <a:extLst>
            <a:ext uri="{FF2B5EF4-FFF2-40B4-BE49-F238E27FC236}">
              <a16:creationId xmlns:a16="http://schemas.microsoft.com/office/drawing/2014/main" id="{00000000-0008-0000-0A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10">
          <a:extLst>
            <a:ext uri="{FF2B5EF4-FFF2-40B4-BE49-F238E27FC236}">
              <a16:creationId xmlns:a16="http://schemas.microsoft.com/office/drawing/2014/main" id="{00000000-0008-0000-0A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11">
          <a:extLst>
            <a:ext uri="{FF2B5EF4-FFF2-40B4-BE49-F238E27FC236}">
              <a16:creationId xmlns:a16="http://schemas.microsoft.com/office/drawing/2014/main" id="{00000000-0008-0000-0A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2">
          <a:extLst>
            <a:ext uri="{FF2B5EF4-FFF2-40B4-BE49-F238E27FC236}">
              <a16:creationId xmlns:a16="http://schemas.microsoft.com/office/drawing/2014/main" id="{00000000-0008-0000-0A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3">
          <a:extLst>
            <a:ext uri="{FF2B5EF4-FFF2-40B4-BE49-F238E27FC236}">
              <a16:creationId xmlns:a16="http://schemas.microsoft.com/office/drawing/2014/main" id="{00000000-0008-0000-0A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4">
          <a:extLst>
            <a:ext uri="{FF2B5EF4-FFF2-40B4-BE49-F238E27FC236}">
              <a16:creationId xmlns:a16="http://schemas.microsoft.com/office/drawing/2014/main" id="{00000000-0008-0000-0A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5">
          <a:extLst>
            <a:ext uri="{FF2B5EF4-FFF2-40B4-BE49-F238E27FC236}">
              <a16:creationId xmlns:a16="http://schemas.microsoft.com/office/drawing/2014/main" id="{00000000-0008-0000-0A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6">
          <a:extLst>
            <a:ext uri="{FF2B5EF4-FFF2-40B4-BE49-F238E27FC236}">
              <a16:creationId xmlns:a16="http://schemas.microsoft.com/office/drawing/2014/main" id="{00000000-0008-0000-0A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7">
          <a:extLst>
            <a:ext uri="{FF2B5EF4-FFF2-40B4-BE49-F238E27FC236}">
              <a16:creationId xmlns:a16="http://schemas.microsoft.com/office/drawing/2014/main" id="{00000000-0008-0000-0A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8">
          <a:extLst>
            <a:ext uri="{FF2B5EF4-FFF2-40B4-BE49-F238E27FC236}">
              <a16:creationId xmlns:a16="http://schemas.microsoft.com/office/drawing/2014/main" id="{00000000-0008-0000-0A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9">
          <a:extLst>
            <a:ext uri="{FF2B5EF4-FFF2-40B4-BE49-F238E27FC236}">
              <a16:creationId xmlns:a16="http://schemas.microsoft.com/office/drawing/2014/main" id="{00000000-0008-0000-0A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20">
          <a:extLst>
            <a:ext uri="{FF2B5EF4-FFF2-40B4-BE49-F238E27FC236}">
              <a16:creationId xmlns:a16="http://schemas.microsoft.com/office/drawing/2014/main" id="{00000000-0008-0000-0A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21">
          <a:extLst>
            <a:ext uri="{FF2B5EF4-FFF2-40B4-BE49-F238E27FC236}">
              <a16:creationId xmlns:a16="http://schemas.microsoft.com/office/drawing/2014/main" id="{00000000-0008-0000-0A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2">
          <a:extLst>
            <a:ext uri="{FF2B5EF4-FFF2-40B4-BE49-F238E27FC236}">
              <a16:creationId xmlns:a16="http://schemas.microsoft.com/office/drawing/2014/main" id="{00000000-0008-0000-0A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3">
          <a:extLst>
            <a:ext uri="{FF2B5EF4-FFF2-40B4-BE49-F238E27FC236}">
              <a16:creationId xmlns:a16="http://schemas.microsoft.com/office/drawing/2014/main" id="{00000000-0008-0000-0A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4">
          <a:extLst>
            <a:ext uri="{FF2B5EF4-FFF2-40B4-BE49-F238E27FC236}">
              <a16:creationId xmlns:a16="http://schemas.microsoft.com/office/drawing/2014/main" id="{00000000-0008-0000-0A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5">
          <a:extLst>
            <a:ext uri="{FF2B5EF4-FFF2-40B4-BE49-F238E27FC236}">
              <a16:creationId xmlns:a16="http://schemas.microsoft.com/office/drawing/2014/main" id="{00000000-0008-0000-0A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6">
          <a:extLst>
            <a:ext uri="{FF2B5EF4-FFF2-40B4-BE49-F238E27FC236}">
              <a16:creationId xmlns:a16="http://schemas.microsoft.com/office/drawing/2014/main" id="{00000000-0008-0000-0A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7">
          <a:extLst>
            <a:ext uri="{FF2B5EF4-FFF2-40B4-BE49-F238E27FC236}">
              <a16:creationId xmlns:a16="http://schemas.microsoft.com/office/drawing/2014/main" id="{00000000-0008-0000-0A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8">
          <a:extLst>
            <a:ext uri="{FF2B5EF4-FFF2-40B4-BE49-F238E27FC236}">
              <a16:creationId xmlns:a16="http://schemas.microsoft.com/office/drawing/2014/main" id="{00000000-0008-0000-0A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9">
          <a:extLst>
            <a:ext uri="{FF2B5EF4-FFF2-40B4-BE49-F238E27FC236}">
              <a16:creationId xmlns:a16="http://schemas.microsoft.com/office/drawing/2014/main" id="{00000000-0008-0000-0A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30">
          <a:extLst>
            <a:ext uri="{FF2B5EF4-FFF2-40B4-BE49-F238E27FC236}">
              <a16:creationId xmlns:a16="http://schemas.microsoft.com/office/drawing/2014/main" id="{00000000-0008-0000-0A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31">
          <a:extLst>
            <a:ext uri="{FF2B5EF4-FFF2-40B4-BE49-F238E27FC236}">
              <a16:creationId xmlns:a16="http://schemas.microsoft.com/office/drawing/2014/main" id="{00000000-0008-0000-0A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 name="Line 1">
          <a:extLst>
            <a:ext uri="{FF2B5EF4-FFF2-40B4-BE49-F238E27FC236}">
              <a16:creationId xmlns:a16="http://schemas.microsoft.com/office/drawing/2014/main" id="{5C680656-C766-4378-B2E1-34136357CEF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 name="Line 3">
          <a:extLst>
            <a:ext uri="{FF2B5EF4-FFF2-40B4-BE49-F238E27FC236}">
              <a16:creationId xmlns:a16="http://schemas.microsoft.com/office/drawing/2014/main" id="{597804F0-ED7A-4CD4-89FD-F93727D654F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 name="Line 4">
          <a:extLst>
            <a:ext uri="{FF2B5EF4-FFF2-40B4-BE49-F238E27FC236}">
              <a16:creationId xmlns:a16="http://schemas.microsoft.com/office/drawing/2014/main" id="{5DB098AE-AB05-4D15-87A3-7DF7BE7FF56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 name="Line 5">
          <a:extLst>
            <a:ext uri="{FF2B5EF4-FFF2-40B4-BE49-F238E27FC236}">
              <a16:creationId xmlns:a16="http://schemas.microsoft.com/office/drawing/2014/main" id="{386486C0-760F-4E27-84BB-B3EC37FC69C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8">
          <a:extLst>
            <a:ext uri="{FF2B5EF4-FFF2-40B4-BE49-F238E27FC236}">
              <a16:creationId xmlns:a16="http://schemas.microsoft.com/office/drawing/2014/main" id="{0F9DEF10-AEC3-47AA-BD92-454539D1E12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9">
          <a:extLst>
            <a:ext uri="{FF2B5EF4-FFF2-40B4-BE49-F238E27FC236}">
              <a16:creationId xmlns:a16="http://schemas.microsoft.com/office/drawing/2014/main" id="{2BEFE46E-11FB-42D6-9CA3-5E6E8CA7B58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10">
          <a:extLst>
            <a:ext uri="{FF2B5EF4-FFF2-40B4-BE49-F238E27FC236}">
              <a16:creationId xmlns:a16="http://schemas.microsoft.com/office/drawing/2014/main" id="{7EFCB52C-295A-4E89-840B-1FB1D4937CB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11">
          <a:extLst>
            <a:ext uri="{FF2B5EF4-FFF2-40B4-BE49-F238E27FC236}">
              <a16:creationId xmlns:a16="http://schemas.microsoft.com/office/drawing/2014/main" id="{58D252DB-B63A-44F2-8A30-D70847D4564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12">
          <a:extLst>
            <a:ext uri="{FF2B5EF4-FFF2-40B4-BE49-F238E27FC236}">
              <a16:creationId xmlns:a16="http://schemas.microsoft.com/office/drawing/2014/main" id="{32E7AE7C-9CF8-4C03-B740-A87CC22E1D1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3">
          <a:extLst>
            <a:ext uri="{FF2B5EF4-FFF2-40B4-BE49-F238E27FC236}">
              <a16:creationId xmlns:a16="http://schemas.microsoft.com/office/drawing/2014/main" id="{33C5F57B-D0E3-477D-8B10-601207DE9A5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4">
          <a:extLst>
            <a:ext uri="{FF2B5EF4-FFF2-40B4-BE49-F238E27FC236}">
              <a16:creationId xmlns:a16="http://schemas.microsoft.com/office/drawing/2014/main" id="{1143DC08-FFDF-40FE-B1BC-09F839410AE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5">
          <a:extLst>
            <a:ext uri="{FF2B5EF4-FFF2-40B4-BE49-F238E27FC236}">
              <a16:creationId xmlns:a16="http://schemas.microsoft.com/office/drawing/2014/main" id="{DC68DFCF-0EB9-40A7-83FA-EF9C6585422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6">
          <a:extLst>
            <a:ext uri="{FF2B5EF4-FFF2-40B4-BE49-F238E27FC236}">
              <a16:creationId xmlns:a16="http://schemas.microsoft.com/office/drawing/2014/main" id="{B9156004-15B1-4675-9A15-E9CDCD110E4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7">
          <a:extLst>
            <a:ext uri="{FF2B5EF4-FFF2-40B4-BE49-F238E27FC236}">
              <a16:creationId xmlns:a16="http://schemas.microsoft.com/office/drawing/2014/main" id="{EFD892A3-E393-4E2B-ADEE-61D63604874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8">
          <a:extLst>
            <a:ext uri="{FF2B5EF4-FFF2-40B4-BE49-F238E27FC236}">
              <a16:creationId xmlns:a16="http://schemas.microsoft.com/office/drawing/2014/main" id="{20334244-347C-4174-A98E-7B2659C9FB1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9">
          <a:extLst>
            <a:ext uri="{FF2B5EF4-FFF2-40B4-BE49-F238E27FC236}">
              <a16:creationId xmlns:a16="http://schemas.microsoft.com/office/drawing/2014/main" id="{126D4536-3E60-4098-8F9A-D2DF1D8E69C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20">
          <a:extLst>
            <a:ext uri="{FF2B5EF4-FFF2-40B4-BE49-F238E27FC236}">
              <a16:creationId xmlns:a16="http://schemas.microsoft.com/office/drawing/2014/main" id="{76D00BD1-8402-481A-9D23-62ACA75FA6F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21">
          <a:extLst>
            <a:ext uri="{FF2B5EF4-FFF2-40B4-BE49-F238E27FC236}">
              <a16:creationId xmlns:a16="http://schemas.microsoft.com/office/drawing/2014/main" id="{32B1B428-CDBF-4C89-95FA-3051864DA8C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22">
          <a:extLst>
            <a:ext uri="{FF2B5EF4-FFF2-40B4-BE49-F238E27FC236}">
              <a16:creationId xmlns:a16="http://schemas.microsoft.com/office/drawing/2014/main" id="{40225E43-01FF-4C7B-9F4B-D46BD71C7AB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3">
          <a:extLst>
            <a:ext uri="{FF2B5EF4-FFF2-40B4-BE49-F238E27FC236}">
              <a16:creationId xmlns:a16="http://schemas.microsoft.com/office/drawing/2014/main" id="{6E1A0024-3F12-4171-BD2F-172AFA96E58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4">
          <a:extLst>
            <a:ext uri="{FF2B5EF4-FFF2-40B4-BE49-F238E27FC236}">
              <a16:creationId xmlns:a16="http://schemas.microsoft.com/office/drawing/2014/main" id="{ECCCBBA2-9561-4AE7-9172-1DC312E1264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5">
          <a:extLst>
            <a:ext uri="{FF2B5EF4-FFF2-40B4-BE49-F238E27FC236}">
              <a16:creationId xmlns:a16="http://schemas.microsoft.com/office/drawing/2014/main" id="{777DC342-3354-4AEE-BBBB-545D20C3D2A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6">
          <a:extLst>
            <a:ext uri="{FF2B5EF4-FFF2-40B4-BE49-F238E27FC236}">
              <a16:creationId xmlns:a16="http://schemas.microsoft.com/office/drawing/2014/main" id="{E794944A-7FC3-4E11-8AFC-2D82184EC41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7">
          <a:extLst>
            <a:ext uri="{FF2B5EF4-FFF2-40B4-BE49-F238E27FC236}">
              <a16:creationId xmlns:a16="http://schemas.microsoft.com/office/drawing/2014/main" id="{BA901CDB-BA6E-469C-B877-EE013581BF2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8">
          <a:extLst>
            <a:ext uri="{FF2B5EF4-FFF2-40B4-BE49-F238E27FC236}">
              <a16:creationId xmlns:a16="http://schemas.microsoft.com/office/drawing/2014/main" id="{17DB0CEA-A511-43BC-A2FD-F016AA9402E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9">
          <a:extLst>
            <a:ext uri="{FF2B5EF4-FFF2-40B4-BE49-F238E27FC236}">
              <a16:creationId xmlns:a16="http://schemas.microsoft.com/office/drawing/2014/main" id="{17928BEE-4E4C-402E-AF2D-35CBBB51E4A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30">
          <a:extLst>
            <a:ext uri="{FF2B5EF4-FFF2-40B4-BE49-F238E27FC236}">
              <a16:creationId xmlns:a16="http://schemas.microsoft.com/office/drawing/2014/main" id="{4AA8D291-4821-490B-97EE-C1BA0F335F4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31">
          <a:extLst>
            <a:ext uri="{FF2B5EF4-FFF2-40B4-BE49-F238E27FC236}">
              <a16:creationId xmlns:a16="http://schemas.microsoft.com/office/drawing/2014/main" id="{9C918E31-09D9-4230-80FC-7334DF9FC47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1">
          <a:extLst>
            <a:ext uri="{FF2B5EF4-FFF2-40B4-BE49-F238E27FC236}">
              <a16:creationId xmlns:a16="http://schemas.microsoft.com/office/drawing/2014/main" id="{5CA2965A-0A1E-41DA-8CE9-8DA24A0662E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3">
          <a:extLst>
            <a:ext uri="{FF2B5EF4-FFF2-40B4-BE49-F238E27FC236}">
              <a16:creationId xmlns:a16="http://schemas.microsoft.com/office/drawing/2014/main" id="{03D5F55E-1D01-461C-A277-4269D5C50E4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4">
          <a:extLst>
            <a:ext uri="{FF2B5EF4-FFF2-40B4-BE49-F238E27FC236}">
              <a16:creationId xmlns:a16="http://schemas.microsoft.com/office/drawing/2014/main" id="{A1E6425A-1448-4D6D-8131-5D18133B76A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5">
          <a:extLst>
            <a:ext uri="{FF2B5EF4-FFF2-40B4-BE49-F238E27FC236}">
              <a16:creationId xmlns:a16="http://schemas.microsoft.com/office/drawing/2014/main" id="{6DCD4476-D3C8-4767-B9D6-0109446EB80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8">
          <a:extLst>
            <a:ext uri="{FF2B5EF4-FFF2-40B4-BE49-F238E27FC236}">
              <a16:creationId xmlns:a16="http://schemas.microsoft.com/office/drawing/2014/main" id="{B24636E6-1482-4E59-892E-5BBAA5DE1BA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9">
          <a:extLst>
            <a:ext uri="{FF2B5EF4-FFF2-40B4-BE49-F238E27FC236}">
              <a16:creationId xmlns:a16="http://schemas.microsoft.com/office/drawing/2014/main" id="{348F06A4-86EE-4354-8F8F-C9338F6650A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10">
          <a:extLst>
            <a:ext uri="{FF2B5EF4-FFF2-40B4-BE49-F238E27FC236}">
              <a16:creationId xmlns:a16="http://schemas.microsoft.com/office/drawing/2014/main" id="{3B7F02F2-742A-4F4C-8B0E-FEF499820EC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11">
          <a:extLst>
            <a:ext uri="{FF2B5EF4-FFF2-40B4-BE49-F238E27FC236}">
              <a16:creationId xmlns:a16="http://schemas.microsoft.com/office/drawing/2014/main" id="{8E2BEE3B-90C8-4117-AA15-1FB11EF1410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12">
          <a:extLst>
            <a:ext uri="{FF2B5EF4-FFF2-40B4-BE49-F238E27FC236}">
              <a16:creationId xmlns:a16="http://schemas.microsoft.com/office/drawing/2014/main" id="{FA793FCF-C80C-4F2F-86BB-0BDE0C50322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3">
          <a:extLst>
            <a:ext uri="{FF2B5EF4-FFF2-40B4-BE49-F238E27FC236}">
              <a16:creationId xmlns:a16="http://schemas.microsoft.com/office/drawing/2014/main" id="{B412384C-EA87-4AD0-B9D6-516FEAB0D46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4">
          <a:extLst>
            <a:ext uri="{FF2B5EF4-FFF2-40B4-BE49-F238E27FC236}">
              <a16:creationId xmlns:a16="http://schemas.microsoft.com/office/drawing/2014/main" id="{A33C70C7-DC31-46F6-B8F6-3F6EEADEEE2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5">
          <a:extLst>
            <a:ext uri="{FF2B5EF4-FFF2-40B4-BE49-F238E27FC236}">
              <a16:creationId xmlns:a16="http://schemas.microsoft.com/office/drawing/2014/main" id="{70F2647F-3DD9-4D1C-99B7-5C8BF9E35D3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6">
          <a:extLst>
            <a:ext uri="{FF2B5EF4-FFF2-40B4-BE49-F238E27FC236}">
              <a16:creationId xmlns:a16="http://schemas.microsoft.com/office/drawing/2014/main" id="{D2558CED-B6B5-4C13-974D-32A93FAB300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7">
          <a:extLst>
            <a:ext uri="{FF2B5EF4-FFF2-40B4-BE49-F238E27FC236}">
              <a16:creationId xmlns:a16="http://schemas.microsoft.com/office/drawing/2014/main" id="{9C8798AF-45AC-43F8-90D5-50DDEE2A19C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8">
          <a:extLst>
            <a:ext uri="{FF2B5EF4-FFF2-40B4-BE49-F238E27FC236}">
              <a16:creationId xmlns:a16="http://schemas.microsoft.com/office/drawing/2014/main" id="{75183E5E-5640-4F8C-AFFC-ECC777E5067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9">
          <a:extLst>
            <a:ext uri="{FF2B5EF4-FFF2-40B4-BE49-F238E27FC236}">
              <a16:creationId xmlns:a16="http://schemas.microsoft.com/office/drawing/2014/main" id="{1836AEEC-9DB1-4026-BEBD-A8F8E22FB56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20">
          <a:extLst>
            <a:ext uri="{FF2B5EF4-FFF2-40B4-BE49-F238E27FC236}">
              <a16:creationId xmlns:a16="http://schemas.microsoft.com/office/drawing/2014/main" id="{0D1D2C85-9228-4E52-A478-A23B7E8AC88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21">
          <a:extLst>
            <a:ext uri="{FF2B5EF4-FFF2-40B4-BE49-F238E27FC236}">
              <a16:creationId xmlns:a16="http://schemas.microsoft.com/office/drawing/2014/main" id="{3024ED69-0AC8-474A-A89B-C16C6A27BF9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22">
          <a:extLst>
            <a:ext uri="{FF2B5EF4-FFF2-40B4-BE49-F238E27FC236}">
              <a16:creationId xmlns:a16="http://schemas.microsoft.com/office/drawing/2014/main" id="{8320D571-E9AB-49EB-9D58-A411791469A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3">
          <a:extLst>
            <a:ext uri="{FF2B5EF4-FFF2-40B4-BE49-F238E27FC236}">
              <a16:creationId xmlns:a16="http://schemas.microsoft.com/office/drawing/2014/main" id="{83C63144-6464-4341-A630-8EFD9FE6AE5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4">
          <a:extLst>
            <a:ext uri="{FF2B5EF4-FFF2-40B4-BE49-F238E27FC236}">
              <a16:creationId xmlns:a16="http://schemas.microsoft.com/office/drawing/2014/main" id="{65C1635D-453B-45D1-BAEE-26189B17E25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5">
          <a:extLst>
            <a:ext uri="{FF2B5EF4-FFF2-40B4-BE49-F238E27FC236}">
              <a16:creationId xmlns:a16="http://schemas.microsoft.com/office/drawing/2014/main" id="{F49FB52B-5D92-4ADA-BD5E-A8FC4338790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6">
          <a:extLst>
            <a:ext uri="{FF2B5EF4-FFF2-40B4-BE49-F238E27FC236}">
              <a16:creationId xmlns:a16="http://schemas.microsoft.com/office/drawing/2014/main" id="{FA36EA57-9066-44DF-95D6-53BF67E5DB9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7">
          <a:extLst>
            <a:ext uri="{FF2B5EF4-FFF2-40B4-BE49-F238E27FC236}">
              <a16:creationId xmlns:a16="http://schemas.microsoft.com/office/drawing/2014/main" id="{7896B411-549A-47EE-8653-82015E2CCA8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8">
          <a:extLst>
            <a:ext uri="{FF2B5EF4-FFF2-40B4-BE49-F238E27FC236}">
              <a16:creationId xmlns:a16="http://schemas.microsoft.com/office/drawing/2014/main" id="{BF68B36E-41A1-47E2-B925-5E2DA06612E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9">
          <a:extLst>
            <a:ext uri="{FF2B5EF4-FFF2-40B4-BE49-F238E27FC236}">
              <a16:creationId xmlns:a16="http://schemas.microsoft.com/office/drawing/2014/main" id="{7F4D6A6C-2163-4A6D-B876-992D79DF53C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30">
          <a:extLst>
            <a:ext uri="{FF2B5EF4-FFF2-40B4-BE49-F238E27FC236}">
              <a16:creationId xmlns:a16="http://schemas.microsoft.com/office/drawing/2014/main" id="{75013E91-22F8-423F-99DD-50FDA35208A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31">
          <a:extLst>
            <a:ext uri="{FF2B5EF4-FFF2-40B4-BE49-F238E27FC236}">
              <a16:creationId xmlns:a16="http://schemas.microsoft.com/office/drawing/2014/main" id="{84B1E566-6AA3-4C39-8275-2908A9B4655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327297</xdr:colOff>
      <xdr:row>0</xdr:row>
      <xdr:rowOff>152399</xdr:rowOff>
    </xdr:from>
    <xdr:to>
      <xdr:col>15</xdr:col>
      <xdr:colOff>1338943</xdr:colOff>
      <xdr:row>2</xdr:row>
      <xdr:rowOff>336731</xdr:rowOff>
    </xdr:to>
    <xdr:sp macro="" textlink="">
      <xdr:nvSpPr>
        <xdr:cNvPr id="229" name="Text Box 35">
          <a:extLst>
            <a:ext uri="{FF2B5EF4-FFF2-40B4-BE49-F238E27FC236}">
              <a16:creationId xmlns:a16="http://schemas.microsoft.com/office/drawing/2014/main" id="{1A9B19FE-B33B-4BEB-A099-AA0B3C3D4798}"/>
            </a:ext>
          </a:extLst>
        </xdr:cNvPr>
        <xdr:cNvSpPr txBox="1">
          <a:spLocks noChangeArrowheads="1"/>
        </xdr:cNvSpPr>
      </xdr:nvSpPr>
      <xdr:spPr bwMode="auto">
        <a:xfrm>
          <a:off x="10929983"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4</xdr:col>
      <xdr:colOff>130632</xdr:colOff>
      <xdr:row>1</xdr:row>
      <xdr:rowOff>130623</xdr:rowOff>
    </xdr:from>
    <xdr:to>
      <xdr:col>15</xdr:col>
      <xdr:colOff>87088</xdr:colOff>
      <xdr:row>4</xdr:row>
      <xdr:rowOff>342894</xdr:rowOff>
    </xdr:to>
    <xdr:sp macro="" textlink="">
      <xdr:nvSpPr>
        <xdr:cNvPr id="174" name="Text Box 60">
          <a:extLst>
            <a:ext uri="{FF2B5EF4-FFF2-40B4-BE49-F238E27FC236}">
              <a16:creationId xmlns:a16="http://schemas.microsoft.com/office/drawing/2014/main" id="{85FB68CA-160B-42CF-B619-BC327484F07F}"/>
            </a:ext>
          </a:extLst>
        </xdr:cNvPr>
        <xdr:cNvSpPr txBox="1">
          <a:spLocks noChangeArrowheads="1"/>
        </xdr:cNvSpPr>
      </xdr:nvSpPr>
      <xdr:spPr bwMode="auto">
        <a:xfrm>
          <a:off x="2743203" y="446309"/>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11</xdr:col>
      <xdr:colOff>195938</xdr:colOff>
      <xdr:row>5</xdr:row>
      <xdr:rowOff>16323</xdr:rowOff>
    </xdr:from>
    <xdr:to>
      <xdr:col>14</xdr:col>
      <xdr:colOff>694868</xdr:colOff>
      <xdr:row>5</xdr:row>
      <xdr:rowOff>268323</xdr:rowOff>
    </xdr:to>
    <xdr:sp macro="" textlink="">
      <xdr:nvSpPr>
        <xdr:cNvPr id="231" name="正方形/長方形 230">
          <a:extLst>
            <a:ext uri="{FF2B5EF4-FFF2-40B4-BE49-F238E27FC236}">
              <a16:creationId xmlns:a16="http://schemas.microsoft.com/office/drawing/2014/main" id="{5D9B31F8-17FF-4C65-8B1F-AFF620651438}"/>
            </a:ext>
          </a:extLst>
        </xdr:cNvPr>
        <xdr:cNvSpPr/>
      </xdr:nvSpPr>
      <xdr:spPr>
        <a:xfrm>
          <a:off x="5725881" y="1692723"/>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B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B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B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B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B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B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B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B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B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B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B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B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B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B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B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B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B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B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B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B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B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B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B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B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B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B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B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 name="Line 1">
          <a:extLst>
            <a:ext uri="{FF2B5EF4-FFF2-40B4-BE49-F238E27FC236}">
              <a16:creationId xmlns:a16="http://schemas.microsoft.com/office/drawing/2014/main" id="{00000000-0008-0000-0B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 name="Line 3">
          <a:extLst>
            <a:ext uri="{FF2B5EF4-FFF2-40B4-BE49-F238E27FC236}">
              <a16:creationId xmlns:a16="http://schemas.microsoft.com/office/drawing/2014/main" id="{00000000-0008-0000-0B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 name="Line 4">
          <a:extLst>
            <a:ext uri="{FF2B5EF4-FFF2-40B4-BE49-F238E27FC236}">
              <a16:creationId xmlns:a16="http://schemas.microsoft.com/office/drawing/2014/main" id="{00000000-0008-0000-0B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 name="Line 5">
          <a:extLst>
            <a:ext uri="{FF2B5EF4-FFF2-40B4-BE49-F238E27FC236}">
              <a16:creationId xmlns:a16="http://schemas.microsoft.com/office/drawing/2014/main" id="{00000000-0008-0000-0B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 name="Line 8">
          <a:extLst>
            <a:ext uri="{FF2B5EF4-FFF2-40B4-BE49-F238E27FC236}">
              <a16:creationId xmlns:a16="http://schemas.microsoft.com/office/drawing/2014/main" id="{00000000-0008-0000-0B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 name="Line 9">
          <a:extLst>
            <a:ext uri="{FF2B5EF4-FFF2-40B4-BE49-F238E27FC236}">
              <a16:creationId xmlns:a16="http://schemas.microsoft.com/office/drawing/2014/main" id="{00000000-0008-0000-0B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 name="Line 10">
          <a:extLst>
            <a:ext uri="{FF2B5EF4-FFF2-40B4-BE49-F238E27FC236}">
              <a16:creationId xmlns:a16="http://schemas.microsoft.com/office/drawing/2014/main" id="{00000000-0008-0000-0B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 name="Line 11">
          <a:extLst>
            <a:ext uri="{FF2B5EF4-FFF2-40B4-BE49-F238E27FC236}">
              <a16:creationId xmlns:a16="http://schemas.microsoft.com/office/drawing/2014/main" id="{00000000-0008-0000-0B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 name="Line 12">
          <a:extLst>
            <a:ext uri="{FF2B5EF4-FFF2-40B4-BE49-F238E27FC236}">
              <a16:creationId xmlns:a16="http://schemas.microsoft.com/office/drawing/2014/main" id="{00000000-0008-0000-0B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 name="Line 13">
          <a:extLst>
            <a:ext uri="{FF2B5EF4-FFF2-40B4-BE49-F238E27FC236}">
              <a16:creationId xmlns:a16="http://schemas.microsoft.com/office/drawing/2014/main" id="{00000000-0008-0000-0B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 name="Line 14">
          <a:extLst>
            <a:ext uri="{FF2B5EF4-FFF2-40B4-BE49-F238E27FC236}">
              <a16:creationId xmlns:a16="http://schemas.microsoft.com/office/drawing/2014/main" id="{00000000-0008-0000-0B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15">
          <a:extLst>
            <a:ext uri="{FF2B5EF4-FFF2-40B4-BE49-F238E27FC236}">
              <a16:creationId xmlns:a16="http://schemas.microsoft.com/office/drawing/2014/main" id="{00000000-0008-0000-0B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16">
          <a:extLst>
            <a:ext uri="{FF2B5EF4-FFF2-40B4-BE49-F238E27FC236}">
              <a16:creationId xmlns:a16="http://schemas.microsoft.com/office/drawing/2014/main" id="{00000000-0008-0000-0B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17">
          <a:extLst>
            <a:ext uri="{FF2B5EF4-FFF2-40B4-BE49-F238E27FC236}">
              <a16:creationId xmlns:a16="http://schemas.microsoft.com/office/drawing/2014/main" id="{00000000-0008-0000-0B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18">
          <a:extLst>
            <a:ext uri="{FF2B5EF4-FFF2-40B4-BE49-F238E27FC236}">
              <a16:creationId xmlns:a16="http://schemas.microsoft.com/office/drawing/2014/main" id="{00000000-0008-0000-0B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19">
          <a:extLst>
            <a:ext uri="{FF2B5EF4-FFF2-40B4-BE49-F238E27FC236}">
              <a16:creationId xmlns:a16="http://schemas.microsoft.com/office/drawing/2014/main" id="{00000000-0008-0000-0B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20">
          <a:extLst>
            <a:ext uri="{FF2B5EF4-FFF2-40B4-BE49-F238E27FC236}">
              <a16:creationId xmlns:a16="http://schemas.microsoft.com/office/drawing/2014/main" id="{00000000-0008-0000-0B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21">
          <a:extLst>
            <a:ext uri="{FF2B5EF4-FFF2-40B4-BE49-F238E27FC236}">
              <a16:creationId xmlns:a16="http://schemas.microsoft.com/office/drawing/2014/main" id="{00000000-0008-0000-0B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22">
          <a:extLst>
            <a:ext uri="{FF2B5EF4-FFF2-40B4-BE49-F238E27FC236}">
              <a16:creationId xmlns:a16="http://schemas.microsoft.com/office/drawing/2014/main" id="{00000000-0008-0000-0B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23">
          <a:extLst>
            <a:ext uri="{FF2B5EF4-FFF2-40B4-BE49-F238E27FC236}">
              <a16:creationId xmlns:a16="http://schemas.microsoft.com/office/drawing/2014/main" id="{00000000-0008-0000-0B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24">
          <a:extLst>
            <a:ext uri="{FF2B5EF4-FFF2-40B4-BE49-F238E27FC236}">
              <a16:creationId xmlns:a16="http://schemas.microsoft.com/office/drawing/2014/main" id="{00000000-0008-0000-0B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25">
          <a:extLst>
            <a:ext uri="{FF2B5EF4-FFF2-40B4-BE49-F238E27FC236}">
              <a16:creationId xmlns:a16="http://schemas.microsoft.com/office/drawing/2014/main" id="{00000000-0008-0000-0B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26">
          <a:extLst>
            <a:ext uri="{FF2B5EF4-FFF2-40B4-BE49-F238E27FC236}">
              <a16:creationId xmlns:a16="http://schemas.microsoft.com/office/drawing/2014/main" id="{00000000-0008-0000-0B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27">
          <a:extLst>
            <a:ext uri="{FF2B5EF4-FFF2-40B4-BE49-F238E27FC236}">
              <a16:creationId xmlns:a16="http://schemas.microsoft.com/office/drawing/2014/main" id="{00000000-0008-0000-0B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28">
          <a:extLst>
            <a:ext uri="{FF2B5EF4-FFF2-40B4-BE49-F238E27FC236}">
              <a16:creationId xmlns:a16="http://schemas.microsoft.com/office/drawing/2014/main" id="{00000000-0008-0000-0B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29">
          <a:extLst>
            <a:ext uri="{FF2B5EF4-FFF2-40B4-BE49-F238E27FC236}">
              <a16:creationId xmlns:a16="http://schemas.microsoft.com/office/drawing/2014/main" id="{00000000-0008-0000-0B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30">
          <a:extLst>
            <a:ext uri="{FF2B5EF4-FFF2-40B4-BE49-F238E27FC236}">
              <a16:creationId xmlns:a16="http://schemas.microsoft.com/office/drawing/2014/main" id="{00000000-0008-0000-0B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31">
          <a:extLst>
            <a:ext uri="{FF2B5EF4-FFF2-40B4-BE49-F238E27FC236}">
              <a16:creationId xmlns:a16="http://schemas.microsoft.com/office/drawing/2014/main" id="{00000000-0008-0000-0B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0B00-00003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0B00-00003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0B00-00004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0B00-00004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0B00-00004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0B00-00004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0B00-00004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0B00-00004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0B00-00004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0B00-00004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0B00-00004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0B00-00004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0B00-00004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0B00-00004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0B00-00004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0B00-00004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0B00-00004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0B00-00004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0B00-00005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0B00-00005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0B00-00005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0B00-00005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0B00-00005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0B00-00005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0B00-00005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0B00-00005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0B00-00005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0B00-00005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1">
          <a:extLst>
            <a:ext uri="{FF2B5EF4-FFF2-40B4-BE49-F238E27FC236}">
              <a16:creationId xmlns:a16="http://schemas.microsoft.com/office/drawing/2014/main" id="{00000000-0008-0000-0B00-00005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3">
          <a:extLst>
            <a:ext uri="{FF2B5EF4-FFF2-40B4-BE49-F238E27FC236}">
              <a16:creationId xmlns:a16="http://schemas.microsoft.com/office/drawing/2014/main" id="{00000000-0008-0000-0B00-00005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4">
          <a:extLst>
            <a:ext uri="{FF2B5EF4-FFF2-40B4-BE49-F238E27FC236}">
              <a16:creationId xmlns:a16="http://schemas.microsoft.com/office/drawing/2014/main" id="{00000000-0008-0000-0B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5">
          <a:extLst>
            <a:ext uri="{FF2B5EF4-FFF2-40B4-BE49-F238E27FC236}">
              <a16:creationId xmlns:a16="http://schemas.microsoft.com/office/drawing/2014/main" id="{00000000-0008-0000-0B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8">
          <a:extLst>
            <a:ext uri="{FF2B5EF4-FFF2-40B4-BE49-F238E27FC236}">
              <a16:creationId xmlns:a16="http://schemas.microsoft.com/office/drawing/2014/main" id="{00000000-0008-0000-0B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9">
          <a:extLst>
            <a:ext uri="{FF2B5EF4-FFF2-40B4-BE49-F238E27FC236}">
              <a16:creationId xmlns:a16="http://schemas.microsoft.com/office/drawing/2014/main" id="{00000000-0008-0000-0B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10">
          <a:extLst>
            <a:ext uri="{FF2B5EF4-FFF2-40B4-BE49-F238E27FC236}">
              <a16:creationId xmlns:a16="http://schemas.microsoft.com/office/drawing/2014/main" id="{00000000-0008-0000-0B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11">
          <a:extLst>
            <a:ext uri="{FF2B5EF4-FFF2-40B4-BE49-F238E27FC236}">
              <a16:creationId xmlns:a16="http://schemas.microsoft.com/office/drawing/2014/main" id="{00000000-0008-0000-0B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2">
          <a:extLst>
            <a:ext uri="{FF2B5EF4-FFF2-40B4-BE49-F238E27FC236}">
              <a16:creationId xmlns:a16="http://schemas.microsoft.com/office/drawing/2014/main" id="{00000000-0008-0000-0B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3">
          <a:extLst>
            <a:ext uri="{FF2B5EF4-FFF2-40B4-BE49-F238E27FC236}">
              <a16:creationId xmlns:a16="http://schemas.microsoft.com/office/drawing/2014/main" id="{00000000-0008-0000-0B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4">
          <a:extLst>
            <a:ext uri="{FF2B5EF4-FFF2-40B4-BE49-F238E27FC236}">
              <a16:creationId xmlns:a16="http://schemas.microsoft.com/office/drawing/2014/main" id="{00000000-0008-0000-0B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5">
          <a:extLst>
            <a:ext uri="{FF2B5EF4-FFF2-40B4-BE49-F238E27FC236}">
              <a16:creationId xmlns:a16="http://schemas.microsoft.com/office/drawing/2014/main" id="{00000000-0008-0000-0B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6">
          <a:extLst>
            <a:ext uri="{FF2B5EF4-FFF2-40B4-BE49-F238E27FC236}">
              <a16:creationId xmlns:a16="http://schemas.microsoft.com/office/drawing/2014/main" id="{00000000-0008-0000-0B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7">
          <a:extLst>
            <a:ext uri="{FF2B5EF4-FFF2-40B4-BE49-F238E27FC236}">
              <a16:creationId xmlns:a16="http://schemas.microsoft.com/office/drawing/2014/main" id="{00000000-0008-0000-0B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8">
          <a:extLst>
            <a:ext uri="{FF2B5EF4-FFF2-40B4-BE49-F238E27FC236}">
              <a16:creationId xmlns:a16="http://schemas.microsoft.com/office/drawing/2014/main" id="{00000000-0008-0000-0B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9">
          <a:extLst>
            <a:ext uri="{FF2B5EF4-FFF2-40B4-BE49-F238E27FC236}">
              <a16:creationId xmlns:a16="http://schemas.microsoft.com/office/drawing/2014/main" id="{00000000-0008-0000-0B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20">
          <a:extLst>
            <a:ext uri="{FF2B5EF4-FFF2-40B4-BE49-F238E27FC236}">
              <a16:creationId xmlns:a16="http://schemas.microsoft.com/office/drawing/2014/main" id="{00000000-0008-0000-0B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21">
          <a:extLst>
            <a:ext uri="{FF2B5EF4-FFF2-40B4-BE49-F238E27FC236}">
              <a16:creationId xmlns:a16="http://schemas.microsoft.com/office/drawing/2014/main" id="{00000000-0008-0000-0B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2">
          <a:extLst>
            <a:ext uri="{FF2B5EF4-FFF2-40B4-BE49-F238E27FC236}">
              <a16:creationId xmlns:a16="http://schemas.microsoft.com/office/drawing/2014/main" id="{00000000-0008-0000-0B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3">
          <a:extLst>
            <a:ext uri="{FF2B5EF4-FFF2-40B4-BE49-F238E27FC236}">
              <a16:creationId xmlns:a16="http://schemas.microsoft.com/office/drawing/2014/main" id="{00000000-0008-0000-0B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4">
          <a:extLst>
            <a:ext uri="{FF2B5EF4-FFF2-40B4-BE49-F238E27FC236}">
              <a16:creationId xmlns:a16="http://schemas.microsoft.com/office/drawing/2014/main" id="{00000000-0008-0000-0B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5">
          <a:extLst>
            <a:ext uri="{FF2B5EF4-FFF2-40B4-BE49-F238E27FC236}">
              <a16:creationId xmlns:a16="http://schemas.microsoft.com/office/drawing/2014/main" id="{00000000-0008-0000-0B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6">
          <a:extLst>
            <a:ext uri="{FF2B5EF4-FFF2-40B4-BE49-F238E27FC236}">
              <a16:creationId xmlns:a16="http://schemas.microsoft.com/office/drawing/2014/main" id="{00000000-0008-0000-0B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7">
          <a:extLst>
            <a:ext uri="{FF2B5EF4-FFF2-40B4-BE49-F238E27FC236}">
              <a16:creationId xmlns:a16="http://schemas.microsoft.com/office/drawing/2014/main" id="{00000000-0008-0000-0B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8">
          <a:extLst>
            <a:ext uri="{FF2B5EF4-FFF2-40B4-BE49-F238E27FC236}">
              <a16:creationId xmlns:a16="http://schemas.microsoft.com/office/drawing/2014/main" id="{00000000-0008-0000-0B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9">
          <a:extLst>
            <a:ext uri="{FF2B5EF4-FFF2-40B4-BE49-F238E27FC236}">
              <a16:creationId xmlns:a16="http://schemas.microsoft.com/office/drawing/2014/main" id="{00000000-0008-0000-0B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30">
          <a:extLst>
            <a:ext uri="{FF2B5EF4-FFF2-40B4-BE49-F238E27FC236}">
              <a16:creationId xmlns:a16="http://schemas.microsoft.com/office/drawing/2014/main" id="{00000000-0008-0000-0B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31">
          <a:extLst>
            <a:ext uri="{FF2B5EF4-FFF2-40B4-BE49-F238E27FC236}">
              <a16:creationId xmlns:a16="http://schemas.microsoft.com/office/drawing/2014/main" id="{00000000-0008-0000-0B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1">
          <a:extLst>
            <a:ext uri="{FF2B5EF4-FFF2-40B4-BE49-F238E27FC236}">
              <a16:creationId xmlns:a16="http://schemas.microsoft.com/office/drawing/2014/main" id="{00000000-0008-0000-0B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
          <a:extLst>
            <a:ext uri="{FF2B5EF4-FFF2-40B4-BE49-F238E27FC236}">
              <a16:creationId xmlns:a16="http://schemas.microsoft.com/office/drawing/2014/main" id="{00000000-0008-0000-0B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4">
          <a:extLst>
            <a:ext uri="{FF2B5EF4-FFF2-40B4-BE49-F238E27FC236}">
              <a16:creationId xmlns:a16="http://schemas.microsoft.com/office/drawing/2014/main" id="{00000000-0008-0000-0B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5">
          <a:extLst>
            <a:ext uri="{FF2B5EF4-FFF2-40B4-BE49-F238E27FC236}">
              <a16:creationId xmlns:a16="http://schemas.microsoft.com/office/drawing/2014/main" id="{00000000-0008-0000-0B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8">
          <a:extLst>
            <a:ext uri="{FF2B5EF4-FFF2-40B4-BE49-F238E27FC236}">
              <a16:creationId xmlns:a16="http://schemas.microsoft.com/office/drawing/2014/main" id="{00000000-0008-0000-0B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9">
          <a:extLst>
            <a:ext uri="{FF2B5EF4-FFF2-40B4-BE49-F238E27FC236}">
              <a16:creationId xmlns:a16="http://schemas.microsoft.com/office/drawing/2014/main" id="{00000000-0008-0000-0B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10">
          <a:extLst>
            <a:ext uri="{FF2B5EF4-FFF2-40B4-BE49-F238E27FC236}">
              <a16:creationId xmlns:a16="http://schemas.microsoft.com/office/drawing/2014/main" id="{00000000-0008-0000-0B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11">
          <a:extLst>
            <a:ext uri="{FF2B5EF4-FFF2-40B4-BE49-F238E27FC236}">
              <a16:creationId xmlns:a16="http://schemas.microsoft.com/office/drawing/2014/main" id="{00000000-0008-0000-0B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2">
          <a:extLst>
            <a:ext uri="{FF2B5EF4-FFF2-40B4-BE49-F238E27FC236}">
              <a16:creationId xmlns:a16="http://schemas.microsoft.com/office/drawing/2014/main" id="{00000000-0008-0000-0B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3">
          <a:extLst>
            <a:ext uri="{FF2B5EF4-FFF2-40B4-BE49-F238E27FC236}">
              <a16:creationId xmlns:a16="http://schemas.microsoft.com/office/drawing/2014/main" id="{00000000-0008-0000-0B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4">
          <a:extLst>
            <a:ext uri="{FF2B5EF4-FFF2-40B4-BE49-F238E27FC236}">
              <a16:creationId xmlns:a16="http://schemas.microsoft.com/office/drawing/2014/main" id="{00000000-0008-0000-0B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5">
          <a:extLst>
            <a:ext uri="{FF2B5EF4-FFF2-40B4-BE49-F238E27FC236}">
              <a16:creationId xmlns:a16="http://schemas.microsoft.com/office/drawing/2014/main" id="{00000000-0008-0000-0B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6">
          <a:extLst>
            <a:ext uri="{FF2B5EF4-FFF2-40B4-BE49-F238E27FC236}">
              <a16:creationId xmlns:a16="http://schemas.microsoft.com/office/drawing/2014/main" id="{00000000-0008-0000-0B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7">
          <a:extLst>
            <a:ext uri="{FF2B5EF4-FFF2-40B4-BE49-F238E27FC236}">
              <a16:creationId xmlns:a16="http://schemas.microsoft.com/office/drawing/2014/main" id="{00000000-0008-0000-0B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8">
          <a:extLst>
            <a:ext uri="{FF2B5EF4-FFF2-40B4-BE49-F238E27FC236}">
              <a16:creationId xmlns:a16="http://schemas.microsoft.com/office/drawing/2014/main" id="{00000000-0008-0000-0B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9">
          <a:extLst>
            <a:ext uri="{FF2B5EF4-FFF2-40B4-BE49-F238E27FC236}">
              <a16:creationId xmlns:a16="http://schemas.microsoft.com/office/drawing/2014/main" id="{00000000-0008-0000-0B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20">
          <a:extLst>
            <a:ext uri="{FF2B5EF4-FFF2-40B4-BE49-F238E27FC236}">
              <a16:creationId xmlns:a16="http://schemas.microsoft.com/office/drawing/2014/main" id="{00000000-0008-0000-0B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21">
          <a:extLst>
            <a:ext uri="{FF2B5EF4-FFF2-40B4-BE49-F238E27FC236}">
              <a16:creationId xmlns:a16="http://schemas.microsoft.com/office/drawing/2014/main" id="{00000000-0008-0000-0B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2">
          <a:extLst>
            <a:ext uri="{FF2B5EF4-FFF2-40B4-BE49-F238E27FC236}">
              <a16:creationId xmlns:a16="http://schemas.microsoft.com/office/drawing/2014/main" id="{00000000-0008-0000-0B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3">
          <a:extLst>
            <a:ext uri="{FF2B5EF4-FFF2-40B4-BE49-F238E27FC236}">
              <a16:creationId xmlns:a16="http://schemas.microsoft.com/office/drawing/2014/main" id="{00000000-0008-0000-0B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4">
          <a:extLst>
            <a:ext uri="{FF2B5EF4-FFF2-40B4-BE49-F238E27FC236}">
              <a16:creationId xmlns:a16="http://schemas.microsoft.com/office/drawing/2014/main" id="{00000000-0008-0000-0B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5">
          <a:extLst>
            <a:ext uri="{FF2B5EF4-FFF2-40B4-BE49-F238E27FC236}">
              <a16:creationId xmlns:a16="http://schemas.microsoft.com/office/drawing/2014/main" id="{00000000-0008-0000-0B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6">
          <a:extLst>
            <a:ext uri="{FF2B5EF4-FFF2-40B4-BE49-F238E27FC236}">
              <a16:creationId xmlns:a16="http://schemas.microsoft.com/office/drawing/2014/main" id="{00000000-0008-0000-0B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7">
          <a:extLst>
            <a:ext uri="{FF2B5EF4-FFF2-40B4-BE49-F238E27FC236}">
              <a16:creationId xmlns:a16="http://schemas.microsoft.com/office/drawing/2014/main" id="{00000000-0008-0000-0B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8">
          <a:extLst>
            <a:ext uri="{FF2B5EF4-FFF2-40B4-BE49-F238E27FC236}">
              <a16:creationId xmlns:a16="http://schemas.microsoft.com/office/drawing/2014/main" id="{00000000-0008-0000-0B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9">
          <a:extLst>
            <a:ext uri="{FF2B5EF4-FFF2-40B4-BE49-F238E27FC236}">
              <a16:creationId xmlns:a16="http://schemas.microsoft.com/office/drawing/2014/main" id="{00000000-0008-0000-0B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30">
          <a:extLst>
            <a:ext uri="{FF2B5EF4-FFF2-40B4-BE49-F238E27FC236}">
              <a16:creationId xmlns:a16="http://schemas.microsoft.com/office/drawing/2014/main" id="{00000000-0008-0000-0B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31">
          <a:extLst>
            <a:ext uri="{FF2B5EF4-FFF2-40B4-BE49-F238E27FC236}">
              <a16:creationId xmlns:a16="http://schemas.microsoft.com/office/drawing/2014/main" id="{00000000-0008-0000-0B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1">
          <a:extLst>
            <a:ext uri="{FF2B5EF4-FFF2-40B4-BE49-F238E27FC236}">
              <a16:creationId xmlns:a16="http://schemas.microsoft.com/office/drawing/2014/main" id="{00000000-0008-0000-0B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
          <a:extLst>
            <a:ext uri="{FF2B5EF4-FFF2-40B4-BE49-F238E27FC236}">
              <a16:creationId xmlns:a16="http://schemas.microsoft.com/office/drawing/2014/main" id="{00000000-0008-0000-0B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4">
          <a:extLst>
            <a:ext uri="{FF2B5EF4-FFF2-40B4-BE49-F238E27FC236}">
              <a16:creationId xmlns:a16="http://schemas.microsoft.com/office/drawing/2014/main" id="{00000000-0008-0000-0B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5">
          <a:extLst>
            <a:ext uri="{FF2B5EF4-FFF2-40B4-BE49-F238E27FC236}">
              <a16:creationId xmlns:a16="http://schemas.microsoft.com/office/drawing/2014/main" id="{00000000-0008-0000-0B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8">
          <a:extLst>
            <a:ext uri="{FF2B5EF4-FFF2-40B4-BE49-F238E27FC236}">
              <a16:creationId xmlns:a16="http://schemas.microsoft.com/office/drawing/2014/main" id="{00000000-0008-0000-0B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9">
          <a:extLst>
            <a:ext uri="{FF2B5EF4-FFF2-40B4-BE49-F238E27FC236}">
              <a16:creationId xmlns:a16="http://schemas.microsoft.com/office/drawing/2014/main" id="{00000000-0008-0000-0B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10">
          <a:extLst>
            <a:ext uri="{FF2B5EF4-FFF2-40B4-BE49-F238E27FC236}">
              <a16:creationId xmlns:a16="http://schemas.microsoft.com/office/drawing/2014/main" id="{00000000-0008-0000-0B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11">
          <a:extLst>
            <a:ext uri="{FF2B5EF4-FFF2-40B4-BE49-F238E27FC236}">
              <a16:creationId xmlns:a16="http://schemas.microsoft.com/office/drawing/2014/main" id="{00000000-0008-0000-0B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2">
          <a:extLst>
            <a:ext uri="{FF2B5EF4-FFF2-40B4-BE49-F238E27FC236}">
              <a16:creationId xmlns:a16="http://schemas.microsoft.com/office/drawing/2014/main" id="{00000000-0008-0000-0B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3">
          <a:extLst>
            <a:ext uri="{FF2B5EF4-FFF2-40B4-BE49-F238E27FC236}">
              <a16:creationId xmlns:a16="http://schemas.microsoft.com/office/drawing/2014/main" id="{00000000-0008-0000-0B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4">
          <a:extLst>
            <a:ext uri="{FF2B5EF4-FFF2-40B4-BE49-F238E27FC236}">
              <a16:creationId xmlns:a16="http://schemas.microsoft.com/office/drawing/2014/main" id="{00000000-0008-0000-0B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5">
          <a:extLst>
            <a:ext uri="{FF2B5EF4-FFF2-40B4-BE49-F238E27FC236}">
              <a16:creationId xmlns:a16="http://schemas.microsoft.com/office/drawing/2014/main" id="{00000000-0008-0000-0B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6">
          <a:extLst>
            <a:ext uri="{FF2B5EF4-FFF2-40B4-BE49-F238E27FC236}">
              <a16:creationId xmlns:a16="http://schemas.microsoft.com/office/drawing/2014/main" id="{00000000-0008-0000-0B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7">
          <a:extLst>
            <a:ext uri="{FF2B5EF4-FFF2-40B4-BE49-F238E27FC236}">
              <a16:creationId xmlns:a16="http://schemas.microsoft.com/office/drawing/2014/main" id="{00000000-0008-0000-0B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8">
          <a:extLst>
            <a:ext uri="{FF2B5EF4-FFF2-40B4-BE49-F238E27FC236}">
              <a16:creationId xmlns:a16="http://schemas.microsoft.com/office/drawing/2014/main" id="{00000000-0008-0000-0B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9">
          <a:extLst>
            <a:ext uri="{FF2B5EF4-FFF2-40B4-BE49-F238E27FC236}">
              <a16:creationId xmlns:a16="http://schemas.microsoft.com/office/drawing/2014/main" id="{00000000-0008-0000-0B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20">
          <a:extLst>
            <a:ext uri="{FF2B5EF4-FFF2-40B4-BE49-F238E27FC236}">
              <a16:creationId xmlns:a16="http://schemas.microsoft.com/office/drawing/2014/main" id="{00000000-0008-0000-0B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21">
          <a:extLst>
            <a:ext uri="{FF2B5EF4-FFF2-40B4-BE49-F238E27FC236}">
              <a16:creationId xmlns:a16="http://schemas.microsoft.com/office/drawing/2014/main" id="{00000000-0008-0000-0B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2">
          <a:extLst>
            <a:ext uri="{FF2B5EF4-FFF2-40B4-BE49-F238E27FC236}">
              <a16:creationId xmlns:a16="http://schemas.microsoft.com/office/drawing/2014/main" id="{00000000-0008-0000-0B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3">
          <a:extLst>
            <a:ext uri="{FF2B5EF4-FFF2-40B4-BE49-F238E27FC236}">
              <a16:creationId xmlns:a16="http://schemas.microsoft.com/office/drawing/2014/main" id="{00000000-0008-0000-0B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4">
          <a:extLst>
            <a:ext uri="{FF2B5EF4-FFF2-40B4-BE49-F238E27FC236}">
              <a16:creationId xmlns:a16="http://schemas.microsoft.com/office/drawing/2014/main" id="{00000000-0008-0000-0B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5">
          <a:extLst>
            <a:ext uri="{FF2B5EF4-FFF2-40B4-BE49-F238E27FC236}">
              <a16:creationId xmlns:a16="http://schemas.microsoft.com/office/drawing/2014/main" id="{00000000-0008-0000-0B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6">
          <a:extLst>
            <a:ext uri="{FF2B5EF4-FFF2-40B4-BE49-F238E27FC236}">
              <a16:creationId xmlns:a16="http://schemas.microsoft.com/office/drawing/2014/main" id="{00000000-0008-0000-0B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7">
          <a:extLst>
            <a:ext uri="{FF2B5EF4-FFF2-40B4-BE49-F238E27FC236}">
              <a16:creationId xmlns:a16="http://schemas.microsoft.com/office/drawing/2014/main" id="{00000000-0008-0000-0B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8">
          <a:extLst>
            <a:ext uri="{FF2B5EF4-FFF2-40B4-BE49-F238E27FC236}">
              <a16:creationId xmlns:a16="http://schemas.microsoft.com/office/drawing/2014/main" id="{00000000-0008-0000-0B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9">
          <a:extLst>
            <a:ext uri="{FF2B5EF4-FFF2-40B4-BE49-F238E27FC236}">
              <a16:creationId xmlns:a16="http://schemas.microsoft.com/office/drawing/2014/main" id="{00000000-0008-0000-0B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30">
          <a:extLst>
            <a:ext uri="{FF2B5EF4-FFF2-40B4-BE49-F238E27FC236}">
              <a16:creationId xmlns:a16="http://schemas.microsoft.com/office/drawing/2014/main" id="{00000000-0008-0000-0B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31">
          <a:extLst>
            <a:ext uri="{FF2B5EF4-FFF2-40B4-BE49-F238E27FC236}">
              <a16:creationId xmlns:a16="http://schemas.microsoft.com/office/drawing/2014/main" id="{00000000-0008-0000-0B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1">
          <a:extLst>
            <a:ext uri="{FF2B5EF4-FFF2-40B4-BE49-F238E27FC236}">
              <a16:creationId xmlns:a16="http://schemas.microsoft.com/office/drawing/2014/main" id="{00000000-0008-0000-0B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
          <a:extLst>
            <a:ext uri="{FF2B5EF4-FFF2-40B4-BE49-F238E27FC236}">
              <a16:creationId xmlns:a16="http://schemas.microsoft.com/office/drawing/2014/main" id="{00000000-0008-0000-0B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4">
          <a:extLst>
            <a:ext uri="{FF2B5EF4-FFF2-40B4-BE49-F238E27FC236}">
              <a16:creationId xmlns:a16="http://schemas.microsoft.com/office/drawing/2014/main" id="{00000000-0008-0000-0B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5">
          <a:extLst>
            <a:ext uri="{FF2B5EF4-FFF2-40B4-BE49-F238E27FC236}">
              <a16:creationId xmlns:a16="http://schemas.microsoft.com/office/drawing/2014/main" id="{00000000-0008-0000-0B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8">
          <a:extLst>
            <a:ext uri="{FF2B5EF4-FFF2-40B4-BE49-F238E27FC236}">
              <a16:creationId xmlns:a16="http://schemas.microsoft.com/office/drawing/2014/main" id="{00000000-0008-0000-0B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9">
          <a:extLst>
            <a:ext uri="{FF2B5EF4-FFF2-40B4-BE49-F238E27FC236}">
              <a16:creationId xmlns:a16="http://schemas.microsoft.com/office/drawing/2014/main" id="{00000000-0008-0000-0B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10">
          <a:extLst>
            <a:ext uri="{FF2B5EF4-FFF2-40B4-BE49-F238E27FC236}">
              <a16:creationId xmlns:a16="http://schemas.microsoft.com/office/drawing/2014/main" id="{00000000-0008-0000-0B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11">
          <a:extLst>
            <a:ext uri="{FF2B5EF4-FFF2-40B4-BE49-F238E27FC236}">
              <a16:creationId xmlns:a16="http://schemas.microsoft.com/office/drawing/2014/main" id="{00000000-0008-0000-0B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2">
          <a:extLst>
            <a:ext uri="{FF2B5EF4-FFF2-40B4-BE49-F238E27FC236}">
              <a16:creationId xmlns:a16="http://schemas.microsoft.com/office/drawing/2014/main" id="{00000000-0008-0000-0B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3">
          <a:extLst>
            <a:ext uri="{FF2B5EF4-FFF2-40B4-BE49-F238E27FC236}">
              <a16:creationId xmlns:a16="http://schemas.microsoft.com/office/drawing/2014/main" id="{00000000-0008-0000-0B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4">
          <a:extLst>
            <a:ext uri="{FF2B5EF4-FFF2-40B4-BE49-F238E27FC236}">
              <a16:creationId xmlns:a16="http://schemas.microsoft.com/office/drawing/2014/main" id="{00000000-0008-0000-0B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5">
          <a:extLst>
            <a:ext uri="{FF2B5EF4-FFF2-40B4-BE49-F238E27FC236}">
              <a16:creationId xmlns:a16="http://schemas.microsoft.com/office/drawing/2014/main" id="{00000000-0008-0000-0B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6">
          <a:extLst>
            <a:ext uri="{FF2B5EF4-FFF2-40B4-BE49-F238E27FC236}">
              <a16:creationId xmlns:a16="http://schemas.microsoft.com/office/drawing/2014/main" id="{00000000-0008-0000-0B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7">
          <a:extLst>
            <a:ext uri="{FF2B5EF4-FFF2-40B4-BE49-F238E27FC236}">
              <a16:creationId xmlns:a16="http://schemas.microsoft.com/office/drawing/2014/main" id="{00000000-0008-0000-0B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8">
          <a:extLst>
            <a:ext uri="{FF2B5EF4-FFF2-40B4-BE49-F238E27FC236}">
              <a16:creationId xmlns:a16="http://schemas.microsoft.com/office/drawing/2014/main" id="{00000000-0008-0000-0B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9">
          <a:extLst>
            <a:ext uri="{FF2B5EF4-FFF2-40B4-BE49-F238E27FC236}">
              <a16:creationId xmlns:a16="http://schemas.microsoft.com/office/drawing/2014/main" id="{00000000-0008-0000-0B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20">
          <a:extLst>
            <a:ext uri="{FF2B5EF4-FFF2-40B4-BE49-F238E27FC236}">
              <a16:creationId xmlns:a16="http://schemas.microsoft.com/office/drawing/2014/main" id="{00000000-0008-0000-0B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21">
          <a:extLst>
            <a:ext uri="{FF2B5EF4-FFF2-40B4-BE49-F238E27FC236}">
              <a16:creationId xmlns:a16="http://schemas.microsoft.com/office/drawing/2014/main" id="{00000000-0008-0000-0B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2">
          <a:extLst>
            <a:ext uri="{FF2B5EF4-FFF2-40B4-BE49-F238E27FC236}">
              <a16:creationId xmlns:a16="http://schemas.microsoft.com/office/drawing/2014/main" id="{00000000-0008-0000-0B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3">
          <a:extLst>
            <a:ext uri="{FF2B5EF4-FFF2-40B4-BE49-F238E27FC236}">
              <a16:creationId xmlns:a16="http://schemas.microsoft.com/office/drawing/2014/main" id="{00000000-0008-0000-0B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4">
          <a:extLst>
            <a:ext uri="{FF2B5EF4-FFF2-40B4-BE49-F238E27FC236}">
              <a16:creationId xmlns:a16="http://schemas.microsoft.com/office/drawing/2014/main" id="{00000000-0008-0000-0B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5">
          <a:extLst>
            <a:ext uri="{FF2B5EF4-FFF2-40B4-BE49-F238E27FC236}">
              <a16:creationId xmlns:a16="http://schemas.microsoft.com/office/drawing/2014/main" id="{00000000-0008-0000-0B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6">
          <a:extLst>
            <a:ext uri="{FF2B5EF4-FFF2-40B4-BE49-F238E27FC236}">
              <a16:creationId xmlns:a16="http://schemas.microsoft.com/office/drawing/2014/main" id="{00000000-0008-0000-0B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7">
          <a:extLst>
            <a:ext uri="{FF2B5EF4-FFF2-40B4-BE49-F238E27FC236}">
              <a16:creationId xmlns:a16="http://schemas.microsoft.com/office/drawing/2014/main" id="{00000000-0008-0000-0B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8">
          <a:extLst>
            <a:ext uri="{FF2B5EF4-FFF2-40B4-BE49-F238E27FC236}">
              <a16:creationId xmlns:a16="http://schemas.microsoft.com/office/drawing/2014/main" id="{00000000-0008-0000-0B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9">
          <a:extLst>
            <a:ext uri="{FF2B5EF4-FFF2-40B4-BE49-F238E27FC236}">
              <a16:creationId xmlns:a16="http://schemas.microsoft.com/office/drawing/2014/main" id="{00000000-0008-0000-0B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30">
          <a:extLst>
            <a:ext uri="{FF2B5EF4-FFF2-40B4-BE49-F238E27FC236}">
              <a16:creationId xmlns:a16="http://schemas.microsoft.com/office/drawing/2014/main" id="{00000000-0008-0000-0B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31">
          <a:extLst>
            <a:ext uri="{FF2B5EF4-FFF2-40B4-BE49-F238E27FC236}">
              <a16:creationId xmlns:a16="http://schemas.microsoft.com/office/drawing/2014/main" id="{00000000-0008-0000-0B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 name="Line 1">
          <a:extLst>
            <a:ext uri="{FF2B5EF4-FFF2-40B4-BE49-F238E27FC236}">
              <a16:creationId xmlns:a16="http://schemas.microsoft.com/office/drawing/2014/main" id="{DF8FD921-FB69-4793-B3A3-5ECD027BB0B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 name="Line 3">
          <a:extLst>
            <a:ext uri="{FF2B5EF4-FFF2-40B4-BE49-F238E27FC236}">
              <a16:creationId xmlns:a16="http://schemas.microsoft.com/office/drawing/2014/main" id="{7C9FFABB-AC7A-4D55-9D16-AF7F463506E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 name="Line 4">
          <a:extLst>
            <a:ext uri="{FF2B5EF4-FFF2-40B4-BE49-F238E27FC236}">
              <a16:creationId xmlns:a16="http://schemas.microsoft.com/office/drawing/2014/main" id="{EFFF7DB3-F477-47AE-B0B5-C9C93664948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 name="Line 5">
          <a:extLst>
            <a:ext uri="{FF2B5EF4-FFF2-40B4-BE49-F238E27FC236}">
              <a16:creationId xmlns:a16="http://schemas.microsoft.com/office/drawing/2014/main" id="{93E685B1-CFD8-488F-83D8-47DC6C4183D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8">
          <a:extLst>
            <a:ext uri="{FF2B5EF4-FFF2-40B4-BE49-F238E27FC236}">
              <a16:creationId xmlns:a16="http://schemas.microsoft.com/office/drawing/2014/main" id="{7D2C76D1-AB5E-4CF9-93F1-7A65C9B3020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9">
          <a:extLst>
            <a:ext uri="{FF2B5EF4-FFF2-40B4-BE49-F238E27FC236}">
              <a16:creationId xmlns:a16="http://schemas.microsoft.com/office/drawing/2014/main" id="{82FC9ACD-279F-43E2-B210-A69216EEA49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10">
          <a:extLst>
            <a:ext uri="{FF2B5EF4-FFF2-40B4-BE49-F238E27FC236}">
              <a16:creationId xmlns:a16="http://schemas.microsoft.com/office/drawing/2014/main" id="{9E9E3F55-4720-481C-9D0D-1D62336C69B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11">
          <a:extLst>
            <a:ext uri="{FF2B5EF4-FFF2-40B4-BE49-F238E27FC236}">
              <a16:creationId xmlns:a16="http://schemas.microsoft.com/office/drawing/2014/main" id="{C8F7A39B-54DD-45AF-BC2A-E113083C08C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12">
          <a:extLst>
            <a:ext uri="{FF2B5EF4-FFF2-40B4-BE49-F238E27FC236}">
              <a16:creationId xmlns:a16="http://schemas.microsoft.com/office/drawing/2014/main" id="{B15BB319-769F-4D28-AA44-C05434EE224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3">
          <a:extLst>
            <a:ext uri="{FF2B5EF4-FFF2-40B4-BE49-F238E27FC236}">
              <a16:creationId xmlns:a16="http://schemas.microsoft.com/office/drawing/2014/main" id="{D840A530-658D-45C5-A399-4BF93720F7B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4">
          <a:extLst>
            <a:ext uri="{FF2B5EF4-FFF2-40B4-BE49-F238E27FC236}">
              <a16:creationId xmlns:a16="http://schemas.microsoft.com/office/drawing/2014/main" id="{D6EA4C5E-9529-4874-986A-A9462E3CFD1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5">
          <a:extLst>
            <a:ext uri="{FF2B5EF4-FFF2-40B4-BE49-F238E27FC236}">
              <a16:creationId xmlns:a16="http://schemas.microsoft.com/office/drawing/2014/main" id="{5C1D13A8-45F4-4A4C-ABA4-3888C013395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6">
          <a:extLst>
            <a:ext uri="{FF2B5EF4-FFF2-40B4-BE49-F238E27FC236}">
              <a16:creationId xmlns:a16="http://schemas.microsoft.com/office/drawing/2014/main" id="{9A0B83BB-6A57-4142-85E4-17BE60EE532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7">
          <a:extLst>
            <a:ext uri="{FF2B5EF4-FFF2-40B4-BE49-F238E27FC236}">
              <a16:creationId xmlns:a16="http://schemas.microsoft.com/office/drawing/2014/main" id="{7AE1E887-3A0D-4A94-BE68-42177A592D4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8">
          <a:extLst>
            <a:ext uri="{FF2B5EF4-FFF2-40B4-BE49-F238E27FC236}">
              <a16:creationId xmlns:a16="http://schemas.microsoft.com/office/drawing/2014/main" id="{D8AEE237-E9B8-4EDD-8568-B312873EB14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9">
          <a:extLst>
            <a:ext uri="{FF2B5EF4-FFF2-40B4-BE49-F238E27FC236}">
              <a16:creationId xmlns:a16="http://schemas.microsoft.com/office/drawing/2014/main" id="{6FEF0245-1788-42EB-A86F-2E7899AD1D7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20">
          <a:extLst>
            <a:ext uri="{FF2B5EF4-FFF2-40B4-BE49-F238E27FC236}">
              <a16:creationId xmlns:a16="http://schemas.microsoft.com/office/drawing/2014/main" id="{8F833257-D93C-411D-8702-583822AF2EF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21">
          <a:extLst>
            <a:ext uri="{FF2B5EF4-FFF2-40B4-BE49-F238E27FC236}">
              <a16:creationId xmlns:a16="http://schemas.microsoft.com/office/drawing/2014/main" id="{8A7885F0-0AD0-490B-B72C-5D38B0071C9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22">
          <a:extLst>
            <a:ext uri="{FF2B5EF4-FFF2-40B4-BE49-F238E27FC236}">
              <a16:creationId xmlns:a16="http://schemas.microsoft.com/office/drawing/2014/main" id="{688BFA0D-D9CA-4D0D-A835-1AE820E6AE8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3">
          <a:extLst>
            <a:ext uri="{FF2B5EF4-FFF2-40B4-BE49-F238E27FC236}">
              <a16:creationId xmlns:a16="http://schemas.microsoft.com/office/drawing/2014/main" id="{90BAD5EF-3D58-4488-A5E7-31738EFB845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4">
          <a:extLst>
            <a:ext uri="{FF2B5EF4-FFF2-40B4-BE49-F238E27FC236}">
              <a16:creationId xmlns:a16="http://schemas.microsoft.com/office/drawing/2014/main" id="{906A716D-6D57-4006-AA63-445994822DC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5">
          <a:extLst>
            <a:ext uri="{FF2B5EF4-FFF2-40B4-BE49-F238E27FC236}">
              <a16:creationId xmlns:a16="http://schemas.microsoft.com/office/drawing/2014/main" id="{7E074499-1CCA-4673-8C85-E05799E3E0F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6">
          <a:extLst>
            <a:ext uri="{FF2B5EF4-FFF2-40B4-BE49-F238E27FC236}">
              <a16:creationId xmlns:a16="http://schemas.microsoft.com/office/drawing/2014/main" id="{FC4D3799-0F64-46C5-829C-8FFD03143AA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7">
          <a:extLst>
            <a:ext uri="{FF2B5EF4-FFF2-40B4-BE49-F238E27FC236}">
              <a16:creationId xmlns:a16="http://schemas.microsoft.com/office/drawing/2014/main" id="{0157370E-68F8-4B5C-B330-162D43A4E6B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8">
          <a:extLst>
            <a:ext uri="{FF2B5EF4-FFF2-40B4-BE49-F238E27FC236}">
              <a16:creationId xmlns:a16="http://schemas.microsoft.com/office/drawing/2014/main" id="{098480D4-44BB-4176-9BC0-9F5EAD0714D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9">
          <a:extLst>
            <a:ext uri="{FF2B5EF4-FFF2-40B4-BE49-F238E27FC236}">
              <a16:creationId xmlns:a16="http://schemas.microsoft.com/office/drawing/2014/main" id="{F2946D2A-6B4A-4BD3-BB73-6B56C157791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30">
          <a:extLst>
            <a:ext uri="{FF2B5EF4-FFF2-40B4-BE49-F238E27FC236}">
              <a16:creationId xmlns:a16="http://schemas.microsoft.com/office/drawing/2014/main" id="{9A2CC52B-0ADE-4EC0-8E79-CB9FBE02331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31">
          <a:extLst>
            <a:ext uri="{FF2B5EF4-FFF2-40B4-BE49-F238E27FC236}">
              <a16:creationId xmlns:a16="http://schemas.microsoft.com/office/drawing/2014/main" id="{B93CE218-9F59-4AA5-BCF9-3064230ADE1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1">
          <a:extLst>
            <a:ext uri="{FF2B5EF4-FFF2-40B4-BE49-F238E27FC236}">
              <a16:creationId xmlns:a16="http://schemas.microsoft.com/office/drawing/2014/main" id="{5B76005B-899F-455A-AEF8-A4F3E373879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3">
          <a:extLst>
            <a:ext uri="{FF2B5EF4-FFF2-40B4-BE49-F238E27FC236}">
              <a16:creationId xmlns:a16="http://schemas.microsoft.com/office/drawing/2014/main" id="{D3A11BD9-099F-4786-BAAE-D643B822996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4">
          <a:extLst>
            <a:ext uri="{FF2B5EF4-FFF2-40B4-BE49-F238E27FC236}">
              <a16:creationId xmlns:a16="http://schemas.microsoft.com/office/drawing/2014/main" id="{09835AA3-19C3-4FC4-8297-22A46500E3D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5">
          <a:extLst>
            <a:ext uri="{FF2B5EF4-FFF2-40B4-BE49-F238E27FC236}">
              <a16:creationId xmlns:a16="http://schemas.microsoft.com/office/drawing/2014/main" id="{7AF1191A-56AA-4F4E-9AFD-60436B4807F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8">
          <a:extLst>
            <a:ext uri="{FF2B5EF4-FFF2-40B4-BE49-F238E27FC236}">
              <a16:creationId xmlns:a16="http://schemas.microsoft.com/office/drawing/2014/main" id="{101132EA-483C-435D-8A58-D09D1F1BBFE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9">
          <a:extLst>
            <a:ext uri="{FF2B5EF4-FFF2-40B4-BE49-F238E27FC236}">
              <a16:creationId xmlns:a16="http://schemas.microsoft.com/office/drawing/2014/main" id="{FBB726DB-BB35-4A4E-9ABD-5D7AC56E07F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10">
          <a:extLst>
            <a:ext uri="{FF2B5EF4-FFF2-40B4-BE49-F238E27FC236}">
              <a16:creationId xmlns:a16="http://schemas.microsoft.com/office/drawing/2014/main" id="{682F5F54-ECBC-4AF2-84F0-1A80929276C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11">
          <a:extLst>
            <a:ext uri="{FF2B5EF4-FFF2-40B4-BE49-F238E27FC236}">
              <a16:creationId xmlns:a16="http://schemas.microsoft.com/office/drawing/2014/main" id="{AA7A5CE8-CC9F-4870-A5CB-5BC6695E700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12">
          <a:extLst>
            <a:ext uri="{FF2B5EF4-FFF2-40B4-BE49-F238E27FC236}">
              <a16:creationId xmlns:a16="http://schemas.microsoft.com/office/drawing/2014/main" id="{53552BFB-0C0F-41C6-BDB6-9EF19CD0F67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3">
          <a:extLst>
            <a:ext uri="{FF2B5EF4-FFF2-40B4-BE49-F238E27FC236}">
              <a16:creationId xmlns:a16="http://schemas.microsoft.com/office/drawing/2014/main" id="{0DCA06B0-4E44-4737-A6A9-50407A8B3DD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4">
          <a:extLst>
            <a:ext uri="{FF2B5EF4-FFF2-40B4-BE49-F238E27FC236}">
              <a16:creationId xmlns:a16="http://schemas.microsoft.com/office/drawing/2014/main" id="{4972451B-916C-4470-A496-87EBD10EC19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5">
          <a:extLst>
            <a:ext uri="{FF2B5EF4-FFF2-40B4-BE49-F238E27FC236}">
              <a16:creationId xmlns:a16="http://schemas.microsoft.com/office/drawing/2014/main" id="{9AA83155-664A-4E4B-AF8B-8FDF6166883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6">
          <a:extLst>
            <a:ext uri="{FF2B5EF4-FFF2-40B4-BE49-F238E27FC236}">
              <a16:creationId xmlns:a16="http://schemas.microsoft.com/office/drawing/2014/main" id="{447E9FBF-11D9-4FB8-B15F-819F56F34C8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7">
          <a:extLst>
            <a:ext uri="{FF2B5EF4-FFF2-40B4-BE49-F238E27FC236}">
              <a16:creationId xmlns:a16="http://schemas.microsoft.com/office/drawing/2014/main" id="{32940CBC-50D5-480B-BF4D-309B028CAF3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8">
          <a:extLst>
            <a:ext uri="{FF2B5EF4-FFF2-40B4-BE49-F238E27FC236}">
              <a16:creationId xmlns:a16="http://schemas.microsoft.com/office/drawing/2014/main" id="{F87F534B-8AD8-4E82-9844-9D8B824BF55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9">
          <a:extLst>
            <a:ext uri="{FF2B5EF4-FFF2-40B4-BE49-F238E27FC236}">
              <a16:creationId xmlns:a16="http://schemas.microsoft.com/office/drawing/2014/main" id="{16BD618F-5126-4069-A6D3-DAD588197DD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20">
          <a:extLst>
            <a:ext uri="{FF2B5EF4-FFF2-40B4-BE49-F238E27FC236}">
              <a16:creationId xmlns:a16="http://schemas.microsoft.com/office/drawing/2014/main" id="{646297AD-1D81-4600-901F-ADA55ADA254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21">
          <a:extLst>
            <a:ext uri="{FF2B5EF4-FFF2-40B4-BE49-F238E27FC236}">
              <a16:creationId xmlns:a16="http://schemas.microsoft.com/office/drawing/2014/main" id="{EFF7140F-61BD-4FB3-8813-1881BBC1E29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22">
          <a:extLst>
            <a:ext uri="{FF2B5EF4-FFF2-40B4-BE49-F238E27FC236}">
              <a16:creationId xmlns:a16="http://schemas.microsoft.com/office/drawing/2014/main" id="{D37B6BC8-5EB6-4838-9688-C028F36CC10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3">
          <a:extLst>
            <a:ext uri="{FF2B5EF4-FFF2-40B4-BE49-F238E27FC236}">
              <a16:creationId xmlns:a16="http://schemas.microsoft.com/office/drawing/2014/main" id="{845B5359-B261-40DF-BB84-41CEAEF907A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4">
          <a:extLst>
            <a:ext uri="{FF2B5EF4-FFF2-40B4-BE49-F238E27FC236}">
              <a16:creationId xmlns:a16="http://schemas.microsoft.com/office/drawing/2014/main" id="{3218C3D5-9EB8-448B-A5BB-2B4E44F983D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5">
          <a:extLst>
            <a:ext uri="{FF2B5EF4-FFF2-40B4-BE49-F238E27FC236}">
              <a16:creationId xmlns:a16="http://schemas.microsoft.com/office/drawing/2014/main" id="{6A29E9F4-9BBF-4A0E-9C4A-5003B33E667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6">
          <a:extLst>
            <a:ext uri="{FF2B5EF4-FFF2-40B4-BE49-F238E27FC236}">
              <a16:creationId xmlns:a16="http://schemas.microsoft.com/office/drawing/2014/main" id="{2F93411D-D595-491F-804C-CAD27DD5906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7">
          <a:extLst>
            <a:ext uri="{FF2B5EF4-FFF2-40B4-BE49-F238E27FC236}">
              <a16:creationId xmlns:a16="http://schemas.microsoft.com/office/drawing/2014/main" id="{134BC454-EB06-43F9-99E2-E834E669F81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8">
          <a:extLst>
            <a:ext uri="{FF2B5EF4-FFF2-40B4-BE49-F238E27FC236}">
              <a16:creationId xmlns:a16="http://schemas.microsoft.com/office/drawing/2014/main" id="{3E5BBF30-C22B-47AF-A1C2-4870E151DAB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9">
          <a:extLst>
            <a:ext uri="{FF2B5EF4-FFF2-40B4-BE49-F238E27FC236}">
              <a16:creationId xmlns:a16="http://schemas.microsoft.com/office/drawing/2014/main" id="{76310D07-4556-4CED-AC64-F1F207A7BEC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30">
          <a:extLst>
            <a:ext uri="{FF2B5EF4-FFF2-40B4-BE49-F238E27FC236}">
              <a16:creationId xmlns:a16="http://schemas.microsoft.com/office/drawing/2014/main" id="{BEE80BBB-76AC-43D0-A83A-16197C98BF8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31">
          <a:extLst>
            <a:ext uri="{FF2B5EF4-FFF2-40B4-BE49-F238E27FC236}">
              <a16:creationId xmlns:a16="http://schemas.microsoft.com/office/drawing/2014/main" id="{6521EBF4-58D9-4EA3-88DC-FB014C251F1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316411</xdr:colOff>
      <xdr:row>0</xdr:row>
      <xdr:rowOff>152399</xdr:rowOff>
    </xdr:from>
    <xdr:to>
      <xdr:col>15</xdr:col>
      <xdr:colOff>1328057</xdr:colOff>
      <xdr:row>2</xdr:row>
      <xdr:rowOff>336731</xdr:rowOff>
    </xdr:to>
    <xdr:sp macro="" textlink="">
      <xdr:nvSpPr>
        <xdr:cNvPr id="257" name="Text Box 35">
          <a:extLst>
            <a:ext uri="{FF2B5EF4-FFF2-40B4-BE49-F238E27FC236}">
              <a16:creationId xmlns:a16="http://schemas.microsoft.com/office/drawing/2014/main" id="{C2BA818F-AF37-4D99-A26D-1DB8CA032B68}"/>
            </a:ext>
          </a:extLst>
        </xdr:cNvPr>
        <xdr:cNvSpPr txBox="1">
          <a:spLocks noChangeArrowheads="1"/>
        </xdr:cNvSpPr>
      </xdr:nvSpPr>
      <xdr:spPr bwMode="auto">
        <a:xfrm>
          <a:off x="10864668"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4</xdr:col>
      <xdr:colOff>130632</xdr:colOff>
      <xdr:row>1</xdr:row>
      <xdr:rowOff>119738</xdr:rowOff>
    </xdr:from>
    <xdr:to>
      <xdr:col>15</xdr:col>
      <xdr:colOff>141517</xdr:colOff>
      <xdr:row>4</xdr:row>
      <xdr:rowOff>332009</xdr:rowOff>
    </xdr:to>
    <xdr:sp macro="" textlink="">
      <xdr:nvSpPr>
        <xdr:cNvPr id="202" name="Text Box 60">
          <a:extLst>
            <a:ext uri="{FF2B5EF4-FFF2-40B4-BE49-F238E27FC236}">
              <a16:creationId xmlns:a16="http://schemas.microsoft.com/office/drawing/2014/main" id="{C3303829-AC56-426A-BEDF-DAB7DE02ABF1}"/>
            </a:ext>
          </a:extLst>
        </xdr:cNvPr>
        <xdr:cNvSpPr txBox="1">
          <a:spLocks noChangeArrowheads="1"/>
        </xdr:cNvSpPr>
      </xdr:nvSpPr>
      <xdr:spPr bwMode="auto">
        <a:xfrm>
          <a:off x="2743203" y="435424"/>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11</xdr:col>
      <xdr:colOff>195938</xdr:colOff>
      <xdr:row>5</xdr:row>
      <xdr:rowOff>5438</xdr:rowOff>
    </xdr:from>
    <xdr:to>
      <xdr:col>15</xdr:col>
      <xdr:colOff>52611</xdr:colOff>
      <xdr:row>5</xdr:row>
      <xdr:rowOff>257438</xdr:rowOff>
    </xdr:to>
    <xdr:sp macro="" textlink="">
      <xdr:nvSpPr>
        <xdr:cNvPr id="259" name="正方形/長方形 258">
          <a:extLst>
            <a:ext uri="{FF2B5EF4-FFF2-40B4-BE49-F238E27FC236}">
              <a16:creationId xmlns:a16="http://schemas.microsoft.com/office/drawing/2014/main" id="{A4D1FDED-6CC6-4AC8-A63B-8B7C4CF6EB57}"/>
            </a:ext>
          </a:extLst>
        </xdr:cNvPr>
        <xdr:cNvSpPr/>
      </xdr:nvSpPr>
      <xdr:spPr>
        <a:xfrm>
          <a:off x="5725881" y="1681838"/>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1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C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C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C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C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C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C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C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C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C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C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C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C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C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C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C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C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C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C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C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C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C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C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C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C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C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C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C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C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 name="Line 1">
          <a:extLst>
            <a:ext uri="{FF2B5EF4-FFF2-40B4-BE49-F238E27FC236}">
              <a16:creationId xmlns:a16="http://schemas.microsoft.com/office/drawing/2014/main" id="{00000000-0008-0000-0C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 name="Line 3">
          <a:extLst>
            <a:ext uri="{FF2B5EF4-FFF2-40B4-BE49-F238E27FC236}">
              <a16:creationId xmlns:a16="http://schemas.microsoft.com/office/drawing/2014/main" id="{00000000-0008-0000-0C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 name="Line 4">
          <a:extLst>
            <a:ext uri="{FF2B5EF4-FFF2-40B4-BE49-F238E27FC236}">
              <a16:creationId xmlns:a16="http://schemas.microsoft.com/office/drawing/2014/main" id="{00000000-0008-0000-0C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 name="Line 5">
          <a:extLst>
            <a:ext uri="{FF2B5EF4-FFF2-40B4-BE49-F238E27FC236}">
              <a16:creationId xmlns:a16="http://schemas.microsoft.com/office/drawing/2014/main" id="{00000000-0008-0000-0C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 name="Line 8">
          <a:extLst>
            <a:ext uri="{FF2B5EF4-FFF2-40B4-BE49-F238E27FC236}">
              <a16:creationId xmlns:a16="http://schemas.microsoft.com/office/drawing/2014/main" id="{00000000-0008-0000-0C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 name="Line 9">
          <a:extLst>
            <a:ext uri="{FF2B5EF4-FFF2-40B4-BE49-F238E27FC236}">
              <a16:creationId xmlns:a16="http://schemas.microsoft.com/office/drawing/2014/main" id="{00000000-0008-0000-0C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 name="Line 10">
          <a:extLst>
            <a:ext uri="{FF2B5EF4-FFF2-40B4-BE49-F238E27FC236}">
              <a16:creationId xmlns:a16="http://schemas.microsoft.com/office/drawing/2014/main" id="{00000000-0008-0000-0C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 name="Line 11">
          <a:extLst>
            <a:ext uri="{FF2B5EF4-FFF2-40B4-BE49-F238E27FC236}">
              <a16:creationId xmlns:a16="http://schemas.microsoft.com/office/drawing/2014/main" id="{00000000-0008-0000-0C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 name="Line 12">
          <a:extLst>
            <a:ext uri="{FF2B5EF4-FFF2-40B4-BE49-F238E27FC236}">
              <a16:creationId xmlns:a16="http://schemas.microsoft.com/office/drawing/2014/main" id="{00000000-0008-0000-0C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 name="Line 13">
          <a:extLst>
            <a:ext uri="{FF2B5EF4-FFF2-40B4-BE49-F238E27FC236}">
              <a16:creationId xmlns:a16="http://schemas.microsoft.com/office/drawing/2014/main" id="{00000000-0008-0000-0C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 name="Line 14">
          <a:extLst>
            <a:ext uri="{FF2B5EF4-FFF2-40B4-BE49-F238E27FC236}">
              <a16:creationId xmlns:a16="http://schemas.microsoft.com/office/drawing/2014/main" id="{00000000-0008-0000-0C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15">
          <a:extLst>
            <a:ext uri="{FF2B5EF4-FFF2-40B4-BE49-F238E27FC236}">
              <a16:creationId xmlns:a16="http://schemas.microsoft.com/office/drawing/2014/main" id="{00000000-0008-0000-0C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16">
          <a:extLst>
            <a:ext uri="{FF2B5EF4-FFF2-40B4-BE49-F238E27FC236}">
              <a16:creationId xmlns:a16="http://schemas.microsoft.com/office/drawing/2014/main" id="{00000000-0008-0000-0C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17">
          <a:extLst>
            <a:ext uri="{FF2B5EF4-FFF2-40B4-BE49-F238E27FC236}">
              <a16:creationId xmlns:a16="http://schemas.microsoft.com/office/drawing/2014/main" id="{00000000-0008-0000-0C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18">
          <a:extLst>
            <a:ext uri="{FF2B5EF4-FFF2-40B4-BE49-F238E27FC236}">
              <a16:creationId xmlns:a16="http://schemas.microsoft.com/office/drawing/2014/main" id="{00000000-0008-0000-0C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19">
          <a:extLst>
            <a:ext uri="{FF2B5EF4-FFF2-40B4-BE49-F238E27FC236}">
              <a16:creationId xmlns:a16="http://schemas.microsoft.com/office/drawing/2014/main" id="{00000000-0008-0000-0C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20">
          <a:extLst>
            <a:ext uri="{FF2B5EF4-FFF2-40B4-BE49-F238E27FC236}">
              <a16:creationId xmlns:a16="http://schemas.microsoft.com/office/drawing/2014/main" id="{00000000-0008-0000-0C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21">
          <a:extLst>
            <a:ext uri="{FF2B5EF4-FFF2-40B4-BE49-F238E27FC236}">
              <a16:creationId xmlns:a16="http://schemas.microsoft.com/office/drawing/2014/main" id="{00000000-0008-0000-0C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22">
          <a:extLst>
            <a:ext uri="{FF2B5EF4-FFF2-40B4-BE49-F238E27FC236}">
              <a16:creationId xmlns:a16="http://schemas.microsoft.com/office/drawing/2014/main" id="{00000000-0008-0000-0C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23">
          <a:extLst>
            <a:ext uri="{FF2B5EF4-FFF2-40B4-BE49-F238E27FC236}">
              <a16:creationId xmlns:a16="http://schemas.microsoft.com/office/drawing/2014/main" id="{00000000-0008-0000-0C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24">
          <a:extLst>
            <a:ext uri="{FF2B5EF4-FFF2-40B4-BE49-F238E27FC236}">
              <a16:creationId xmlns:a16="http://schemas.microsoft.com/office/drawing/2014/main" id="{00000000-0008-0000-0C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25">
          <a:extLst>
            <a:ext uri="{FF2B5EF4-FFF2-40B4-BE49-F238E27FC236}">
              <a16:creationId xmlns:a16="http://schemas.microsoft.com/office/drawing/2014/main" id="{00000000-0008-0000-0C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26">
          <a:extLst>
            <a:ext uri="{FF2B5EF4-FFF2-40B4-BE49-F238E27FC236}">
              <a16:creationId xmlns:a16="http://schemas.microsoft.com/office/drawing/2014/main" id="{00000000-0008-0000-0C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27">
          <a:extLst>
            <a:ext uri="{FF2B5EF4-FFF2-40B4-BE49-F238E27FC236}">
              <a16:creationId xmlns:a16="http://schemas.microsoft.com/office/drawing/2014/main" id="{00000000-0008-0000-0C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28">
          <a:extLst>
            <a:ext uri="{FF2B5EF4-FFF2-40B4-BE49-F238E27FC236}">
              <a16:creationId xmlns:a16="http://schemas.microsoft.com/office/drawing/2014/main" id="{00000000-0008-0000-0C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29">
          <a:extLst>
            <a:ext uri="{FF2B5EF4-FFF2-40B4-BE49-F238E27FC236}">
              <a16:creationId xmlns:a16="http://schemas.microsoft.com/office/drawing/2014/main" id="{00000000-0008-0000-0C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30">
          <a:extLst>
            <a:ext uri="{FF2B5EF4-FFF2-40B4-BE49-F238E27FC236}">
              <a16:creationId xmlns:a16="http://schemas.microsoft.com/office/drawing/2014/main" id="{00000000-0008-0000-0C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31">
          <a:extLst>
            <a:ext uri="{FF2B5EF4-FFF2-40B4-BE49-F238E27FC236}">
              <a16:creationId xmlns:a16="http://schemas.microsoft.com/office/drawing/2014/main" id="{00000000-0008-0000-0C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0C00-00003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0C00-00003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0C00-00004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0C00-00004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0C00-00004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0C00-00004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0C00-00004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0C00-00004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0C00-00004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0C00-00004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0C00-00004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0C00-00004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0C00-00004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0C00-00004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0C00-00004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0C00-00004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0C00-00004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0C00-00004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0C00-00005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0C00-00005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0C00-00005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0C00-00005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0C00-00005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0C00-00005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0C00-00005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0C00-00005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0C00-00005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0C00-00005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1">
          <a:extLst>
            <a:ext uri="{FF2B5EF4-FFF2-40B4-BE49-F238E27FC236}">
              <a16:creationId xmlns:a16="http://schemas.microsoft.com/office/drawing/2014/main" id="{00000000-0008-0000-0C00-00005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3">
          <a:extLst>
            <a:ext uri="{FF2B5EF4-FFF2-40B4-BE49-F238E27FC236}">
              <a16:creationId xmlns:a16="http://schemas.microsoft.com/office/drawing/2014/main" id="{00000000-0008-0000-0C00-00005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4">
          <a:extLst>
            <a:ext uri="{FF2B5EF4-FFF2-40B4-BE49-F238E27FC236}">
              <a16:creationId xmlns:a16="http://schemas.microsoft.com/office/drawing/2014/main" id="{00000000-0008-0000-0C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5">
          <a:extLst>
            <a:ext uri="{FF2B5EF4-FFF2-40B4-BE49-F238E27FC236}">
              <a16:creationId xmlns:a16="http://schemas.microsoft.com/office/drawing/2014/main" id="{00000000-0008-0000-0C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8">
          <a:extLst>
            <a:ext uri="{FF2B5EF4-FFF2-40B4-BE49-F238E27FC236}">
              <a16:creationId xmlns:a16="http://schemas.microsoft.com/office/drawing/2014/main" id="{00000000-0008-0000-0C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9">
          <a:extLst>
            <a:ext uri="{FF2B5EF4-FFF2-40B4-BE49-F238E27FC236}">
              <a16:creationId xmlns:a16="http://schemas.microsoft.com/office/drawing/2014/main" id="{00000000-0008-0000-0C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10">
          <a:extLst>
            <a:ext uri="{FF2B5EF4-FFF2-40B4-BE49-F238E27FC236}">
              <a16:creationId xmlns:a16="http://schemas.microsoft.com/office/drawing/2014/main" id="{00000000-0008-0000-0C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11">
          <a:extLst>
            <a:ext uri="{FF2B5EF4-FFF2-40B4-BE49-F238E27FC236}">
              <a16:creationId xmlns:a16="http://schemas.microsoft.com/office/drawing/2014/main" id="{00000000-0008-0000-0C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2">
          <a:extLst>
            <a:ext uri="{FF2B5EF4-FFF2-40B4-BE49-F238E27FC236}">
              <a16:creationId xmlns:a16="http://schemas.microsoft.com/office/drawing/2014/main" id="{00000000-0008-0000-0C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3">
          <a:extLst>
            <a:ext uri="{FF2B5EF4-FFF2-40B4-BE49-F238E27FC236}">
              <a16:creationId xmlns:a16="http://schemas.microsoft.com/office/drawing/2014/main" id="{00000000-0008-0000-0C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4">
          <a:extLst>
            <a:ext uri="{FF2B5EF4-FFF2-40B4-BE49-F238E27FC236}">
              <a16:creationId xmlns:a16="http://schemas.microsoft.com/office/drawing/2014/main" id="{00000000-0008-0000-0C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5">
          <a:extLst>
            <a:ext uri="{FF2B5EF4-FFF2-40B4-BE49-F238E27FC236}">
              <a16:creationId xmlns:a16="http://schemas.microsoft.com/office/drawing/2014/main" id="{00000000-0008-0000-0C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6">
          <a:extLst>
            <a:ext uri="{FF2B5EF4-FFF2-40B4-BE49-F238E27FC236}">
              <a16:creationId xmlns:a16="http://schemas.microsoft.com/office/drawing/2014/main" id="{00000000-0008-0000-0C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7">
          <a:extLst>
            <a:ext uri="{FF2B5EF4-FFF2-40B4-BE49-F238E27FC236}">
              <a16:creationId xmlns:a16="http://schemas.microsoft.com/office/drawing/2014/main" id="{00000000-0008-0000-0C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8">
          <a:extLst>
            <a:ext uri="{FF2B5EF4-FFF2-40B4-BE49-F238E27FC236}">
              <a16:creationId xmlns:a16="http://schemas.microsoft.com/office/drawing/2014/main" id="{00000000-0008-0000-0C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9">
          <a:extLst>
            <a:ext uri="{FF2B5EF4-FFF2-40B4-BE49-F238E27FC236}">
              <a16:creationId xmlns:a16="http://schemas.microsoft.com/office/drawing/2014/main" id="{00000000-0008-0000-0C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20">
          <a:extLst>
            <a:ext uri="{FF2B5EF4-FFF2-40B4-BE49-F238E27FC236}">
              <a16:creationId xmlns:a16="http://schemas.microsoft.com/office/drawing/2014/main" id="{00000000-0008-0000-0C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21">
          <a:extLst>
            <a:ext uri="{FF2B5EF4-FFF2-40B4-BE49-F238E27FC236}">
              <a16:creationId xmlns:a16="http://schemas.microsoft.com/office/drawing/2014/main" id="{00000000-0008-0000-0C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2">
          <a:extLst>
            <a:ext uri="{FF2B5EF4-FFF2-40B4-BE49-F238E27FC236}">
              <a16:creationId xmlns:a16="http://schemas.microsoft.com/office/drawing/2014/main" id="{00000000-0008-0000-0C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3">
          <a:extLst>
            <a:ext uri="{FF2B5EF4-FFF2-40B4-BE49-F238E27FC236}">
              <a16:creationId xmlns:a16="http://schemas.microsoft.com/office/drawing/2014/main" id="{00000000-0008-0000-0C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4">
          <a:extLst>
            <a:ext uri="{FF2B5EF4-FFF2-40B4-BE49-F238E27FC236}">
              <a16:creationId xmlns:a16="http://schemas.microsoft.com/office/drawing/2014/main" id="{00000000-0008-0000-0C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5">
          <a:extLst>
            <a:ext uri="{FF2B5EF4-FFF2-40B4-BE49-F238E27FC236}">
              <a16:creationId xmlns:a16="http://schemas.microsoft.com/office/drawing/2014/main" id="{00000000-0008-0000-0C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6">
          <a:extLst>
            <a:ext uri="{FF2B5EF4-FFF2-40B4-BE49-F238E27FC236}">
              <a16:creationId xmlns:a16="http://schemas.microsoft.com/office/drawing/2014/main" id="{00000000-0008-0000-0C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7">
          <a:extLst>
            <a:ext uri="{FF2B5EF4-FFF2-40B4-BE49-F238E27FC236}">
              <a16:creationId xmlns:a16="http://schemas.microsoft.com/office/drawing/2014/main" id="{00000000-0008-0000-0C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8">
          <a:extLst>
            <a:ext uri="{FF2B5EF4-FFF2-40B4-BE49-F238E27FC236}">
              <a16:creationId xmlns:a16="http://schemas.microsoft.com/office/drawing/2014/main" id="{00000000-0008-0000-0C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9">
          <a:extLst>
            <a:ext uri="{FF2B5EF4-FFF2-40B4-BE49-F238E27FC236}">
              <a16:creationId xmlns:a16="http://schemas.microsoft.com/office/drawing/2014/main" id="{00000000-0008-0000-0C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30">
          <a:extLst>
            <a:ext uri="{FF2B5EF4-FFF2-40B4-BE49-F238E27FC236}">
              <a16:creationId xmlns:a16="http://schemas.microsoft.com/office/drawing/2014/main" id="{00000000-0008-0000-0C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31">
          <a:extLst>
            <a:ext uri="{FF2B5EF4-FFF2-40B4-BE49-F238E27FC236}">
              <a16:creationId xmlns:a16="http://schemas.microsoft.com/office/drawing/2014/main" id="{00000000-0008-0000-0C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1">
          <a:extLst>
            <a:ext uri="{FF2B5EF4-FFF2-40B4-BE49-F238E27FC236}">
              <a16:creationId xmlns:a16="http://schemas.microsoft.com/office/drawing/2014/main" id="{00000000-0008-0000-0C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
          <a:extLst>
            <a:ext uri="{FF2B5EF4-FFF2-40B4-BE49-F238E27FC236}">
              <a16:creationId xmlns:a16="http://schemas.microsoft.com/office/drawing/2014/main" id="{00000000-0008-0000-0C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4">
          <a:extLst>
            <a:ext uri="{FF2B5EF4-FFF2-40B4-BE49-F238E27FC236}">
              <a16:creationId xmlns:a16="http://schemas.microsoft.com/office/drawing/2014/main" id="{00000000-0008-0000-0C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5">
          <a:extLst>
            <a:ext uri="{FF2B5EF4-FFF2-40B4-BE49-F238E27FC236}">
              <a16:creationId xmlns:a16="http://schemas.microsoft.com/office/drawing/2014/main" id="{00000000-0008-0000-0C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8">
          <a:extLst>
            <a:ext uri="{FF2B5EF4-FFF2-40B4-BE49-F238E27FC236}">
              <a16:creationId xmlns:a16="http://schemas.microsoft.com/office/drawing/2014/main" id="{00000000-0008-0000-0C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9">
          <a:extLst>
            <a:ext uri="{FF2B5EF4-FFF2-40B4-BE49-F238E27FC236}">
              <a16:creationId xmlns:a16="http://schemas.microsoft.com/office/drawing/2014/main" id="{00000000-0008-0000-0C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10">
          <a:extLst>
            <a:ext uri="{FF2B5EF4-FFF2-40B4-BE49-F238E27FC236}">
              <a16:creationId xmlns:a16="http://schemas.microsoft.com/office/drawing/2014/main" id="{00000000-0008-0000-0C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11">
          <a:extLst>
            <a:ext uri="{FF2B5EF4-FFF2-40B4-BE49-F238E27FC236}">
              <a16:creationId xmlns:a16="http://schemas.microsoft.com/office/drawing/2014/main" id="{00000000-0008-0000-0C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2">
          <a:extLst>
            <a:ext uri="{FF2B5EF4-FFF2-40B4-BE49-F238E27FC236}">
              <a16:creationId xmlns:a16="http://schemas.microsoft.com/office/drawing/2014/main" id="{00000000-0008-0000-0C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3">
          <a:extLst>
            <a:ext uri="{FF2B5EF4-FFF2-40B4-BE49-F238E27FC236}">
              <a16:creationId xmlns:a16="http://schemas.microsoft.com/office/drawing/2014/main" id="{00000000-0008-0000-0C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4">
          <a:extLst>
            <a:ext uri="{FF2B5EF4-FFF2-40B4-BE49-F238E27FC236}">
              <a16:creationId xmlns:a16="http://schemas.microsoft.com/office/drawing/2014/main" id="{00000000-0008-0000-0C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5">
          <a:extLst>
            <a:ext uri="{FF2B5EF4-FFF2-40B4-BE49-F238E27FC236}">
              <a16:creationId xmlns:a16="http://schemas.microsoft.com/office/drawing/2014/main" id="{00000000-0008-0000-0C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6">
          <a:extLst>
            <a:ext uri="{FF2B5EF4-FFF2-40B4-BE49-F238E27FC236}">
              <a16:creationId xmlns:a16="http://schemas.microsoft.com/office/drawing/2014/main" id="{00000000-0008-0000-0C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7">
          <a:extLst>
            <a:ext uri="{FF2B5EF4-FFF2-40B4-BE49-F238E27FC236}">
              <a16:creationId xmlns:a16="http://schemas.microsoft.com/office/drawing/2014/main" id="{00000000-0008-0000-0C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8">
          <a:extLst>
            <a:ext uri="{FF2B5EF4-FFF2-40B4-BE49-F238E27FC236}">
              <a16:creationId xmlns:a16="http://schemas.microsoft.com/office/drawing/2014/main" id="{00000000-0008-0000-0C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9">
          <a:extLst>
            <a:ext uri="{FF2B5EF4-FFF2-40B4-BE49-F238E27FC236}">
              <a16:creationId xmlns:a16="http://schemas.microsoft.com/office/drawing/2014/main" id="{00000000-0008-0000-0C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20">
          <a:extLst>
            <a:ext uri="{FF2B5EF4-FFF2-40B4-BE49-F238E27FC236}">
              <a16:creationId xmlns:a16="http://schemas.microsoft.com/office/drawing/2014/main" id="{00000000-0008-0000-0C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21">
          <a:extLst>
            <a:ext uri="{FF2B5EF4-FFF2-40B4-BE49-F238E27FC236}">
              <a16:creationId xmlns:a16="http://schemas.microsoft.com/office/drawing/2014/main" id="{00000000-0008-0000-0C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2">
          <a:extLst>
            <a:ext uri="{FF2B5EF4-FFF2-40B4-BE49-F238E27FC236}">
              <a16:creationId xmlns:a16="http://schemas.microsoft.com/office/drawing/2014/main" id="{00000000-0008-0000-0C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3">
          <a:extLst>
            <a:ext uri="{FF2B5EF4-FFF2-40B4-BE49-F238E27FC236}">
              <a16:creationId xmlns:a16="http://schemas.microsoft.com/office/drawing/2014/main" id="{00000000-0008-0000-0C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4">
          <a:extLst>
            <a:ext uri="{FF2B5EF4-FFF2-40B4-BE49-F238E27FC236}">
              <a16:creationId xmlns:a16="http://schemas.microsoft.com/office/drawing/2014/main" id="{00000000-0008-0000-0C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5">
          <a:extLst>
            <a:ext uri="{FF2B5EF4-FFF2-40B4-BE49-F238E27FC236}">
              <a16:creationId xmlns:a16="http://schemas.microsoft.com/office/drawing/2014/main" id="{00000000-0008-0000-0C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6">
          <a:extLst>
            <a:ext uri="{FF2B5EF4-FFF2-40B4-BE49-F238E27FC236}">
              <a16:creationId xmlns:a16="http://schemas.microsoft.com/office/drawing/2014/main" id="{00000000-0008-0000-0C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7">
          <a:extLst>
            <a:ext uri="{FF2B5EF4-FFF2-40B4-BE49-F238E27FC236}">
              <a16:creationId xmlns:a16="http://schemas.microsoft.com/office/drawing/2014/main" id="{00000000-0008-0000-0C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8">
          <a:extLst>
            <a:ext uri="{FF2B5EF4-FFF2-40B4-BE49-F238E27FC236}">
              <a16:creationId xmlns:a16="http://schemas.microsoft.com/office/drawing/2014/main" id="{00000000-0008-0000-0C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9">
          <a:extLst>
            <a:ext uri="{FF2B5EF4-FFF2-40B4-BE49-F238E27FC236}">
              <a16:creationId xmlns:a16="http://schemas.microsoft.com/office/drawing/2014/main" id="{00000000-0008-0000-0C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30">
          <a:extLst>
            <a:ext uri="{FF2B5EF4-FFF2-40B4-BE49-F238E27FC236}">
              <a16:creationId xmlns:a16="http://schemas.microsoft.com/office/drawing/2014/main" id="{00000000-0008-0000-0C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31">
          <a:extLst>
            <a:ext uri="{FF2B5EF4-FFF2-40B4-BE49-F238E27FC236}">
              <a16:creationId xmlns:a16="http://schemas.microsoft.com/office/drawing/2014/main" id="{00000000-0008-0000-0C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1">
          <a:extLst>
            <a:ext uri="{FF2B5EF4-FFF2-40B4-BE49-F238E27FC236}">
              <a16:creationId xmlns:a16="http://schemas.microsoft.com/office/drawing/2014/main" id="{00000000-0008-0000-0C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
          <a:extLst>
            <a:ext uri="{FF2B5EF4-FFF2-40B4-BE49-F238E27FC236}">
              <a16:creationId xmlns:a16="http://schemas.microsoft.com/office/drawing/2014/main" id="{00000000-0008-0000-0C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4">
          <a:extLst>
            <a:ext uri="{FF2B5EF4-FFF2-40B4-BE49-F238E27FC236}">
              <a16:creationId xmlns:a16="http://schemas.microsoft.com/office/drawing/2014/main" id="{00000000-0008-0000-0C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5">
          <a:extLst>
            <a:ext uri="{FF2B5EF4-FFF2-40B4-BE49-F238E27FC236}">
              <a16:creationId xmlns:a16="http://schemas.microsoft.com/office/drawing/2014/main" id="{00000000-0008-0000-0C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8">
          <a:extLst>
            <a:ext uri="{FF2B5EF4-FFF2-40B4-BE49-F238E27FC236}">
              <a16:creationId xmlns:a16="http://schemas.microsoft.com/office/drawing/2014/main" id="{00000000-0008-0000-0C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9">
          <a:extLst>
            <a:ext uri="{FF2B5EF4-FFF2-40B4-BE49-F238E27FC236}">
              <a16:creationId xmlns:a16="http://schemas.microsoft.com/office/drawing/2014/main" id="{00000000-0008-0000-0C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10">
          <a:extLst>
            <a:ext uri="{FF2B5EF4-FFF2-40B4-BE49-F238E27FC236}">
              <a16:creationId xmlns:a16="http://schemas.microsoft.com/office/drawing/2014/main" id="{00000000-0008-0000-0C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11">
          <a:extLst>
            <a:ext uri="{FF2B5EF4-FFF2-40B4-BE49-F238E27FC236}">
              <a16:creationId xmlns:a16="http://schemas.microsoft.com/office/drawing/2014/main" id="{00000000-0008-0000-0C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2">
          <a:extLst>
            <a:ext uri="{FF2B5EF4-FFF2-40B4-BE49-F238E27FC236}">
              <a16:creationId xmlns:a16="http://schemas.microsoft.com/office/drawing/2014/main" id="{00000000-0008-0000-0C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3">
          <a:extLst>
            <a:ext uri="{FF2B5EF4-FFF2-40B4-BE49-F238E27FC236}">
              <a16:creationId xmlns:a16="http://schemas.microsoft.com/office/drawing/2014/main" id="{00000000-0008-0000-0C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4">
          <a:extLst>
            <a:ext uri="{FF2B5EF4-FFF2-40B4-BE49-F238E27FC236}">
              <a16:creationId xmlns:a16="http://schemas.microsoft.com/office/drawing/2014/main" id="{00000000-0008-0000-0C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5">
          <a:extLst>
            <a:ext uri="{FF2B5EF4-FFF2-40B4-BE49-F238E27FC236}">
              <a16:creationId xmlns:a16="http://schemas.microsoft.com/office/drawing/2014/main" id="{00000000-0008-0000-0C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6">
          <a:extLst>
            <a:ext uri="{FF2B5EF4-FFF2-40B4-BE49-F238E27FC236}">
              <a16:creationId xmlns:a16="http://schemas.microsoft.com/office/drawing/2014/main" id="{00000000-0008-0000-0C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7">
          <a:extLst>
            <a:ext uri="{FF2B5EF4-FFF2-40B4-BE49-F238E27FC236}">
              <a16:creationId xmlns:a16="http://schemas.microsoft.com/office/drawing/2014/main" id="{00000000-0008-0000-0C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8">
          <a:extLst>
            <a:ext uri="{FF2B5EF4-FFF2-40B4-BE49-F238E27FC236}">
              <a16:creationId xmlns:a16="http://schemas.microsoft.com/office/drawing/2014/main" id="{00000000-0008-0000-0C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9">
          <a:extLst>
            <a:ext uri="{FF2B5EF4-FFF2-40B4-BE49-F238E27FC236}">
              <a16:creationId xmlns:a16="http://schemas.microsoft.com/office/drawing/2014/main" id="{00000000-0008-0000-0C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20">
          <a:extLst>
            <a:ext uri="{FF2B5EF4-FFF2-40B4-BE49-F238E27FC236}">
              <a16:creationId xmlns:a16="http://schemas.microsoft.com/office/drawing/2014/main" id="{00000000-0008-0000-0C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21">
          <a:extLst>
            <a:ext uri="{FF2B5EF4-FFF2-40B4-BE49-F238E27FC236}">
              <a16:creationId xmlns:a16="http://schemas.microsoft.com/office/drawing/2014/main" id="{00000000-0008-0000-0C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2">
          <a:extLst>
            <a:ext uri="{FF2B5EF4-FFF2-40B4-BE49-F238E27FC236}">
              <a16:creationId xmlns:a16="http://schemas.microsoft.com/office/drawing/2014/main" id="{00000000-0008-0000-0C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3">
          <a:extLst>
            <a:ext uri="{FF2B5EF4-FFF2-40B4-BE49-F238E27FC236}">
              <a16:creationId xmlns:a16="http://schemas.microsoft.com/office/drawing/2014/main" id="{00000000-0008-0000-0C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4">
          <a:extLst>
            <a:ext uri="{FF2B5EF4-FFF2-40B4-BE49-F238E27FC236}">
              <a16:creationId xmlns:a16="http://schemas.microsoft.com/office/drawing/2014/main" id="{00000000-0008-0000-0C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5">
          <a:extLst>
            <a:ext uri="{FF2B5EF4-FFF2-40B4-BE49-F238E27FC236}">
              <a16:creationId xmlns:a16="http://schemas.microsoft.com/office/drawing/2014/main" id="{00000000-0008-0000-0C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6">
          <a:extLst>
            <a:ext uri="{FF2B5EF4-FFF2-40B4-BE49-F238E27FC236}">
              <a16:creationId xmlns:a16="http://schemas.microsoft.com/office/drawing/2014/main" id="{00000000-0008-0000-0C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7">
          <a:extLst>
            <a:ext uri="{FF2B5EF4-FFF2-40B4-BE49-F238E27FC236}">
              <a16:creationId xmlns:a16="http://schemas.microsoft.com/office/drawing/2014/main" id="{00000000-0008-0000-0C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8">
          <a:extLst>
            <a:ext uri="{FF2B5EF4-FFF2-40B4-BE49-F238E27FC236}">
              <a16:creationId xmlns:a16="http://schemas.microsoft.com/office/drawing/2014/main" id="{00000000-0008-0000-0C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9">
          <a:extLst>
            <a:ext uri="{FF2B5EF4-FFF2-40B4-BE49-F238E27FC236}">
              <a16:creationId xmlns:a16="http://schemas.microsoft.com/office/drawing/2014/main" id="{00000000-0008-0000-0C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30">
          <a:extLst>
            <a:ext uri="{FF2B5EF4-FFF2-40B4-BE49-F238E27FC236}">
              <a16:creationId xmlns:a16="http://schemas.microsoft.com/office/drawing/2014/main" id="{00000000-0008-0000-0C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31">
          <a:extLst>
            <a:ext uri="{FF2B5EF4-FFF2-40B4-BE49-F238E27FC236}">
              <a16:creationId xmlns:a16="http://schemas.microsoft.com/office/drawing/2014/main" id="{00000000-0008-0000-0C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1">
          <a:extLst>
            <a:ext uri="{FF2B5EF4-FFF2-40B4-BE49-F238E27FC236}">
              <a16:creationId xmlns:a16="http://schemas.microsoft.com/office/drawing/2014/main" id="{00000000-0008-0000-0C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
          <a:extLst>
            <a:ext uri="{FF2B5EF4-FFF2-40B4-BE49-F238E27FC236}">
              <a16:creationId xmlns:a16="http://schemas.microsoft.com/office/drawing/2014/main" id="{00000000-0008-0000-0C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4">
          <a:extLst>
            <a:ext uri="{FF2B5EF4-FFF2-40B4-BE49-F238E27FC236}">
              <a16:creationId xmlns:a16="http://schemas.microsoft.com/office/drawing/2014/main" id="{00000000-0008-0000-0C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5">
          <a:extLst>
            <a:ext uri="{FF2B5EF4-FFF2-40B4-BE49-F238E27FC236}">
              <a16:creationId xmlns:a16="http://schemas.microsoft.com/office/drawing/2014/main" id="{00000000-0008-0000-0C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8">
          <a:extLst>
            <a:ext uri="{FF2B5EF4-FFF2-40B4-BE49-F238E27FC236}">
              <a16:creationId xmlns:a16="http://schemas.microsoft.com/office/drawing/2014/main" id="{00000000-0008-0000-0C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9">
          <a:extLst>
            <a:ext uri="{FF2B5EF4-FFF2-40B4-BE49-F238E27FC236}">
              <a16:creationId xmlns:a16="http://schemas.microsoft.com/office/drawing/2014/main" id="{00000000-0008-0000-0C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10">
          <a:extLst>
            <a:ext uri="{FF2B5EF4-FFF2-40B4-BE49-F238E27FC236}">
              <a16:creationId xmlns:a16="http://schemas.microsoft.com/office/drawing/2014/main" id="{00000000-0008-0000-0C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11">
          <a:extLst>
            <a:ext uri="{FF2B5EF4-FFF2-40B4-BE49-F238E27FC236}">
              <a16:creationId xmlns:a16="http://schemas.microsoft.com/office/drawing/2014/main" id="{00000000-0008-0000-0C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2">
          <a:extLst>
            <a:ext uri="{FF2B5EF4-FFF2-40B4-BE49-F238E27FC236}">
              <a16:creationId xmlns:a16="http://schemas.microsoft.com/office/drawing/2014/main" id="{00000000-0008-0000-0C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3">
          <a:extLst>
            <a:ext uri="{FF2B5EF4-FFF2-40B4-BE49-F238E27FC236}">
              <a16:creationId xmlns:a16="http://schemas.microsoft.com/office/drawing/2014/main" id="{00000000-0008-0000-0C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4">
          <a:extLst>
            <a:ext uri="{FF2B5EF4-FFF2-40B4-BE49-F238E27FC236}">
              <a16:creationId xmlns:a16="http://schemas.microsoft.com/office/drawing/2014/main" id="{00000000-0008-0000-0C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5">
          <a:extLst>
            <a:ext uri="{FF2B5EF4-FFF2-40B4-BE49-F238E27FC236}">
              <a16:creationId xmlns:a16="http://schemas.microsoft.com/office/drawing/2014/main" id="{00000000-0008-0000-0C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6">
          <a:extLst>
            <a:ext uri="{FF2B5EF4-FFF2-40B4-BE49-F238E27FC236}">
              <a16:creationId xmlns:a16="http://schemas.microsoft.com/office/drawing/2014/main" id="{00000000-0008-0000-0C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7">
          <a:extLst>
            <a:ext uri="{FF2B5EF4-FFF2-40B4-BE49-F238E27FC236}">
              <a16:creationId xmlns:a16="http://schemas.microsoft.com/office/drawing/2014/main" id="{00000000-0008-0000-0C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8">
          <a:extLst>
            <a:ext uri="{FF2B5EF4-FFF2-40B4-BE49-F238E27FC236}">
              <a16:creationId xmlns:a16="http://schemas.microsoft.com/office/drawing/2014/main" id="{00000000-0008-0000-0C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9">
          <a:extLst>
            <a:ext uri="{FF2B5EF4-FFF2-40B4-BE49-F238E27FC236}">
              <a16:creationId xmlns:a16="http://schemas.microsoft.com/office/drawing/2014/main" id="{00000000-0008-0000-0C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20">
          <a:extLst>
            <a:ext uri="{FF2B5EF4-FFF2-40B4-BE49-F238E27FC236}">
              <a16:creationId xmlns:a16="http://schemas.microsoft.com/office/drawing/2014/main" id="{00000000-0008-0000-0C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21">
          <a:extLst>
            <a:ext uri="{FF2B5EF4-FFF2-40B4-BE49-F238E27FC236}">
              <a16:creationId xmlns:a16="http://schemas.microsoft.com/office/drawing/2014/main" id="{00000000-0008-0000-0C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2">
          <a:extLst>
            <a:ext uri="{FF2B5EF4-FFF2-40B4-BE49-F238E27FC236}">
              <a16:creationId xmlns:a16="http://schemas.microsoft.com/office/drawing/2014/main" id="{00000000-0008-0000-0C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3">
          <a:extLst>
            <a:ext uri="{FF2B5EF4-FFF2-40B4-BE49-F238E27FC236}">
              <a16:creationId xmlns:a16="http://schemas.microsoft.com/office/drawing/2014/main" id="{00000000-0008-0000-0C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4">
          <a:extLst>
            <a:ext uri="{FF2B5EF4-FFF2-40B4-BE49-F238E27FC236}">
              <a16:creationId xmlns:a16="http://schemas.microsoft.com/office/drawing/2014/main" id="{00000000-0008-0000-0C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5">
          <a:extLst>
            <a:ext uri="{FF2B5EF4-FFF2-40B4-BE49-F238E27FC236}">
              <a16:creationId xmlns:a16="http://schemas.microsoft.com/office/drawing/2014/main" id="{00000000-0008-0000-0C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6">
          <a:extLst>
            <a:ext uri="{FF2B5EF4-FFF2-40B4-BE49-F238E27FC236}">
              <a16:creationId xmlns:a16="http://schemas.microsoft.com/office/drawing/2014/main" id="{00000000-0008-0000-0C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7">
          <a:extLst>
            <a:ext uri="{FF2B5EF4-FFF2-40B4-BE49-F238E27FC236}">
              <a16:creationId xmlns:a16="http://schemas.microsoft.com/office/drawing/2014/main" id="{00000000-0008-0000-0C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8">
          <a:extLst>
            <a:ext uri="{FF2B5EF4-FFF2-40B4-BE49-F238E27FC236}">
              <a16:creationId xmlns:a16="http://schemas.microsoft.com/office/drawing/2014/main" id="{00000000-0008-0000-0C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9">
          <a:extLst>
            <a:ext uri="{FF2B5EF4-FFF2-40B4-BE49-F238E27FC236}">
              <a16:creationId xmlns:a16="http://schemas.microsoft.com/office/drawing/2014/main" id="{00000000-0008-0000-0C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30">
          <a:extLst>
            <a:ext uri="{FF2B5EF4-FFF2-40B4-BE49-F238E27FC236}">
              <a16:creationId xmlns:a16="http://schemas.microsoft.com/office/drawing/2014/main" id="{00000000-0008-0000-0C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31">
          <a:extLst>
            <a:ext uri="{FF2B5EF4-FFF2-40B4-BE49-F238E27FC236}">
              <a16:creationId xmlns:a16="http://schemas.microsoft.com/office/drawing/2014/main" id="{00000000-0008-0000-0C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1">
          <a:extLst>
            <a:ext uri="{FF2B5EF4-FFF2-40B4-BE49-F238E27FC236}">
              <a16:creationId xmlns:a16="http://schemas.microsoft.com/office/drawing/2014/main" id="{00000000-0008-0000-0C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
          <a:extLst>
            <a:ext uri="{FF2B5EF4-FFF2-40B4-BE49-F238E27FC236}">
              <a16:creationId xmlns:a16="http://schemas.microsoft.com/office/drawing/2014/main" id="{00000000-0008-0000-0C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4">
          <a:extLst>
            <a:ext uri="{FF2B5EF4-FFF2-40B4-BE49-F238E27FC236}">
              <a16:creationId xmlns:a16="http://schemas.microsoft.com/office/drawing/2014/main" id="{00000000-0008-0000-0C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5">
          <a:extLst>
            <a:ext uri="{FF2B5EF4-FFF2-40B4-BE49-F238E27FC236}">
              <a16:creationId xmlns:a16="http://schemas.microsoft.com/office/drawing/2014/main" id="{00000000-0008-0000-0C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8">
          <a:extLst>
            <a:ext uri="{FF2B5EF4-FFF2-40B4-BE49-F238E27FC236}">
              <a16:creationId xmlns:a16="http://schemas.microsoft.com/office/drawing/2014/main" id="{00000000-0008-0000-0C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9">
          <a:extLst>
            <a:ext uri="{FF2B5EF4-FFF2-40B4-BE49-F238E27FC236}">
              <a16:creationId xmlns:a16="http://schemas.microsoft.com/office/drawing/2014/main" id="{00000000-0008-0000-0C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10">
          <a:extLst>
            <a:ext uri="{FF2B5EF4-FFF2-40B4-BE49-F238E27FC236}">
              <a16:creationId xmlns:a16="http://schemas.microsoft.com/office/drawing/2014/main" id="{00000000-0008-0000-0C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11">
          <a:extLst>
            <a:ext uri="{FF2B5EF4-FFF2-40B4-BE49-F238E27FC236}">
              <a16:creationId xmlns:a16="http://schemas.microsoft.com/office/drawing/2014/main" id="{00000000-0008-0000-0C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2">
          <a:extLst>
            <a:ext uri="{FF2B5EF4-FFF2-40B4-BE49-F238E27FC236}">
              <a16:creationId xmlns:a16="http://schemas.microsoft.com/office/drawing/2014/main" id="{00000000-0008-0000-0C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3">
          <a:extLst>
            <a:ext uri="{FF2B5EF4-FFF2-40B4-BE49-F238E27FC236}">
              <a16:creationId xmlns:a16="http://schemas.microsoft.com/office/drawing/2014/main" id="{00000000-0008-0000-0C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4">
          <a:extLst>
            <a:ext uri="{FF2B5EF4-FFF2-40B4-BE49-F238E27FC236}">
              <a16:creationId xmlns:a16="http://schemas.microsoft.com/office/drawing/2014/main" id="{00000000-0008-0000-0C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5">
          <a:extLst>
            <a:ext uri="{FF2B5EF4-FFF2-40B4-BE49-F238E27FC236}">
              <a16:creationId xmlns:a16="http://schemas.microsoft.com/office/drawing/2014/main" id="{00000000-0008-0000-0C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6">
          <a:extLst>
            <a:ext uri="{FF2B5EF4-FFF2-40B4-BE49-F238E27FC236}">
              <a16:creationId xmlns:a16="http://schemas.microsoft.com/office/drawing/2014/main" id="{00000000-0008-0000-0C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7">
          <a:extLst>
            <a:ext uri="{FF2B5EF4-FFF2-40B4-BE49-F238E27FC236}">
              <a16:creationId xmlns:a16="http://schemas.microsoft.com/office/drawing/2014/main" id="{00000000-0008-0000-0C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8">
          <a:extLst>
            <a:ext uri="{FF2B5EF4-FFF2-40B4-BE49-F238E27FC236}">
              <a16:creationId xmlns:a16="http://schemas.microsoft.com/office/drawing/2014/main" id="{00000000-0008-0000-0C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9">
          <a:extLst>
            <a:ext uri="{FF2B5EF4-FFF2-40B4-BE49-F238E27FC236}">
              <a16:creationId xmlns:a16="http://schemas.microsoft.com/office/drawing/2014/main" id="{00000000-0008-0000-0C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20">
          <a:extLst>
            <a:ext uri="{FF2B5EF4-FFF2-40B4-BE49-F238E27FC236}">
              <a16:creationId xmlns:a16="http://schemas.microsoft.com/office/drawing/2014/main" id="{00000000-0008-0000-0C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21">
          <a:extLst>
            <a:ext uri="{FF2B5EF4-FFF2-40B4-BE49-F238E27FC236}">
              <a16:creationId xmlns:a16="http://schemas.microsoft.com/office/drawing/2014/main" id="{00000000-0008-0000-0C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2">
          <a:extLst>
            <a:ext uri="{FF2B5EF4-FFF2-40B4-BE49-F238E27FC236}">
              <a16:creationId xmlns:a16="http://schemas.microsoft.com/office/drawing/2014/main" id="{00000000-0008-0000-0C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3">
          <a:extLst>
            <a:ext uri="{FF2B5EF4-FFF2-40B4-BE49-F238E27FC236}">
              <a16:creationId xmlns:a16="http://schemas.microsoft.com/office/drawing/2014/main" id="{00000000-0008-0000-0C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4">
          <a:extLst>
            <a:ext uri="{FF2B5EF4-FFF2-40B4-BE49-F238E27FC236}">
              <a16:creationId xmlns:a16="http://schemas.microsoft.com/office/drawing/2014/main" id="{00000000-0008-0000-0C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5">
          <a:extLst>
            <a:ext uri="{FF2B5EF4-FFF2-40B4-BE49-F238E27FC236}">
              <a16:creationId xmlns:a16="http://schemas.microsoft.com/office/drawing/2014/main" id="{00000000-0008-0000-0C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6">
          <a:extLst>
            <a:ext uri="{FF2B5EF4-FFF2-40B4-BE49-F238E27FC236}">
              <a16:creationId xmlns:a16="http://schemas.microsoft.com/office/drawing/2014/main" id="{00000000-0008-0000-0C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7">
          <a:extLst>
            <a:ext uri="{FF2B5EF4-FFF2-40B4-BE49-F238E27FC236}">
              <a16:creationId xmlns:a16="http://schemas.microsoft.com/office/drawing/2014/main" id="{00000000-0008-0000-0C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8">
          <a:extLst>
            <a:ext uri="{FF2B5EF4-FFF2-40B4-BE49-F238E27FC236}">
              <a16:creationId xmlns:a16="http://schemas.microsoft.com/office/drawing/2014/main" id="{00000000-0008-0000-0C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9">
          <a:extLst>
            <a:ext uri="{FF2B5EF4-FFF2-40B4-BE49-F238E27FC236}">
              <a16:creationId xmlns:a16="http://schemas.microsoft.com/office/drawing/2014/main" id="{00000000-0008-0000-0C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30">
          <a:extLst>
            <a:ext uri="{FF2B5EF4-FFF2-40B4-BE49-F238E27FC236}">
              <a16:creationId xmlns:a16="http://schemas.microsoft.com/office/drawing/2014/main" id="{00000000-0008-0000-0C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31">
          <a:extLst>
            <a:ext uri="{FF2B5EF4-FFF2-40B4-BE49-F238E27FC236}">
              <a16:creationId xmlns:a16="http://schemas.microsoft.com/office/drawing/2014/main" id="{00000000-0008-0000-0C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 name="Line 1">
          <a:extLst>
            <a:ext uri="{FF2B5EF4-FFF2-40B4-BE49-F238E27FC236}">
              <a16:creationId xmlns:a16="http://schemas.microsoft.com/office/drawing/2014/main" id="{3EFF48B8-5BF3-42F6-A527-BFAE4709523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 name="Line 3">
          <a:extLst>
            <a:ext uri="{FF2B5EF4-FFF2-40B4-BE49-F238E27FC236}">
              <a16:creationId xmlns:a16="http://schemas.microsoft.com/office/drawing/2014/main" id="{E20A7934-8DFC-45B5-AC5C-5732D30E095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 name="Line 4">
          <a:extLst>
            <a:ext uri="{FF2B5EF4-FFF2-40B4-BE49-F238E27FC236}">
              <a16:creationId xmlns:a16="http://schemas.microsoft.com/office/drawing/2014/main" id="{3E3CB3BE-3750-4E14-89E1-D49D7EA9799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 name="Line 5">
          <a:extLst>
            <a:ext uri="{FF2B5EF4-FFF2-40B4-BE49-F238E27FC236}">
              <a16:creationId xmlns:a16="http://schemas.microsoft.com/office/drawing/2014/main" id="{1D7B2C01-3E58-4EF8-9EA8-293E65B04A7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8">
          <a:extLst>
            <a:ext uri="{FF2B5EF4-FFF2-40B4-BE49-F238E27FC236}">
              <a16:creationId xmlns:a16="http://schemas.microsoft.com/office/drawing/2014/main" id="{34ECEC45-C330-4728-8FDA-B1E29BAB9B5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9">
          <a:extLst>
            <a:ext uri="{FF2B5EF4-FFF2-40B4-BE49-F238E27FC236}">
              <a16:creationId xmlns:a16="http://schemas.microsoft.com/office/drawing/2014/main" id="{5B4B1A22-5781-45CF-B01E-291D2CAC0A0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10">
          <a:extLst>
            <a:ext uri="{FF2B5EF4-FFF2-40B4-BE49-F238E27FC236}">
              <a16:creationId xmlns:a16="http://schemas.microsoft.com/office/drawing/2014/main" id="{E5CF7C5B-73C4-4B47-B48D-78E707D9EE6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11">
          <a:extLst>
            <a:ext uri="{FF2B5EF4-FFF2-40B4-BE49-F238E27FC236}">
              <a16:creationId xmlns:a16="http://schemas.microsoft.com/office/drawing/2014/main" id="{184C22D8-6781-4360-A524-5B533881B07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12">
          <a:extLst>
            <a:ext uri="{FF2B5EF4-FFF2-40B4-BE49-F238E27FC236}">
              <a16:creationId xmlns:a16="http://schemas.microsoft.com/office/drawing/2014/main" id="{0B57A23F-B473-408B-A0DF-2CD68C77643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3">
          <a:extLst>
            <a:ext uri="{FF2B5EF4-FFF2-40B4-BE49-F238E27FC236}">
              <a16:creationId xmlns:a16="http://schemas.microsoft.com/office/drawing/2014/main" id="{B46CF01C-409F-450D-80FD-2E0FEAC611C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4">
          <a:extLst>
            <a:ext uri="{FF2B5EF4-FFF2-40B4-BE49-F238E27FC236}">
              <a16:creationId xmlns:a16="http://schemas.microsoft.com/office/drawing/2014/main" id="{C9ACD53F-2D01-4854-8BBB-0D6BCC13431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5">
          <a:extLst>
            <a:ext uri="{FF2B5EF4-FFF2-40B4-BE49-F238E27FC236}">
              <a16:creationId xmlns:a16="http://schemas.microsoft.com/office/drawing/2014/main" id="{B44A1C85-180F-414D-9BD7-8104E635FCC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6">
          <a:extLst>
            <a:ext uri="{FF2B5EF4-FFF2-40B4-BE49-F238E27FC236}">
              <a16:creationId xmlns:a16="http://schemas.microsoft.com/office/drawing/2014/main" id="{10D30F4E-2989-40B7-9007-5945B359762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7">
          <a:extLst>
            <a:ext uri="{FF2B5EF4-FFF2-40B4-BE49-F238E27FC236}">
              <a16:creationId xmlns:a16="http://schemas.microsoft.com/office/drawing/2014/main" id="{40C5B9E3-9CC9-450B-8996-67B247054C0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8">
          <a:extLst>
            <a:ext uri="{FF2B5EF4-FFF2-40B4-BE49-F238E27FC236}">
              <a16:creationId xmlns:a16="http://schemas.microsoft.com/office/drawing/2014/main" id="{2858D122-9039-45C9-8CFA-01E729FC05A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9">
          <a:extLst>
            <a:ext uri="{FF2B5EF4-FFF2-40B4-BE49-F238E27FC236}">
              <a16:creationId xmlns:a16="http://schemas.microsoft.com/office/drawing/2014/main" id="{B71E58CD-E2BD-4224-8473-77CCBEF328E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20">
          <a:extLst>
            <a:ext uri="{FF2B5EF4-FFF2-40B4-BE49-F238E27FC236}">
              <a16:creationId xmlns:a16="http://schemas.microsoft.com/office/drawing/2014/main" id="{3070B4CD-5474-4B8A-83EF-DEB5E0EBFC0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21">
          <a:extLst>
            <a:ext uri="{FF2B5EF4-FFF2-40B4-BE49-F238E27FC236}">
              <a16:creationId xmlns:a16="http://schemas.microsoft.com/office/drawing/2014/main" id="{798706FB-6E42-456C-A8B5-4283F04E2CB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22">
          <a:extLst>
            <a:ext uri="{FF2B5EF4-FFF2-40B4-BE49-F238E27FC236}">
              <a16:creationId xmlns:a16="http://schemas.microsoft.com/office/drawing/2014/main" id="{3F937CD1-1C86-47C1-BBDB-670C05992B5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3">
          <a:extLst>
            <a:ext uri="{FF2B5EF4-FFF2-40B4-BE49-F238E27FC236}">
              <a16:creationId xmlns:a16="http://schemas.microsoft.com/office/drawing/2014/main" id="{F8DC14CA-90B6-49DB-8249-2A187F8FB34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4">
          <a:extLst>
            <a:ext uri="{FF2B5EF4-FFF2-40B4-BE49-F238E27FC236}">
              <a16:creationId xmlns:a16="http://schemas.microsoft.com/office/drawing/2014/main" id="{A8730E15-4456-48BB-A8D7-FD79B4C800E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5">
          <a:extLst>
            <a:ext uri="{FF2B5EF4-FFF2-40B4-BE49-F238E27FC236}">
              <a16:creationId xmlns:a16="http://schemas.microsoft.com/office/drawing/2014/main" id="{BFE215EA-1F1E-4B37-B903-F8738B590DD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6">
          <a:extLst>
            <a:ext uri="{FF2B5EF4-FFF2-40B4-BE49-F238E27FC236}">
              <a16:creationId xmlns:a16="http://schemas.microsoft.com/office/drawing/2014/main" id="{C7DB5E43-FFF0-4977-8903-0181B71D881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7">
          <a:extLst>
            <a:ext uri="{FF2B5EF4-FFF2-40B4-BE49-F238E27FC236}">
              <a16:creationId xmlns:a16="http://schemas.microsoft.com/office/drawing/2014/main" id="{2287554A-D53E-4157-8FA8-DE9F9B7ADB1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8">
          <a:extLst>
            <a:ext uri="{FF2B5EF4-FFF2-40B4-BE49-F238E27FC236}">
              <a16:creationId xmlns:a16="http://schemas.microsoft.com/office/drawing/2014/main" id="{4BBE9616-EF29-493C-BCD4-04420C15234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9">
          <a:extLst>
            <a:ext uri="{FF2B5EF4-FFF2-40B4-BE49-F238E27FC236}">
              <a16:creationId xmlns:a16="http://schemas.microsoft.com/office/drawing/2014/main" id="{94F95773-4DF0-426C-B45D-0A8164912C4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30">
          <a:extLst>
            <a:ext uri="{FF2B5EF4-FFF2-40B4-BE49-F238E27FC236}">
              <a16:creationId xmlns:a16="http://schemas.microsoft.com/office/drawing/2014/main" id="{90B5EBA6-25E7-483C-99CF-438565ED4A2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31">
          <a:extLst>
            <a:ext uri="{FF2B5EF4-FFF2-40B4-BE49-F238E27FC236}">
              <a16:creationId xmlns:a16="http://schemas.microsoft.com/office/drawing/2014/main" id="{516D5393-2AD8-4A4C-9280-8CA00A7F5AC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1">
          <a:extLst>
            <a:ext uri="{FF2B5EF4-FFF2-40B4-BE49-F238E27FC236}">
              <a16:creationId xmlns:a16="http://schemas.microsoft.com/office/drawing/2014/main" id="{6B9B4DA9-4B97-4CD6-AB95-464C90568B6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3">
          <a:extLst>
            <a:ext uri="{FF2B5EF4-FFF2-40B4-BE49-F238E27FC236}">
              <a16:creationId xmlns:a16="http://schemas.microsoft.com/office/drawing/2014/main" id="{FB7B0D8D-BB1E-4A9D-BC65-C564F8CFA2E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4">
          <a:extLst>
            <a:ext uri="{FF2B5EF4-FFF2-40B4-BE49-F238E27FC236}">
              <a16:creationId xmlns:a16="http://schemas.microsoft.com/office/drawing/2014/main" id="{ED501F5D-C7EB-412E-86B3-E27878004A8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5">
          <a:extLst>
            <a:ext uri="{FF2B5EF4-FFF2-40B4-BE49-F238E27FC236}">
              <a16:creationId xmlns:a16="http://schemas.microsoft.com/office/drawing/2014/main" id="{882DAFFD-858D-4AF4-B9C3-D046565D55C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8">
          <a:extLst>
            <a:ext uri="{FF2B5EF4-FFF2-40B4-BE49-F238E27FC236}">
              <a16:creationId xmlns:a16="http://schemas.microsoft.com/office/drawing/2014/main" id="{C40D9364-0F37-45D2-81D1-01A54E7B1EF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9">
          <a:extLst>
            <a:ext uri="{FF2B5EF4-FFF2-40B4-BE49-F238E27FC236}">
              <a16:creationId xmlns:a16="http://schemas.microsoft.com/office/drawing/2014/main" id="{AA44EFD0-0218-4248-9B49-53C750D74B7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10">
          <a:extLst>
            <a:ext uri="{FF2B5EF4-FFF2-40B4-BE49-F238E27FC236}">
              <a16:creationId xmlns:a16="http://schemas.microsoft.com/office/drawing/2014/main" id="{FE4D3804-8ACA-4E4E-98B5-B5762CE813F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11">
          <a:extLst>
            <a:ext uri="{FF2B5EF4-FFF2-40B4-BE49-F238E27FC236}">
              <a16:creationId xmlns:a16="http://schemas.microsoft.com/office/drawing/2014/main" id="{5CDAD480-8EEA-4206-9A84-45282B26490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12">
          <a:extLst>
            <a:ext uri="{FF2B5EF4-FFF2-40B4-BE49-F238E27FC236}">
              <a16:creationId xmlns:a16="http://schemas.microsoft.com/office/drawing/2014/main" id="{47A718AE-6558-4D93-9B21-3ACA8C98F37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3">
          <a:extLst>
            <a:ext uri="{FF2B5EF4-FFF2-40B4-BE49-F238E27FC236}">
              <a16:creationId xmlns:a16="http://schemas.microsoft.com/office/drawing/2014/main" id="{ED266B9E-B6D3-4F53-AB4D-0710CD5911A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4">
          <a:extLst>
            <a:ext uri="{FF2B5EF4-FFF2-40B4-BE49-F238E27FC236}">
              <a16:creationId xmlns:a16="http://schemas.microsoft.com/office/drawing/2014/main" id="{FF8D1889-3ADD-48A1-BC25-506B042DB2D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5">
          <a:extLst>
            <a:ext uri="{FF2B5EF4-FFF2-40B4-BE49-F238E27FC236}">
              <a16:creationId xmlns:a16="http://schemas.microsoft.com/office/drawing/2014/main" id="{B6D0A3B0-D7DA-425B-8FCF-4ABAD01B837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6">
          <a:extLst>
            <a:ext uri="{FF2B5EF4-FFF2-40B4-BE49-F238E27FC236}">
              <a16:creationId xmlns:a16="http://schemas.microsoft.com/office/drawing/2014/main" id="{B09BE765-3F39-4B06-8810-BA2DA6F9DC1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7">
          <a:extLst>
            <a:ext uri="{FF2B5EF4-FFF2-40B4-BE49-F238E27FC236}">
              <a16:creationId xmlns:a16="http://schemas.microsoft.com/office/drawing/2014/main" id="{F3ADEDD4-6E9A-4FA0-8D70-B2A684E6879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8">
          <a:extLst>
            <a:ext uri="{FF2B5EF4-FFF2-40B4-BE49-F238E27FC236}">
              <a16:creationId xmlns:a16="http://schemas.microsoft.com/office/drawing/2014/main" id="{6CA462C7-26C3-4B12-A7EB-F713A33B909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9">
          <a:extLst>
            <a:ext uri="{FF2B5EF4-FFF2-40B4-BE49-F238E27FC236}">
              <a16:creationId xmlns:a16="http://schemas.microsoft.com/office/drawing/2014/main" id="{B8B802A0-9464-47BC-B66E-35F50406A6E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20">
          <a:extLst>
            <a:ext uri="{FF2B5EF4-FFF2-40B4-BE49-F238E27FC236}">
              <a16:creationId xmlns:a16="http://schemas.microsoft.com/office/drawing/2014/main" id="{4FE84943-F12B-425B-8891-9CA1A7CCA86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21">
          <a:extLst>
            <a:ext uri="{FF2B5EF4-FFF2-40B4-BE49-F238E27FC236}">
              <a16:creationId xmlns:a16="http://schemas.microsoft.com/office/drawing/2014/main" id="{44388801-4FE4-4DDF-AC79-AA66379BBA4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22">
          <a:extLst>
            <a:ext uri="{FF2B5EF4-FFF2-40B4-BE49-F238E27FC236}">
              <a16:creationId xmlns:a16="http://schemas.microsoft.com/office/drawing/2014/main" id="{9A8F3080-3412-4B66-B91D-6B8236AB073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3">
          <a:extLst>
            <a:ext uri="{FF2B5EF4-FFF2-40B4-BE49-F238E27FC236}">
              <a16:creationId xmlns:a16="http://schemas.microsoft.com/office/drawing/2014/main" id="{5B95AC4F-C18C-4289-9506-1349389DADE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4">
          <a:extLst>
            <a:ext uri="{FF2B5EF4-FFF2-40B4-BE49-F238E27FC236}">
              <a16:creationId xmlns:a16="http://schemas.microsoft.com/office/drawing/2014/main" id="{C4B619AF-06E9-4A7E-9D7F-599F5CC30AD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5">
          <a:extLst>
            <a:ext uri="{FF2B5EF4-FFF2-40B4-BE49-F238E27FC236}">
              <a16:creationId xmlns:a16="http://schemas.microsoft.com/office/drawing/2014/main" id="{156F1FB3-994A-4756-A21F-656D58D86AD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6">
          <a:extLst>
            <a:ext uri="{FF2B5EF4-FFF2-40B4-BE49-F238E27FC236}">
              <a16:creationId xmlns:a16="http://schemas.microsoft.com/office/drawing/2014/main" id="{AE425435-95FC-4A06-8F07-30C76B65A4A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7">
          <a:extLst>
            <a:ext uri="{FF2B5EF4-FFF2-40B4-BE49-F238E27FC236}">
              <a16:creationId xmlns:a16="http://schemas.microsoft.com/office/drawing/2014/main" id="{A28BE64F-4B25-4AB6-913B-A0F558BB4A4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8">
          <a:extLst>
            <a:ext uri="{FF2B5EF4-FFF2-40B4-BE49-F238E27FC236}">
              <a16:creationId xmlns:a16="http://schemas.microsoft.com/office/drawing/2014/main" id="{66434A00-97D1-4F17-B6F6-A1EFFD16700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9">
          <a:extLst>
            <a:ext uri="{FF2B5EF4-FFF2-40B4-BE49-F238E27FC236}">
              <a16:creationId xmlns:a16="http://schemas.microsoft.com/office/drawing/2014/main" id="{9C1682EC-8443-4D34-97DA-CFF3FD795F4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30">
          <a:extLst>
            <a:ext uri="{FF2B5EF4-FFF2-40B4-BE49-F238E27FC236}">
              <a16:creationId xmlns:a16="http://schemas.microsoft.com/office/drawing/2014/main" id="{BCB3A8AA-D206-4502-B218-46739095285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31">
          <a:extLst>
            <a:ext uri="{FF2B5EF4-FFF2-40B4-BE49-F238E27FC236}">
              <a16:creationId xmlns:a16="http://schemas.microsoft.com/office/drawing/2014/main" id="{A32B166B-2F77-407F-94DF-D3F10C3999C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316411</xdr:colOff>
      <xdr:row>0</xdr:row>
      <xdr:rowOff>152399</xdr:rowOff>
    </xdr:from>
    <xdr:to>
      <xdr:col>15</xdr:col>
      <xdr:colOff>1328057</xdr:colOff>
      <xdr:row>2</xdr:row>
      <xdr:rowOff>336731</xdr:rowOff>
    </xdr:to>
    <xdr:sp macro="" textlink="">
      <xdr:nvSpPr>
        <xdr:cNvPr id="285" name="Text Box 35">
          <a:extLst>
            <a:ext uri="{FF2B5EF4-FFF2-40B4-BE49-F238E27FC236}">
              <a16:creationId xmlns:a16="http://schemas.microsoft.com/office/drawing/2014/main" id="{CA5CD4A5-89A3-4ED7-B1D6-C2EE669643CE}"/>
            </a:ext>
          </a:extLst>
        </xdr:cNvPr>
        <xdr:cNvSpPr txBox="1">
          <a:spLocks noChangeArrowheads="1"/>
        </xdr:cNvSpPr>
      </xdr:nvSpPr>
      <xdr:spPr bwMode="auto">
        <a:xfrm>
          <a:off x="10810240"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4</xdr:col>
      <xdr:colOff>130632</xdr:colOff>
      <xdr:row>1</xdr:row>
      <xdr:rowOff>119737</xdr:rowOff>
    </xdr:from>
    <xdr:to>
      <xdr:col>15</xdr:col>
      <xdr:colOff>195945</xdr:colOff>
      <xdr:row>4</xdr:row>
      <xdr:rowOff>332008</xdr:rowOff>
    </xdr:to>
    <xdr:sp macro="" textlink="">
      <xdr:nvSpPr>
        <xdr:cNvPr id="230" name="Text Box 60">
          <a:extLst>
            <a:ext uri="{FF2B5EF4-FFF2-40B4-BE49-F238E27FC236}">
              <a16:creationId xmlns:a16="http://schemas.microsoft.com/office/drawing/2014/main" id="{793FE520-A1C4-480C-B3D6-10DE46334933}"/>
            </a:ext>
          </a:extLst>
        </xdr:cNvPr>
        <xdr:cNvSpPr txBox="1">
          <a:spLocks noChangeArrowheads="1"/>
        </xdr:cNvSpPr>
      </xdr:nvSpPr>
      <xdr:spPr bwMode="auto">
        <a:xfrm>
          <a:off x="2743203" y="435423"/>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11</xdr:col>
      <xdr:colOff>195938</xdr:colOff>
      <xdr:row>5</xdr:row>
      <xdr:rowOff>5437</xdr:rowOff>
    </xdr:from>
    <xdr:to>
      <xdr:col>15</xdr:col>
      <xdr:colOff>107039</xdr:colOff>
      <xdr:row>5</xdr:row>
      <xdr:rowOff>257437</xdr:rowOff>
    </xdr:to>
    <xdr:sp macro="" textlink="">
      <xdr:nvSpPr>
        <xdr:cNvPr id="287" name="正方形/長方形 286">
          <a:extLst>
            <a:ext uri="{FF2B5EF4-FFF2-40B4-BE49-F238E27FC236}">
              <a16:creationId xmlns:a16="http://schemas.microsoft.com/office/drawing/2014/main" id="{B1D1622D-A664-44DE-9310-8AD996AA5418}"/>
            </a:ext>
          </a:extLst>
        </xdr:cNvPr>
        <xdr:cNvSpPr/>
      </xdr:nvSpPr>
      <xdr:spPr>
        <a:xfrm>
          <a:off x="5725881" y="1681837"/>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D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D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D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D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D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D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D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D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D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D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D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D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D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D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D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D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D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D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D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D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D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D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D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D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D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D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D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D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 name="Line 1">
          <a:extLst>
            <a:ext uri="{FF2B5EF4-FFF2-40B4-BE49-F238E27FC236}">
              <a16:creationId xmlns:a16="http://schemas.microsoft.com/office/drawing/2014/main" id="{00000000-0008-0000-0D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 name="Line 3">
          <a:extLst>
            <a:ext uri="{FF2B5EF4-FFF2-40B4-BE49-F238E27FC236}">
              <a16:creationId xmlns:a16="http://schemas.microsoft.com/office/drawing/2014/main" id="{00000000-0008-0000-0D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 name="Line 4">
          <a:extLst>
            <a:ext uri="{FF2B5EF4-FFF2-40B4-BE49-F238E27FC236}">
              <a16:creationId xmlns:a16="http://schemas.microsoft.com/office/drawing/2014/main" id="{00000000-0008-0000-0D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 name="Line 5">
          <a:extLst>
            <a:ext uri="{FF2B5EF4-FFF2-40B4-BE49-F238E27FC236}">
              <a16:creationId xmlns:a16="http://schemas.microsoft.com/office/drawing/2014/main" id="{00000000-0008-0000-0D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 name="Line 8">
          <a:extLst>
            <a:ext uri="{FF2B5EF4-FFF2-40B4-BE49-F238E27FC236}">
              <a16:creationId xmlns:a16="http://schemas.microsoft.com/office/drawing/2014/main" id="{00000000-0008-0000-0D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 name="Line 9">
          <a:extLst>
            <a:ext uri="{FF2B5EF4-FFF2-40B4-BE49-F238E27FC236}">
              <a16:creationId xmlns:a16="http://schemas.microsoft.com/office/drawing/2014/main" id="{00000000-0008-0000-0D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 name="Line 10">
          <a:extLst>
            <a:ext uri="{FF2B5EF4-FFF2-40B4-BE49-F238E27FC236}">
              <a16:creationId xmlns:a16="http://schemas.microsoft.com/office/drawing/2014/main" id="{00000000-0008-0000-0D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 name="Line 11">
          <a:extLst>
            <a:ext uri="{FF2B5EF4-FFF2-40B4-BE49-F238E27FC236}">
              <a16:creationId xmlns:a16="http://schemas.microsoft.com/office/drawing/2014/main" id="{00000000-0008-0000-0D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 name="Line 12">
          <a:extLst>
            <a:ext uri="{FF2B5EF4-FFF2-40B4-BE49-F238E27FC236}">
              <a16:creationId xmlns:a16="http://schemas.microsoft.com/office/drawing/2014/main" id="{00000000-0008-0000-0D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 name="Line 13">
          <a:extLst>
            <a:ext uri="{FF2B5EF4-FFF2-40B4-BE49-F238E27FC236}">
              <a16:creationId xmlns:a16="http://schemas.microsoft.com/office/drawing/2014/main" id="{00000000-0008-0000-0D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 name="Line 14">
          <a:extLst>
            <a:ext uri="{FF2B5EF4-FFF2-40B4-BE49-F238E27FC236}">
              <a16:creationId xmlns:a16="http://schemas.microsoft.com/office/drawing/2014/main" id="{00000000-0008-0000-0D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15">
          <a:extLst>
            <a:ext uri="{FF2B5EF4-FFF2-40B4-BE49-F238E27FC236}">
              <a16:creationId xmlns:a16="http://schemas.microsoft.com/office/drawing/2014/main" id="{00000000-0008-0000-0D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16">
          <a:extLst>
            <a:ext uri="{FF2B5EF4-FFF2-40B4-BE49-F238E27FC236}">
              <a16:creationId xmlns:a16="http://schemas.microsoft.com/office/drawing/2014/main" id="{00000000-0008-0000-0D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17">
          <a:extLst>
            <a:ext uri="{FF2B5EF4-FFF2-40B4-BE49-F238E27FC236}">
              <a16:creationId xmlns:a16="http://schemas.microsoft.com/office/drawing/2014/main" id="{00000000-0008-0000-0D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18">
          <a:extLst>
            <a:ext uri="{FF2B5EF4-FFF2-40B4-BE49-F238E27FC236}">
              <a16:creationId xmlns:a16="http://schemas.microsoft.com/office/drawing/2014/main" id="{00000000-0008-0000-0D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19">
          <a:extLst>
            <a:ext uri="{FF2B5EF4-FFF2-40B4-BE49-F238E27FC236}">
              <a16:creationId xmlns:a16="http://schemas.microsoft.com/office/drawing/2014/main" id="{00000000-0008-0000-0D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20">
          <a:extLst>
            <a:ext uri="{FF2B5EF4-FFF2-40B4-BE49-F238E27FC236}">
              <a16:creationId xmlns:a16="http://schemas.microsoft.com/office/drawing/2014/main" id="{00000000-0008-0000-0D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21">
          <a:extLst>
            <a:ext uri="{FF2B5EF4-FFF2-40B4-BE49-F238E27FC236}">
              <a16:creationId xmlns:a16="http://schemas.microsoft.com/office/drawing/2014/main" id="{00000000-0008-0000-0D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22">
          <a:extLst>
            <a:ext uri="{FF2B5EF4-FFF2-40B4-BE49-F238E27FC236}">
              <a16:creationId xmlns:a16="http://schemas.microsoft.com/office/drawing/2014/main" id="{00000000-0008-0000-0D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23">
          <a:extLst>
            <a:ext uri="{FF2B5EF4-FFF2-40B4-BE49-F238E27FC236}">
              <a16:creationId xmlns:a16="http://schemas.microsoft.com/office/drawing/2014/main" id="{00000000-0008-0000-0D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24">
          <a:extLst>
            <a:ext uri="{FF2B5EF4-FFF2-40B4-BE49-F238E27FC236}">
              <a16:creationId xmlns:a16="http://schemas.microsoft.com/office/drawing/2014/main" id="{00000000-0008-0000-0D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25">
          <a:extLst>
            <a:ext uri="{FF2B5EF4-FFF2-40B4-BE49-F238E27FC236}">
              <a16:creationId xmlns:a16="http://schemas.microsoft.com/office/drawing/2014/main" id="{00000000-0008-0000-0D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26">
          <a:extLst>
            <a:ext uri="{FF2B5EF4-FFF2-40B4-BE49-F238E27FC236}">
              <a16:creationId xmlns:a16="http://schemas.microsoft.com/office/drawing/2014/main" id="{00000000-0008-0000-0D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27">
          <a:extLst>
            <a:ext uri="{FF2B5EF4-FFF2-40B4-BE49-F238E27FC236}">
              <a16:creationId xmlns:a16="http://schemas.microsoft.com/office/drawing/2014/main" id="{00000000-0008-0000-0D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28">
          <a:extLst>
            <a:ext uri="{FF2B5EF4-FFF2-40B4-BE49-F238E27FC236}">
              <a16:creationId xmlns:a16="http://schemas.microsoft.com/office/drawing/2014/main" id="{00000000-0008-0000-0D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29">
          <a:extLst>
            <a:ext uri="{FF2B5EF4-FFF2-40B4-BE49-F238E27FC236}">
              <a16:creationId xmlns:a16="http://schemas.microsoft.com/office/drawing/2014/main" id="{00000000-0008-0000-0D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30">
          <a:extLst>
            <a:ext uri="{FF2B5EF4-FFF2-40B4-BE49-F238E27FC236}">
              <a16:creationId xmlns:a16="http://schemas.microsoft.com/office/drawing/2014/main" id="{00000000-0008-0000-0D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31">
          <a:extLst>
            <a:ext uri="{FF2B5EF4-FFF2-40B4-BE49-F238E27FC236}">
              <a16:creationId xmlns:a16="http://schemas.microsoft.com/office/drawing/2014/main" id="{00000000-0008-0000-0D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0D00-00003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0D00-00003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0D00-00004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0D00-00004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0D00-00004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0D00-00004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0D00-00004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0D00-00004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0D00-00004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0D00-00004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0D00-00004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0D00-00004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0D00-00004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0D00-00004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0D00-00004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0D00-00004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0D00-00004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0D00-00004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0D00-00005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0D00-00005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0D00-00005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0D00-00005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0D00-00005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0D00-00005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0D00-00005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0D00-00005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0D00-00005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0D00-00005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1">
          <a:extLst>
            <a:ext uri="{FF2B5EF4-FFF2-40B4-BE49-F238E27FC236}">
              <a16:creationId xmlns:a16="http://schemas.microsoft.com/office/drawing/2014/main" id="{00000000-0008-0000-0D00-00005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3">
          <a:extLst>
            <a:ext uri="{FF2B5EF4-FFF2-40B4-BE49-F238E27FC236}">
              <a16:creationId xmlns:a16="http://schemas.microsoft.com/office/drawing/2014/main" id="{00000000-0008-0000-0D00-00005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4">
          <a:extLst>
            <a:ext uri="{FF2B5EF4-FFF2-40B4-BE49-F238E27FC236}">
              <a16:creationId xmlns:a16="http://schemas.microsoft.com/office/drawing/2014/main" id="{00000000-0008-0000-0D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5">
          <a:extLst>
            <a:ext uri="{FF2B5EF4-FFF2-40B4-BE49-F238E27FC236}">
              <a16:creationId xmlns:a16="http://schemas.microsoft.com/office/drawing/2014/main" id="{00000000-0008-0000-0D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8">
          <a:extLst>
            <a:ext uri="{FF2B5EF4-FFF2-40B4-BE49-F238E27FC236}">
              <a16:creationId xmlns:a16="http://schemas.microsoft.com/office/drawing/2014/main" id="{00000000-0008-0000-0D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9">
          <a:extLst>
            <a:ext uri="{FF2B5EF4-FFF2-40B4-BE49-F238E27FC236}">
              <a16:creationId xmlns:a16="http://schemas.microsoft.com/office/drawing/2014/main" id="{00000000-0008-0000-0D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10">
          <a:extLst>
            <a:ext uri="{FF2B5EF4-FFF2-40B4-BE49-F238E27FC236}">
              <a16:creationId xmlns:a16="http://schemas.microsoft.com/office/drawing/2014/main" id="{00000000-0008-0000-0D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11">
          <a:extLst>
            <a:ext uri="{FF2B5EF4-FFF2-40B4-BE49-F238E27FC236}">
              <a16:creationId xmlns:a16="http://schemas.microsoft.com/office/drawing/2014/main" id="{00000000-0008-0000-0D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2">
          <a:extLst>
            <a:ext uri="{FF2B5EF4-FFF2-40B4-BE49-F238E27FC236}">
              <a16:creationId xmlns:a16="http://schemas.microsoft.com/office/drawing/2014/main" id="{00000000-0008-0000-0D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3">
          <a:extLst>
            <a:ext uri="{FF2B5EF4-FFF2-40B4-BE49-F238E27FC236}">
              <a16:creationId xmlns:a16="http://schemas.microsoft.com/office/drawing/2014/main" id="{00000000-0008-0000-0D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4">
          <a:extLst>
            <a:ext uri="{FF2B5EF4-FFF2-40B4-BE49-F238E27FC236}">
              <a16:creationId xmlns:a16="http://schemas.microsoft.com/office/drawing/2014/main" id="{00000000-0008-0000-0D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5">
          <a:extLst>
            <a:ext uri="{FF2B5EF4-FFF2-40B4-BE49-F238E27FC236}">
              <a16:creationId xmlns:a16="http://schemas.microsoft.com/office/drawing/2014/main" id="{00000000-0008-0000-0D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6">
          <a:extLst>
            <a:ext uri="{FF2B5EF4-FFF2-40B4-BE49-F238E27FC236}">
              <a16:creationId xmlns:a16="http://schemas.microsoft.com/office/drawing/2014/main" id="{00000000-0008-0000-0D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7">
          <a:extLst>
            <a:ext uri="{FF2B5EF4-FFF2-40B4-BE49-F238E27FC236}">
              <a16:creationId xmlns:a16="http://schemas.microsoft.com/office/drawing/2014/main" id="{00000000-0008-0000-0D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8">
          <a:extLst>
            <a:ext uri="{FF2B5EF4-FFF2-40B4-BE49-F238E27FC236}">
              <a16:creationId xmlns:a16="http://schemas.microsoft.com/office/drawing/2014/main" id="{00000000-0008-0000-0D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9">
          <a:extLst>
            <a:ext uri="{FF2B5EF4-FFF2-40B4-BE49-F238E27FC236}">
              <a16:creationId xmlns:a16="http://schemas.microsoft.com/office/drawing/2014/main" id="{00000000-0008-0000-0D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20">
          <a:extLst>
            <a:ext uri="{FF2B5EF4-FFF2-40B4-BE49-F238E27FC236}">
              <a16:creationId xmlns:a16="http://schemas.microsoft.com/office/drawing/2014/main" id="{00000000-0008-0000-0D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21">
          <a:extLst>
            <a:ext uri="{FF2B5EF4-FFF2-40B4-BE49-F238E27FC236}">
              <a16:creationId xmlns:a16="http://schemas.microsoft.com/office/drawing/2014/main" id="{00000000-0008-0000-0D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2">
          <a:extLst>
            <a:ext uri="{FF2B5EF4-FFF2-40B4-BE49-F238E27FC236}">
              <a16:creationId xmlns:a16="http://schemas.microsoft.com/office/drawing/2014/main" id="{00000000-0008-0000-0D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3">
          <a:extLst>
            <a:ext uri="{FF2B5EF4-FFF2-40B4-BE49-F238E27FC236}">
              <a16:creationId xmlns:a16="http://schemas.microsoft.com/office/drawing/2014/main" id="{00000000-0008-0000-0D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4">
          <a:extLst>
            <a:ext uri="{FF2B5EF4-FFF2-40B4-BE49-F238E27FC236}">
              <a16:creationId xmlns:a16="http://schemas.microsoft.com/office/drawing/2014/main" id="{00000000-0008-0000-0D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5">
          <a:extLst>
            <a:ext uri="{FF2B5EF4-FFF2-40B4-BE49-F238E27FC236}">
              <a16:creationId xmlns:a16="http://schemas.microsoft.com/office/drawing/2014/main" id="{00000000-0008-0000-0D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6">
          <a:extLst>
            <a:ext uri="{FF2B5EF4-FFF2-40B4-BE49-F238E27FC236}">
              <a16:creationId xmlns:a16="http://schemas.microsoft.com/office/drawing/2014/main" id="{00000000-0008-0000-0D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7">
          <a:extLst>
            <a:ext uri="{FF2B5EF4-FFF2-40B4-BE49-F238E27FC236}">
              <a16:creationId xmlns:a16="http://schemas.microsoft.com/office/drawing/2014/main" id="{00000000-0008-0000-0D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8">
          <a:extLst>
            <a:ext uri="{FF2B5EF4-FFF2-40B4-BE49-F238E27FC236}">
              <a16:creationId xmlns:a16="http://schemas.microsoft.com/office/drawing/2014/main" id="{00000000-0008-0000-0D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9">
          <a:extLst>
            <a:ext uri="{FF2B5EF4-FFF2-40B4-BE49-F238E27FC236}">
              <a16:creationId xmlns:a16="http://schemas.microsoft.com/office/drawing/2014/main" id="{00000000-0008-0000-0D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30">
          <a:extLst>
            <a:ext uri="{FF2B5EF4-FFF2-40B4-BE49-F238E27FC236}">
              <a16:creationId xmlns:a16="http://schemas.microsoft.com/office/drawing/2014/main" id="{00000000-0008-0000-0D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31">
          <a:extLst>
            <a:ext uri="{FF2B5EF4-FFF2-40B4-BE49-F238E27FC236}">
              <a16:creationId xmlns:a16="http://schemas.microsoft.com/office/drawing/2014/main" id="{00000000-0008-0000-0D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1">
          <a:extLst>
            <a:ext uri="{FF2B5EF4-FFF2-40B4-BE49-F238E27FC236}">
              <a16:creationId xmlns:a16="http://schemas.microsoft.com/office/drawing/2014/main" id="{00000000-0008-0000-0D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
          <a:extLst>
            <a:ext uri="{FF2B5EF4-FFF2-40B4-BE49-F238E27FC236}">
              <a16:creationId xmlns:a16="http://schemas.microsoft.com/office/drawing/2014/main" id="{00000000-0008-0000-0D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4">
          <a:extLst>
            <a:ext uri="{FF2B5EF4-FFF2-40B4-BE49-F238E27FC236}">
              <a16:creationId xmlns:a16="http://schemas.microsoft.com/office/drawing/2014/main" id="{00000000-0008-0000-0D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5">
          <a:extLst>
            <a:ext uri="{FF2B5EF4-FFF2-40B4-BE49-F238E27FC236}">
              <a16:creationId xmlns:a16="http://schemas.microsoft.com/office/drawing/2014/main" id="{00000000-0008-0000-0D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8">
          <a:extLst>
            <a:ext uri="{FF2B5EF4-FFF2-40B4-BE49-F238E27FC236}">
              <a16:creationId xmlns:a16="http://schemas.microsoft.com/office/drawing/2014/main" id="{00000000-0008-0000-0D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9">
          <a:extLst>
            <a:ext uri="{FF2B5EF4-FFF2-40B4-BE49-F238E27FC236}">
              <a16:creationId xmlns:a16="http://schemas.microsoft.com/office/drawing/2014/main" id="{00000000-0008-0000-0D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10">
          <a:extLst>
            <a:ext uri="{FF2B5EF4-FFF2-40B4-BE49-F238E27FC236}">
              <a16:creationId xmlns:a16="http://schemas.microsoft.com/office/drawing/2014/main" id="{00000000-0008-0000-0D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11">
          <a:extLst>
            <a:ext uri="{FF2B5EF4-FFF2-40B4-BE49-F238E27FC236}">
              <a16:creationId xmlns:a16="http://schemas.microsoft.com/office/drawing/2014/main" id="{00000000-0008-0000-0D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2">
          <a:extLst>
            <a:ext uri="{FF2B5EF4-FFF2-40B4-BE49-F238E27FC236}">
              <a16:creationId xmlns:a16="http://schemas.microsoft.com/office/drawing/2014/main" id="{00000000-0008-0000-0D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3">
          <a:extLst>
            <a:ext uri="{FF2B5EF4-FFF2-40B4-BE49-F238E27FC236}">
              <a16:creationId xmlns:a16="http://schemas.microsoft.com/office/drawing/2014/main" id="{00000000-0008-0000-0D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4">
          <a:extLst>
            <a:ext uri="{FF2B5EF4-FFF2-40B4-BE49-F238E27FC236}">
              <a16:creationId xmlns:a16="http://schemas.microsoft.com/office/drawing/2014/main" id="{00000000-0008-0000-0D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5">
          <a:extLst>
            <a:ext uri="{FF2B5EF4-FFF2-40B4-BE49-F238E27FC236}">
              <a16:creationId xmlns:a16="http://schemas.microsoft.com/office/drawing/2014/main" id="{00000000-0008-0000-0D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6">
          <a:extLst>
            <a:ext uri="{FF2B5EF4-FFF2-40B4-BE49-F238E27FC236}">
              <a16:creationId xmlns:a16="http://schemas.microsoft.com/office/drawing/2014/main" id="{00000000-0008-0000-0D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7">
          <a:extLst>
            <a:ext uri="{FF2B5EF4-FFF2-40B4-BE49-F238E27FC236}">
              <a16:creationId xmlns:a16="http://schemas.microsoft.com/office/drawing/2014/main" id="{00000000-0008-0000-0D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8">
          <a:extLst>
            <a:ext uri="{FF2B5EF4-FFF2-40B4-BE49-F238E27FC236}">
              <a16:creationId xmlns:a16="http://schemas.microsoft.com/office/drawing/2014/main" id="{00000000-0008-0000-0D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9">
          <a:extLst>
            <a:ext uri="{FF2B5EF4-FFF2-40B4-BE49-F238E27FC236}">
              <a16:creationId xmlns:a16="http://schemas.microsoft.com/office/drawing/2014/main" id="{00000000-0008-0000-0D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20">
          <a:extLst>
            <a:ext uri="{FF2B5EF4-FFF2-40B4-BE49-F238E27FC236}">
              <a16:creationId xmlns:a16="http://schemas.microsoft.com/office/drawing/2014/main" id="{00000000-0008-0000-0D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21">
          <a:extLst>
            <a:ext uri="{FF2B5EF4-FFF2-40B4-BE49-F238E27FC236}">
              <a16:creationId xmlns:a16="http://schemas.microsoft.com/office/drawing/2014/main" id="{00000000-0008-0000-0D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2">
          <a:extLst>
            <a:ext uri="{FF2B5EF4-FFF2-40B4-BE49-F238E27FC236}">
              <a16:creationId xmlns:a16="http://schemas.microsoft.com/office/drawing/2014/main" id="{00000000-0008-0000-0D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3">
          <a:extLst>
            <a:ext uri="{FF2B5EF4-FFF2-40B4-BE49-F238E27FC236}">
              <a16:creationId xmlns:a16="http://schemas.microsoft.com/office/drawing/2014/main" id="{00000000-0008-0000-0D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4">
          <a:extLst>
            <a:ext uri="{FF2B5EF4-FFF2-40B4-BE49-F238E27FC236}">
              <a16:creationId xmlns:a16="http://schemas.microsoft.com/office/drawing/2014/main" id="{00000000-0008-0000-0D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5">
          <a:extLst>
            <a:ext uri="{FF2B5EF4-FFF2-40B4-BE49-F238E27FC236}">
              <a16:creationId xmlns:a16="http://schemas.microsoft.com/office/drawing/2014/main" id="{00000000-0008-0000-0D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6">
          <a:extLst>
            <a:ext uri="{FF2B5EF4-FFF2-40B4-BE49-F238E27FC236}">
              <a16:creationId xmlns:a16="http://schemas.microsoft.com/office/drawing/2014/main" id="{00000000-0008-0000-0D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7">
          <a:extLst>
            <a:ext uri="{FF2B5EF4-FFF2-40B4-BE49-F238E27FC236}">
              <a16:creationId xmlns:a16="http://schemas.microsoft.com/office/drawing/2014/main" id="{00000000-0008-0000-0D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8">
          <a:extLst>
            <a:ext uri="{FF2B5EF4-FFF2-40B4-BE49-F238E27FC236}">
              <a16:creationId xmlns:a16="http://schemas.microsoft.com/office/drawing/2014/main" id="{00000000-0008-0000-0D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9">
          <a:extLst>
            <a:ext uri="{FF2B5EF4-FFF2-40B4-BE49-F238E27FC236}">
              <a16:creationId xmlns:a16="http://schemas.microsoft.com/office/drawing/2014/main" id="{00000000-0008-0000-0D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30">
          <a:extLst>
            <a:ext uri="{FF2B5EF4-FFF2-40B4-BE49-F238E27FC236}">
              <a16:creationId xmlns:a16="http://schemas.microsoft.com/office/drawing/2014/main" id="{00000000-0008-0000-0D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31">
          <a:extLst>
            <a:ext uri="{FF2B5EF4-FFF2-40B4-BE49-F238E27FC236}">
              <a16:creationId xmlns:a16="http://schemas.microsoft.com/office/drawing/2014/main" id="{00000000-0008-0000-0D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1">
          <a:extLst>
            <a:ext uri="{FF2B5EF4-FFF2-40B4-BE49-F238E27FC236}">
              <a16:creationId xmlns:a16="http://schemas.microsoft.com/office/drawing/2014/main" id="{00000000-0008-0000-0D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
          <a:extLst>
            <a:ext uri="{FF2B5EF4-FFF2-40B4-BE49-F238E27FC236}">
              <a16:creationId xmlns:a16="http://schemas.microsoft.com/office/drawing/2014/main" id="{00000000-0008-0000-0D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4">
          <a:extLst>
            <a:ext uri="{FF2B5EF4-FFF2-40B4-BE49-F238E27FC236}">
              <a16:creationId xmlns:a16="http://schemas.microsoft.com/office/drawing/2014/main" id="{00000000-0008-0000-0D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5">
          <a:extLst>
            <a:ext uri="{FF2B5EF4-FFF2-40B4-BE49-F238E27FC236}">
              <a16:creationId xmlns:a16="http://schemas.microsoft.com/office/drawing/2014/main" id="{00000000-0008-0000-0D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8">
          <a:extLst>
            <a:ext uri="{FF2B5EF4-FFF2-40B4-BE49-F238E27FC236}">
              <a16:creationId xmlns:a16="http://schemas.microsoft.com/office/drawing/2014/main" id="{00000000-0008-0000-0D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9">
          <a:extLst>
            <a:ext uri="{FF2B5EF4-FFF2-40B4-BE49-F238E27FC236}">
              <a16:creationId xmlns:a16="http://schemas.microsoft.com/office/drawing/2014/main" id="{00000000-0008-0000-0D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10">
          <a:extLst>
            <a:ext uri="{FF2B5EF4-FFF2-40B4-BE49-F238E27FC236}">
              <a16:creationId xmlns:a16="http://schemas.microsoft.com/office/drawing/2014/main" id="{00000000-0008-0000-0D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11">
          <a:extLst>
            <a:ext uri="{FF2B5EF4-FFF2-40B4-BE49-F238E27FC236}">
              <a16:creationId xmlns:a16="http://schemas.microsoft.com/office/drawing/2014/main" id="{00000000-0008-0000-0D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2">
          <a:extLst>
            <a:ext uri="{FF2B5EF4-FFF2-40B4-BE49-F238E27FC236}">
              <a16:creationId xmlns:a16="http://schemas.microsoft.com/office/drawing/2014/main" id="{00000000-0008-0000-0D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3">
          <a:extLst>
            <a:ext uri="{FF2B5EF4-FFF2-40B4-BE49-F238E27FC236}">
              <a16:creationId xmlns:a16="http://schemas.microsoft.com/office/drawing/2014/main" id="{00000000-0008-0000-0D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4">
          <a:extLst>
            <a:ext uri="{FF2B5EF4-FFF2-40B4-BE49-F238E27FC236}">
              <a16:creationId xmlns:a16="http://schemas.microsoft.com/office/drawing/2014/main" id="{00000000-0008-0000-0D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5">
          <a:extLst>
            <a:ext uri="{FF2B5EF4-FFF2-40B4-BE49-F238E27FC236}">
              <a16:creationId xmlns:a16="http://schemas.microsoft.com/office/drawing/2014/main" id="{00000000-0008-0000-0D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6">
          <a:extLst>
            <a:ext uri="{FF2B5EF4-FFF2-40B4-BE49-F238E27FC236}">
              <a16:creationId xmlns:a16="http://schemas.microsoft.com/office/drawing/2014/main" id="{00000000-0008-0000-0D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7">
          <a:extLst>
            <a:ext uri="{FF2B5EF4-FFF2-40B4-BE49-F238E27FC236}">
              <a16:creationId xmlns:a16="http://schemas.microsoft.com/office/drawing/2014/main" id="{00000000-0008-0000-0D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8">
          <a:extLst>
            <a:ext uri="{FF2B5EF4-FFF2-40B4-BE49-F238E27FC236}">
              <a16:creationId xmlns:a16="http://schemas.microsoft.com/office/drawing/2014/main" id="{00000000-0008-0000-0D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9">
          <a:extLst>
            <a:ext uri="{FF2B5EF4-FFF2-40B4-BE49-F238E27FC236}">
              <a16:creationId xmlns:a16="http://schemas.microsoft.com/office/drawing/2014/main" id="{00000000-0008-0000-0D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20">
          <a:extLst>
            <a:ext uri="{FF2B5EF4-FFF2-40B4-BE49-F238E27FC236}">
              <a16:creationId xmlns:a16="http://schemas.microsoft.com/office/drawing/2014/main" id="{00000000-0008-0000-0D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21">
          <a:extLst>
            <a:ext uri="{FF2B5EF4-FFF2-40B4-BE49-F238E27FC236}">
              <a16:creationId xmlns:a16="http://schemas.microsoft.com/office/drawing/2014/main" id="{00000000-0008-0000-0D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2">
          <a:extLst>
            <a:ext uri="{FF2B5EF4-FFF2-40B4-BE49-F238E27FC236}">
              <a16:creationId xmlns:a16="http://schemas.microsoft.com/office/drawing/2014/main" id="{00000000-0008-0000-0D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3">
          <a:extLst>
            <a:ext uri="{FF2B5EF4-FFF2-40B4-BE49-F238E27FC236}">
              <a16:creationId xmlns:a16="http://schemas.microsoft.com/office/drawing/2014/main" id="{00000000-0008-0000-0D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4">
          <a:extLst>
            <a:ext uri="{FF2B5EF4-FFF2-40B4-BE49-F238E27FC236}">
              <a16:creationId xmlns:a16="http://schemas.microsoft.com/office/drawing/2014/main" id="{00000000-0008-0000-0D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5">
          <a:extLst>
            <a:ext uri="{FF2B5EF4-FFF2-40B4-BE49-F238E27FC236}">
              <a16:creationId xmlns:a16="http://schemas.microsoft.com/office/drawing/2014/main" id="{00000000-0008-0000-0D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6">
          <a:extLst>
            <a:ext uri="{FF2B5EF4-FFF2-40B4-BE49-F238E27FC236}">
              <a16:creationId xmlns:a16="http://schemas.microsoft.com/office/drawing/2014/main" id="{00000000-0008-0000-0D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7">
          <a:extLst>
            <a:ext uri="{FF2B5EF4-FFF2-40B4-BE49-F238E27FC236}">
              <a16:creationId xmlns:a16="http://schemas.microsoft.com/office/drawing/2014/main" id="{00000000-0008-0000-0D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8">
          <a:extLst>
            <a:ext uri="{FF2B5EF4-FFF2-40B4-BE49-F238E27FC236}">
              <a16:creationId xmlns:a16="http://schemas.microsoft.com/office/drawing/2014/main" id="{00000000-0008-0000-0D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9">
          <a:extLst>
            <a:ext uri="{FF2B5EF4-FFF2-40B4-BE49-F238E27FC236}">
              <a16:creationId xmlns:a16="http://schemas.microsoft.com/office/drawing/2014/main" id="{00000000-0008-0000-0D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30">
          <a:extLst>
            <a:ext uri="{FF2B5EF4-FFF2-40B4-BE49-F238E27FC236}">
              <a16:creationId xmlns:a16="http://schemas.microsoft.com/office/drawing/2014/main" id="{00000000-0008-0000-0D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31">
          <a:extLst>
            <a:ext uri="{FF2B5EF4-FFF2-40B4-BE49-F238E27FC236}">
              <a16:creationId xmlns:a16="http://schemas.microsoft.com/office/drawing/2014/main" id="{00000000-0008-0000-0D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1">
          <a:extLst>
            <a:ext uri="{FF2B5EF4-FFF2-40B4-BE49-F238E27FC236}">
              <a16:creationId xmlns:a16="http://schemas.microsoft.com/office/drawing/2014/main" id="{00000000-0008-0000-0D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
          <a:extLst>
            <a:ext uri="{FF2B5EF4-FFF2-40B4-BE49-F238E27FC236}">
              <a16:creationId xmlns:a16="http://schemas.microsoft.com/office/drawing/2014/main" id="{00000000-0008-0000-0D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4">
          <a:extLst>
            <a:ext uri="{FF2B5EF4-FFF2-40B4-BE49-F238E27FC236}">
              <a16:creationId xmlns:a16="http://schemas.microsoft.com/office/drawing/2014/main" id="{00000000-0008-0000-0D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5">
          <a:extLst>
            <a:ext uri="{FF2B5EF4-FFF2-40B4-BE49-F238E27FC236}">
              <a16:creationId xmlns:a16="http://schemas.microsoft.com/office/drawing/2014/main" id="{00000000-0008-0000-0D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8">
          <a:extLst>
            <a:ext uri="{FF2B5EF4-FFF2-40B4-BE49-F238E27FC236}">
              <a16:creationId xmlns:a16="http://schemas.microsoft.com/office/drawing/2014/main" id="{00000000-0008-0000-0D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9">
          <a:extLst>
            <a:ext uri="{FF2B5EF4-FFF2-40B4-BE49-F238E27FC236}">
              <a16:creationId xmlns:a16="http://schemas.microsoft.com/office/drawing/2014/main" id="{00000000-0008-0000-0D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10">
          <a:extLst>
            <a:ext uri="{FF2B5EF4-FFF2-40B4-BE49-F238E27FC236}">
              <a16:creationId xmlns:a16="http://schemas.microsoft.com/office/drawing/2014/main" id="{00000000-0008-0000-0D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11">
          <a:extLst>
            <a:ext uri="{FF2B5EF4-FFF2-40B4-BE49-F238E27FC236}">
              <a16:creationId xmlns:a16="http://schemas.microsoft.com/office/drawing/2014/main" id="{00000000-0008-0000-0D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2">
          <a:extLst>
            <a:ext uri="{FF2B5EF4-FFF2-40B4-BE49-F238E27FC236}">
              <a16:creationId xmlns:a16="http://schemas.microsoft.com/office/drawing/2014/main" id="{00000000-0008-0000-0D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3">
          <a:extLst>
            <a:ext uri="{FF2B5EF4-FFF2-40B4-BE49-F238E27FC236}">
              <a16:creationId xmlns:a16="http://schemas.microsoft.com/office/drawing/2014/main" id="{00000000-0008-0000-0D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4">
          <a:extLst>
            <a:ext uri="{FF2B5EF4-FFF2-40B4-BE49-F238E27FC236}">
              <a16:creationId xmlns:a16="http://schemas.microsoft.com/office/drawing/2014/main" id="{00000000-0008-0000-0D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5">
          <a:extLst>
            <a:ext uri="{FF2B5EF4-FFF2-40B4-BE49-F238E27FC236}">
              <a16:creationId xmlns:a16="http://schemas.microsoft.com/office/drawing/2014/main" id="{00000000-0008-0000-0D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6">
          <a:extLst>
            <a:ext uri="{FF2B5EF4-FFF2-40B4-BE49-F238E27FC236}">
              <a16:creationId xmlns:a16="http://schemas.microsoft.com/office/drawing/2014/main" id="{00000000-0008-0000-0D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7">
          <a:extLst>
            <a:ext uri="{FF2B5EF4-FFF2-40B4-BE49-F238E27FC236}">
              <a16:creationId xmlns:a16="http://schemas.microsoft.com/office/drawing/2014/main" id="{00000000-0008-0000-0D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8">
          <a:extLst>
            <a:ext uri="{FF2B5EF4-FFF2-40B4-BE49-F238E27FC236}">
              <a16:creationId xmlns:a16="http://schemas.microsoft.com/office/drawing/2014/main" id="{00000000-0008-0000-0D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9">
          <a:extLst>
            <a:ext uri="{FF2B5EF4-FFF2-40B4-BE49-F238E27FC236}">
              <a16:creationId xmlns:a16="http://schemas.microsoft.com/office/drawing/2014/main" id="{00000000-0008-0000-0D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20">
          <a:extLst>
            <a:ext uri="{FF2B5EF4-FFF2-40B4-BE49-F238E27FC236}">
              <a16:creationId xmlns:a16="http://schemas.microsoft.com/office/drawing/2014/main" id="{00000000-0008-0000-0D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21">
          <a:extLst>
            <a:ext uri="{FF2B5EF4-FFF2-40B4-BE49-F238E27FC236}">
              <a16:creationId xmlns:a16="http://schemas.microsoft.com/office/drawing/2014/main" id="{00000000-0008-0000-0D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2">
          <a:extLst>
            <a:ext uri="{FF2B5EF4-FFF2-40B4-BE49-F238E27FC236}">
              <a16:creationId xmlns:a16="http://schemas.microsoft.com/office/drawing/2014/main" id="{00000000-0008-0000-0D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3">
          <a:extLst>
            <a:ext uri="{FF2B5EF4-FFF2-40B4-BE49-F238E27FC236}">
              <a16:creationId xmlns:a16="http://schemas.microsoft.com/office/drawing/2014/main" id="{00000000-0008-0000-0D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4">
          <a:extLst>
            <a:ext uri="{FF2B5EF4-FFF2-40B4-BE49-F238E27FC236}">
              <a16:creationId xmlns:a16="http://schemas.microsoft.com/office/drawing/2014/main" id="{00000000-0008-0000-0D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5">
          <a:extLst>
            <a:ext uri="{FF2B5EF4-FFF2-40B4-BE49-F238E27FC236}">
              <a16:creationId xmlns:a16="http://schemas.microsoft.com/office/drawing/2014/main" id="{00000000-0008-0000-0D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6">
          <a:extLst>
            <a:ext uri="{FF2B5EF4-FFF2-40B4-BE49-F238E27FC236}">
              <a16:creationId xmlns:a16="http://schemas.microsoft.com/office/drawing/2014/main" id="{00000000-0008-0000-0D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7">
          <a:extLst>
            <a:ext uri="{FF2B5EF4-FFF2-40B4-BE49-F238E27FC236}">
              <a16:creationId xmlns:a16="http://schemas.microsoft.com/office/drawing/2014/main" id="{00000000-0008-0000-0D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8">
          <a:extLst>
            <a:ext uri="{FF2B5EF4-FFF2-40B4-BE49-F238E27FC236}">
              <a16:creationId xmlns:a16="http://schemas.microsoft.com/office/drawing/2014/main" id="{00000000-0008-0000-0D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9">
          <a:extLst>
            <a:ext uri="{FF2B5EF4-FFF2-40B4-BE49-F238E27FC236}">
              <a16:creationId xmlns:a16="http://schemas.microsoft.com/office/drawing/2014/main" id="{00000000-0008-0000-0D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30">
          <a:extLst>
            <a:ext uri="{FF2B5EF4-FFF2-40B4-BE49-F238E27FC236}">
              <a16:creationId xmlns:a16="http://schemas.microsoft.com/office/drawing/2014/main" id="{00000000-0008-0000-0D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31">
          <a:extLst>
            <a:ext uri="{FF2B5EF4-FFF2-40B4-BE49-F238E27FC236}">
              <a16:creationId xmlns:a16="http://schemas.microsoft.com/office/drawing/2014/main" id="{00000000-0008-0000-0D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1">
          <a:extLst>
            <a:ext uri="{FF2B5EF4-FFF2-40B4-BE49-F238E27FC236}">
              <a16:creationId xmlns:a16="http://schemas.microsoft.com/office/drawing/2014/main" id="{00000000-0008-0000-0D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
          <a:extLst>
            <a:ext uri="{FF2B5EF4-FFF2-40B4-BE49-F238E27FC236}">
              <a16:creationId xmlns:a16="http://schemas.microsoft.com/office/drawing/2014/main" id="{00000000-0008-0000-0D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4">
          <a:extLst>
            <a:ext uri="{FF2B5EF4-FFF2-40B4-BE49-F238E27FC236}">
              <a16:creationId xmlns:a16="http://schemas.microsoft.com/office/drawing/2014/main" id="{00000000-0008-0000-0D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5">
          <a:extLst>
            <a:ext uri="{FF2B5EF4-FFF2-40B4-BE49-F238E27FC236}">
              <a16:creationId xmlns:a16="http://schemas.microsoft.com/office/drawing/2014/main" id="{00000000-0008-0000-0D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8">
          <a:extLst>
            <a:ext uri="{FF2B5EF4-FFF2-40B4-BE49-F238E27FC236}">
              <a16:creationId xmlns:a16="http://schemas.microsoft.com/office/drawing/2014/main" id="{00000000-0008-0000-0D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9">
          <a:extLst>
            <a:ext uri="{FF2B5EF4-FFF2-40B4-BE49-F238E27FC236}">
              <a16:creationId xmlns:a16="http://schemas.microsoft.com/office/drawing/2014/main" id="{00000000-0008-0000-0D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10">
          <a:extLst>
            <a:ext uri="{FF2B5EF4-FFF2-40B4-BE49-F238E27FC236}">
              <a16:creationId xmlns:a16="http://schemas.microsoft.com/office/drawing/2014/main" id="{00000000-0008-0000-0D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11">
          <a:extLst>
            <a:ext uri="{FF2B5EF4-FFF2-40B4-BE49-F238E27FC236}">
              <a16:creationId xmlns:a16="http://schemas.microsoft.com/office/drawing/2014/main" id="{00000000-0008-0000-0D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2">
          <a:extLst>
            <a:ext uri="{FF2B5EF4-FFF2-40B4-BE49-F238E27FC236}">
              <a16:creationId xmlns:a16="http://schemas.microsoft.com/office/drawing/2014/main" id="{00000000-0008-0000-0D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3">
          <a:extLst>
            <a:ext uri="{FF2B5EF4-FFF2-40B4-BE49-F238E27FC236}">
              <a16:creationId xmlns:a16="http://schemas.microsoft.com/office/drawing/2014/main" id="{00000000-0008-0000-0D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4">
          <a:extLst>
            <a:ext uri="{FF2B5EF4-FFF2-40B4-BE49-F238E27FC236}">
              <a16:creationId xmlns:a16="http://schemas.microsoft.com/office/drawing/2014/main" id="{00000000-0008-0000-0D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5">
          <a:extLst>
            <a:ext uri="{FF2B5EF4-FFF2-40B4-BE49-F238E27FC236}">
              <a16:creationId xmlns:a16="http://schemas.microsoft.com/office/drawing/2014/main" id="{00000000-0008-0000-0D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6">
          <a:extLst>
            <a:ext uri="{FF2B5EF4-FFF2-40B4-BE49-F238E27FC236}">
              <a16:creationId xmlns:a16="http://schemas.microsoft.com/office/drawing/2014/main" id="{00000000-0008-0000-0D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7">
          <a:extLst>
            <a:ext uri="{FF2B5EF4-FFF2-40B4-BE49-F238E27FC236}">
              <a16:creationId xmlns:a16="http://schemas.microsoft.com/office/drawing/2014/main" id="{00000000-0008-0000-0D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8">
          <a:extLst>
            <a:ext uri="{FF2B5EF4-FFF2-40B4-BE49-F238E27FC236}">
              <a16:creationId xmlns:a16="http://schemas.microsoft.com/office/drawing/2014/main" id="{00000000-0008-0000-0D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9">
          <a:extLst>
            <a:ext uri="{FF2B5EF4-FFF2-40B4-BE49-F238E27FC236}">
              <a16:creationId xmlns:a16="http://schemas.microsoft.com/office/drawing/2014/main" id="{00000000-0008-0000-0D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20">
          <a:extLst>
            <a:ext uri="{FF2B5EF4-FFF2-40B4-BE49-F238E27FC236}">
              <a16:creationId xmlns:a16="http://schemas.microsoft.com/office/drawing/2014/main" id="{00000000-0008-0000-0D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21">
          <a:extLst>
            <a:ext uri="{FF2B5EF4-FFF2-40B4-BE49-F238E27FC236}">
              <a16:creationId xmlns:a16="http://schemas.microsoft.com/office/drawing/2014/main" id="{00000000-0008-0000-0D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2">
          <a:extLst>
            <a:ext uri="{FF2B5EF4-FFF2-40B4-BE49-F238E27FC236}">
              <a16:creationId xmlns:a16="http://schemas.microsoft.com/office/drawing/2014/main" id="{00000000-0008-0000-0D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3">
          <a:extLst>
            <a:ext uri="{FF2B5EF4-FFF2-40B4-BE49-F238E27FC236}">
              <a16:creationId xmlns:a16="http://schemas.microsoft.com/office/drawing/2014/main" id="{00000000-0008-0000-0D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4">
          <a:extLst>
            <a:ext uri="{FF2B5EF4-FFF2-40B4-BE49-F238E27FC236}">
              <a16:creationId xmlns:a16="http://schemas.microsoft.com/office/drawing/2014/main" id="{00000000-0008-0000-0D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5">
          <a:extLst>
            <a:ext uri="{FF2B5EF4-FFF2-40B4-BE49-F238E27FC236}">
              <a16:creationId xmlns:a16="http://schemas.microsoft.com/office/drawing/2014/main" id="{00000000-0008-0000-0D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6">
          <a:extLst>
            <a:ext uri="{FF2B5EF4-FFF2-40B4-BE49-F238E27FC236}">
              <a16:creationId xmlns:a16="http://schemas.microsoft.com/office/drawing/2014/main" id="{00000000-0008-0000-0D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7">
          <a:extLst>
            <a:ext uri="{FF2B5EF4-FFF2-40B4-BE49-F238E27FC236}">
              <a16:creationId xmlns:a16="http://schemas.microsoft.com/office/drawing/2014/main" id="{00000000-0008-0000-0D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8">
          <a:extLst>
            <a:ext uri="{FF2B5EF4-FFF2-40B4-BE49-F238E27FC236}">
              <a16:creationId xmlns:a16="http://schemas.microsoft.com/office/drawing/2014/main" id="{00000000-0008-0000-0D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9">
          <a:extLst>
            <a:ext uri="{FF2B5EF4-FFF2-40B4-BE49-F238E27FC236}">
              <a16:creationId xmlns:a16="http://schemas.microsoft.com/office/drawing/2014/main" id="{00000000-0008-0000-0D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30">
          <a:extLst>
            <a:ext uri="{FF2B5EF4-FFF2-40B4-BE49-F238E27FC236}">
              <a16:creationId xmlns:a16="http://schemas.microsoft.com/office/drawing/2014/main" id="{00000000-0008-0000-0D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31">
          <a:extLst>
            <a:ext uri="{FF2B5EF4-FFF2-40B4-BE49-F238E27FC236}">
              <a16:creationId xmlns:a16="http://schemas.microsoft.com/office/drawing/2014/main" id="{00000000-0008-0000-0D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1">
          <a:extLst>
            <a:ext uri="{FF2B5EF4-FFF2-40B4-BE49-F238E27FC236}">
              <a16:creationId xmlns:a16="http://schemas.microsoft.com/office/drawing/2014/main" id="{00000000-0008-0000-0D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
          <a:extLst>
            <a:ext uri="{FF2B5EF4-FFF2-40B4-BE49-F238E27FC236}">
              <a16:creationId xmlns:a16="http://schemas.microsoft.com/office/drawing/2014/main" id="{00000000-0008-0000-0D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4">
          <a:extLst>
            <a:ext uri="{FF2B5EF4-FFF2-40B4-BE49-F238E27FC236}">
              <a16:creationId xmlns:a16="http://schemas.microsoft.com/office/drawing/2014/main" id="{00000000-0008-0000-0D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5">
          <a:extLst>
            <a:ext uri="{FF2B5EF4-FFF2-40B4-BE49-F238E27FC236}">
              <a16:creationId xmlns:a16="http://schemas.microsoft.com/office/drawing/2014/main" id="{00000000-0008-0000-0D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8">
          <a:extLst>
            <a:ext uri="{FF2B5EF4-FFF2-40B4-BE49-F238E27FC236}">
              <a16:creationId xmlns:a16="http://schemas.microsoft.com/office/drawing/2014/main" id="{00000000-0008-0000-0D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9">
          <a:extLst>
            <a:ext uri="{FF2B5EF4-FFF2-40B4-BE49-F238E27FC236}">
              <a16:creationId xmlns:a16="http://schemas.microsoft.com/office/drawing/2014/main" id="{00000000-0008-0000-0D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10">
          <a:extLst>
            <a:ext uri="{FF2B5EF4-FFF2-40B4-BE49-F238E27FC236}">
              <a16:creationId xmlns:a16="http://schemas.microsoft.com/office/drawing/2014/main" id="{00000000-0008-0000-0D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11">
          <a:extLst>
            <a:ext uri="{FF2B5EF4-FFF2-40B4-BE49-F238E27FC236}">
              <a16:creationId xmlns:a16="http://schemas.microsoft.com/office/drawing/2014/main" id="{00000000-0008-0000-0D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2">
          <a:extLst>
            <a:ext uri="{FF2B5EF4-FFF2-40B4-BE49-F238E27FC236}">
              <a16:creationId xmlns:a16="http://schemas.microsoft.com/office/drawing/2014/main" id="{00000000-0008-0000-0D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3">
          <a:extLst>
            <a:ext uri="{FF2B5EF4-FFF2-40B4-BE49-F238E27FC236}">
              <a16:creationId xmlns:a16="http://schemas.microsoft.com/office/drawing/2014/main" id="{00000000-0008-0000-0D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4">
          <a:extLst>
            <a:ext uri="{FF2B5EF4-FFF2-40B4-BE49-F238E27FC236}">
              <a16:creationId xmlns:a16="http://schemas.microsoft.com/office/drawing/2014/main" id="{00000000-0008-0000-0D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5">
          <a:extLst>
            <a:ext uri="{FF2B5EF4-FFF2-40B4-BE49-F238E27FC236}">
              <a16:creationId xmlns:a16="http://schemas.microsoft.com/office/drawing/2014/main" id="{00000000-0008-0000-0D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6">
          <a:extLst>
            <a:ext uri="{FF2B5EF4-FFF2-40B4-BE49-F238E27FC236}">
              <a16:creationId xmlns:a16="http://schemas.microsoft.com/office/drawing/2014/main" id="{00000000-0008-0000-0D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7">
          <a:extLst>
            <a:ext uri="{FF2B5EF4-FFF2-40B4-BE49-F238E27FC236}">
              <a16:creationId xmlns:a16="http://schemas.microsoft.com/office/drawing/2014/main" id="{00000000-0008-0000-0D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8">
          <a:extLst>
            <a:ext uri="{FF2B5EF4-FFF2-40B4-BE49-F238E27FC236}">
              <a16:creationId xmlns:a16="http://schemas.microsoft.com/office/drawing/2014/main" id="{00000000-0008-0000-0D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9">
          <a:extLst>
            <a:ext uri="{FF2B5EF4-FFF2-40B4-BE49-F238E27FC236}">
              <a16:creationId xmlns:a16="http://schemas.microsoft.com/office/drawing/2014/main" id="{00000000-0008-0000-0D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20">
          <a:extLst>
            <a:ext uri="{FF2B5EF4-FFF2-40B4-BE49-F238E27FC236}">
              <a16:creationId xmlns:a16="http://schemas.microsoft.com/office/drawing/2014/main" id="{00000000-0008-0000-0D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21">
          <a:extLst>
            <a:ext uri="{FF2B5EF4-FFF2-40B4-BE49-F238E27FC236}">
              <a16:creationId xmlns:a16="http://schemas.microsoft.com/office/drawing/2014/main" id="{00000000-0008-0000-0D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2">
          <a:extLst>
            <a:ext uri="{FF2B5EF4-FFF2-40B4-BE49-F238E27FC236}">
              <a16:creationId xmlns:a16="http://schemas.microsoft.com/office/drawing/2014/main" id="{00000000-0008-0000-0D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3">
          <a:extLst>
            <a:ext uri="{FF2B5EF4-FFF2-40B4-BE49-F238E27FC236}">
              <a16:creationId xmlns:a16="http://schemas.microsoft.com/office/drawing/2014/main" id="{00000000-0008-0000-0D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4">
          <a:extLst>
            <a:ext uri="{FF2B5EF4-FFF2-40B4-BE49-F238E27FC236}">
              <a16:creationId xmlns:a16="http://schemas.microsoft.com/office/drawing/2014/main" id="{00000000-0008-0000-0D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5">
          <a:extLst>
            <a:ext uri="{FF2B5EF4-FFF2-40B4-BE49-F238E27FC236}">
              <a16:creationId xmlns:a16="http://schemas.microsoft.com/office/drawing/2014/main" id="{00000000-0008-0000-0D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6">
          <a:extLst>
            <a:ext uri="{FF2B5EF4-FFF2-40B4-BE49-F238E27FC236}">
              <a16:creationId xmlns:a16="http://schemas.microsoft.com/office/drawing/2014/main" id="{00000000-0008-0000-0D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7">
          <a:extLst>
            <a:ext uri="{FF2B5EF4-FFF2-40B4-BE49-F238E27FC236}">
              <a16:creationId xmlns:a16="http://schemas.microsoft.com/office/drawing/2014/main" id="{00000000-0008-0000-0D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8">
          <a:extLst>
            <a:ext uri="{FF2B5EF4-FFF2-40B4-BE49-F238E27FC236}">
              <a16:creationId xmlns:a16="http://schemas.microsoft.com/office/drawing/2014/main" id="{00000000-0008-0000-0D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9">
          <a:extLst>
            <a:ext uri="{FF2B5EF4-FFF2-40B4-BE49-F238E27FC236}">
              <a16:creationId xmlns:a16="http://schemas.microsoft.com/office/drawing/2014/main" id="{00000000-0008-0000-0D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30">
          <a:extLst>
            <a:ext uri="{FF2B5EF4-FFF2-40B4-BE49-F238E27FC236}">
              <a16:creationId xmlns:a16="http://schemas.microsoft.com/office/drawing/2014/main" id="{00000000-0008-0000-0D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31">
          <a:extLst>
            <a:ext uri="{FF2B5EF4-FFF2-40B4-BE49-F238E27FC236}">
              <a16:creationId xmlns:a16="http://schemas.microsoft.com/office/drawing/2014/main" id="{00000000-0008-0000-0D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 name="Line 1">
          <a:extLst>
            <a:ext uri="{FF2B5EF4-FFF2-40B4-BE49-F238E27FC236}">
              <a16:creationId xmlns:a16="http://schemas.microsoft.com/office/drawing/2014/main" id="{7C5A1E2A-B5B6-47A9-A4AF-5394A13288B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 name="Line 3">
          <a:extLst>
            <a:ext uri="{FF2B5EF4-FFF2-40B4-BE49-F238E27FC236}">
              <a16:creationId xmlns:a16="http://schemas.microsoft.com/office/drawing/2014/main" id="{0376AFD9-FF04-4A79-8F44-C1B25FBC279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 name="Line 4">
          <a:extLst>
            <a:ext uri="{FF2B5EF4-FFF2-40B4-BE49-F238E27FC236}">
              <a16:creationId xmlns:a16="http://schemas.microsoft.com/office/drawing/2014/main" id="{5983BCC6-ED87-4953-B2EC-8A2D3966702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 name="Line 5">
          <a:extLst>
            <a:ext uri="{FF2B5EF4-FFF2-40B4-BE49-F238E27FC236}">
              <a16:creationId xmlns:a16="http://schemas.microsoft.com/office/drawing/2014/main" id="{E150B43A-2680-452C-9D18-380CB5B7956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8">
          <a:extLst>
            <a:ext uri="{FF2B5EF4-FFF2-40B4-BE49-F238E27FC236}">
              <a16:creationId xmlns:a16="http://schemas.microsoft.com/office/drawing/2014/main" id="{E65A00ED-630E-44B9-B3D9-46241E4B73E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9">
          <a:extLst>
            <a:ext uri="{FF2B5EF4-FFF2-40B4-BE49-F238E27FC236}">
              <a16:creationId xmlns:a16="http://schemas.microsoft.com/office/drawing/2014/main" id="{13C8136C-4CCF-4ECF-8E1D-C0E659D2178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10">
          <a:extLst>
            <a:ext uri="{FF2B5EF4-FFF2-40B4-BE49-F238E27FC236}">
              <a16:creationId xmlns:a16="http://schemas.microsoft.com/office/drawing/2014/main" id="{3C30078F-ECF3-418E-B442-B7F4FBE8DE5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11">
          <a:extLst>
            <a:ext uri="{FF2B5EF4-FFF2-40B4-BE49-F238E27FC236}">
              <a16:creationId xmlns:a16="http://schemas.microsoft.com/office/drawing/2014/main" id="{289E1486-4464-4449-B31A-4E0B4753E68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12">
          <a:extLst>
            <a:ext uri="{FF2B5EF4-FFF2-40B4-BE49-F238E27FC236}">
              <a16:creationId xmlns:a16="http://schemas.microsoft.com/office/drawing/2014/main" id="{A9E143DD-B619-4265-A8D5-D5EA91AB77B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3">
          <a:extLst>
            <a:ext uri="{FF2B5EF4-FFF2-40B4-BE49-F238E27FC236}">
              <a16:creationId xmlns:a16="http://schemas.microsoft.com/office/drawing/2014/main" id="{D9607CA5-42BF-4F3C-867E-63577A645FC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4">
          <a:extLst>
            <a:ext uri="{FF2B5EF4-FFF2-40B4-BE49-F238E27FC236}">
              <a16:creationId xmlns:a16="http://schemas.microsoft.com/office/drawing/2014/main" id="{1936311A-FC14-4BE3-A2A2-A950B1C129F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5">
          <a:extLst>
            <a:ext uri="{FF2B5EF4-FFF2-40B4-BE49-F238E27FC236}">
              <a16:creationId xmlns:a16="http://schemas.microsoft.com/office/drawing/2014/main" id="{1D53682F-AE2E-4C88-85F6-E79550F40B0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6">
          <a:extLst>
            <a:ext uri="{FF2B5EF4-FFF2-40B4-BE49-F238E27FC236}">
              <a16:creationId xmlns:a16="http://schemas.microsoft.com/office/drawing/2014/main" id="{12889AD9-EBCA-42C3-844B-71B43CD8B93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7">
          <a:extLst>
            <a:ext uri="{FF2B5EF4-FFF2-40B4-BE49-F238E27FC236}">
              <a16:creationId xmlns:a16="http://schemas.microsoft.com/office/drawing/2014/main" id="{97AE62D2-1364-4B91-AEE6-BD3FFCB3039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8">
          <a:extLst>
            <a:ext uri="{FF2B5EF4-FFF2-40B4-BE49-F238E27FC236}">
              <a16:creationId xmlns:a16="http://schemas.microsoft.com/office/drawing/2014/main" id="{D53F53DB-B941-4A31-9B38-5917B2B19AF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9">
          <a:extLst>
            <a:ext uri="{FF2B5EF4-FFF2-40B4-BE49-F238E27FC236}">
              <a16:creationId xmlns:a16="http://schemas.microsoft.com/office/drawing/2014/main" id="{BE4997FD-16AD-4E80-9574-073ED9D1D90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20">
          <a:extLst>
            <a:ext uri="{FF2B5EF4-FFF2-40B4-BE49-F238E27FC236}">
              <a16:creationId xmlns:a16="http://schemas.microsoft.com/office/drawing/2014/main" id="{E0080E38-81DA-46FA-89A3-8F775A85469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21">
          <a:extLst>
            <a:ext uri="{FF2B5EF4-FFF2-40B4-BE49-F238E27FC236}">
              <a16:creationId xmlns:a16="http://schemas.microsoft.com/office/drawing/2014/main" id="{12CA3ACE-FA7D-4A92-8DA7-DA746FE72B2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22">
          <a:extLst>
            <a:ext uri="{FF2B5EF4-FFF2-40B4-BE49-F238E27FC236}">
              <a16:creationId xmlns:a16="http://schemas.microsoft.com/office/drawing/2014/main" id="{4F8409B0-12DC-43F5-9C99-D4E67960E7C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3">
          <a:extLst>
            <a:ext uri="{FF2B5EF4-FFF2-40B4-BE49-F238E27FC236}">
              <a16:creationId xmlns:a16="http://schemas.microsoft.com/office/drawing/2014/main" id="{8089D8D1-628E-4030-A54E-B127BC45555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4">
          <a:extLst>
            <a:ext uri="{FF2B5EF4-FFF2-40B4-BE49-F238E27FC236}">
              <a16:creationId xmlns:a16="http://schemas.microsoft.com/office/drawing/2014/main" id="{DC3BEF68-E71C-4626-836E-D8309054454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5">
          <a:extLst>
            <a:ext uri="{FF2B5EF4-FFF2-40B4-BE49-F238E27FC236}">
              <a16:creationId xmlns:a16="http://schemas.microsoft.com/office/drawing/2014/main" id="{AA1950DF-ABF6-4F22-B553-D37F36701B3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6">
          <a:extLst>
            <a:ext uri="{FF2B5EF4-FFF2-40B4-BE49-F238E27FC236}">
              <a16:creationId xmlns:a16="http://schemas.microsoft.com/office/drawing/2014/main" id="{D74387B2-A2E8-424A-9715-7AF8A70926D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7">
          <a:extLst>
            <a:ext uri="{FF2B5EF4-FFF2-40B4-BE49-F238E27FC236}">
              <a16:creationId xmlns:a16="http://schemas.microsoft.com/office/drawing/2014/main" id="{D113D9B1-1627-484B-8E8A-C71DDE8BFE9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8">
          <a:extLst>
            <a:ext uri="{FF2B5EF4-FFF2-40B4-BE49-F238E27FC236}">
              <a16:creationId xmlns:a16="http://schemas.microsoft.com/office/drawing/2014/main" id="{1E60991D-2387-491E-B081-2D24A60C82E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9">
          <a:extLst>
            <a:ext uri="{FF2B5EF4-FFF2-40B4-BE49-F238E27FC236}">
              <a16:creationId xmlns:a16="http://schemas.microsoft.com/office/drawing/2014/main" id="{3EBA5352-F52D-4520-9641-71DF116F02E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30">
          <a:extLst>
            <a:ext uri="{FF2B5EF4-FFF2-40B4-BE49-F238E27FC236}">
              <a16:creationId xmlns:a16="http://schemas.microsoft.com/office/drawing/2014/main" id="{11B4BD14-C2D0-408B-B941-6838FBEDF49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31">
          <a:extLst>
            <a:ext uri="{FF2B5EF4-FFF2-40B4-BE49-F238E27FC236}">
              <a16:creationId xmlns:a16="http://schemas.microsoft.com/office/drawing/2014/main" id="{3930CBFC-799E-406B-BB93-C8D9EBBFE89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1">
          <a:extLst>
            <a:ext uri="{FF2B5EF4-FFF2-40B4-BE49-F238E27FC236}">
              <a16:creationId xmlns:a16="http://schemas.microsoft.com/office/drawing/2014/main" id="{2D5DA918-5406-4000-94F0-26D7744752F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3">
          <a:extLst>
            <a:ext uri="{FF2B5EF4-FFF2-40B4-BE49-F238E27FC236}">
              <a16:creationId xmlns:a16="http://schemas.microsoft.com/office/drawing/2014/main" id="{E2180A49-48D8-44F8-A8B4-FDE245F6229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4">
          <a:extLst>
            <a:ext uri="{FF2B5EF4-FFF2-40B4-BE49-F238E27FC236}">
              <a16:creationId xmlns:a16="http://schemas.microsoft.com/office/drawing/2014/main" id="{5901D0A2-E4A6-4468-944F-DB83063A920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5">
          <a:extLst>
            <a:ext uri="{FF2B5EF4-FFF2-40B4-BE49-F238E27FC236}">
              <a16:creationId xmlns:a16="http://schemas.microsoft.com/office/drawing/2014/main" id="{564AB571-3168-4715-8ED9-07CC2A5940D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8">
          <a:extLst>
            <a:ext uri="{FF2B5EF4-FFF2-40B4-BE49-F238E27FC236}">
              <a16:creationId xmlns:a16="http://schemas.microsoft.com/office/drawing/2014/main" id="{9D301119-099D-41DC-AA4D-F139BE60627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9">
          <a:extLst>
            <a:ext uri="{FF2B5EF4-FFF2-40B4-BE49-F238E27FC236}">
              <a16:creationId xmlns:a16="http://schemas.microsoft.com/office/drawing/2014/main" id="{734BF196-B4B0-4820-B4C4-6E130A755A9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10">
          <a:extLst>
            <a:ext uri="{FF2B5EF4-FFF2-40B4-BE49-F238E27FC236}">
              <a16:creationId xmlns:a16="http://schemas.microsoft.com/office/drawing/2014/main" id="{45A1B45E-5D5B-443F-A09C-D45CA2D348E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11">
          <a:extLst>
            <a:ext uri="{FF2B5EF4-FFF2-40B4-BE49-F238E27FC236}">
              <a16:creationId xmlns:a16="http://schemas.microsoft.com/office/drawing/2014/main" id="{EFEA67A1-FB29-4688-BAEC-176123FCF9C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12">
          <a:extLst>
            <a:ext uri="{FF2B5EF4-FFF2-40B4-BE49-F238E27FC236}">
              <a16:creationId xmlns:a16="http://schemas.microsoft.com/office/drawing/2014/main" id="{68974E04-565E-415B-B6DB-39781431BBD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13">
          <a:extLst>
            <a:ext uri="{FF2B5EF4-FFF2-40B4-BE49-F238E27FC236}">
              <a16:creationId xmlns:a16="http://schemas.microsoft.com/office/drawing/2014/main" id="{0AF7783C-D358-4E38-8DE8-D8E33B4B20B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14">
          <a:extLst>
            <a:ext uri="{FF2B5EF4-FFF2-40B4-BE49-F238E27FC236}">
              <a16:creationId xmlns:a16="http://schemas.microsoft.com/office/drawing/2014/main" id="{8FABD745-95DA-4496-801F-EE2059FD640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15">
          <a:extLst>
            <a:ext uri="{FF2B5EF4-FFF2-40B4-BE49-F238E27FC236}">
              <a16:creationId xmlns:a16="http://schemas.microsoft.com/office/drawing/2014/main" id="{B2324AF1-7C26-4E65-9CAA-6961CBC7C64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16">
          <a:extLst>
            <a:ext uri="{FF2B5EF4-FFF2-40B4-BE49-F238E27FC236}">
              <a16:creationId xmlns:a16="http://schemas.microsoft.com/office/drawing/2014/main" id="{2EEAEF7E-31D9-4FB1-8D6B-05EE82F998C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7">
          <a:extLst>
            <a:ext uri="{FF2B5EF4-FFF2-40B4-BE49-F238E27FC236}">
              <a16:creationId xmlns:a16="http://schemas.microsoft.com/office/drawing/2014/main" id="{88E21B7A-C1A1-48B8-B0D6-81CD1DE54D1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8">
          <a:extLst>
            <a:ext uri="{FF2B5EF4-FFF2-40B4-BE49-F238E27FC236}">
              <a16:creationId xmlns:a16="http://schemas.microsoft.com/office/drawing/2014/main" id="{523C5170-9E59-4651-8518-B16CCBEC9F4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9">
          <a:extLst>
            <a:ext uri="{FF2B5EF4-FFF2-40B4-BE49-F238E27FC236}">
              <a16:creationId xmlns:a16="http://schemas.microsoft.com/office/drawing/2014/main" id="{2639C119-4403-4D30-B0FF-11FC21B3E8C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20">
          <a:extLst>
            <a:ext uri="{FF2B5EF4-FFF2-40B4-BE49-F238E27FC236}">
              <a16:creationId xmlns:a16="http://schemas.microsoft.com/office/drawing/2014/main" id="{69AD8100-C914-41F8-BAF3-713CC9D528A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21">
          <a:extLst>
            <a:ext uri="{FF2B5EF4-FFF2-40B4-BE49-F238E27FC236}">
              <a16:creationId xmlns:a16="http://schemas.microsoft.com/office/drawing/2014/main" id="{40EF5D0E-42E1-4E0D-A571-1C8753CD3A5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22">
          <a:extLst>
            <a:ext uri="{FF2B5EF4-FFF2-40B4-BE49-F238E27FC236}">
              <a16:creationId xmlns:a16="http://schemas.microsoft.com/office/drawing/2014/main" id="{A054665D-2D41-406D-BA49-415EB31059B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23">
          <a:extLst>
            <a:ext uri="{FF2B5EF4-FFF2-40B4-BE49-F238E27FC236}">
              <a16:creationId xmlns:a16="http://schemas.microsoft.com/office/drawing/2014/main" id="{948C8E36-B252-40AF-AB1B-CFEF0735440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24">
          <a:extLst>
            <a:ext uri="{FF2B5EF4-FFF2-40B4-BE49-F238E27FC236}">
              <a16:creationId xmlns:a16="http://schemas.microsoft.com/office/drawing/2014/main" id="{81526F88-3C9B-4AF9-B4A7-081FCF3232F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25">
          <a:extLst>
            <a:ext uri="{FF2B5EF4-FFF2-40B4-BE49-F238E27FC236}">
              <a16:creationId xmlns:a16="http://schemas.microsoft.com/office/drawing/2014/main" id="{A7C82E07-EFA6-4AF3-9B74-B84665E601A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26">
          <a:extLst>
            <a:ext uri="{FF2B5EF4-FFF2-40B4-BE49-F238E27FC236}">
              <a16:creationId xmlns:a16="http://schemas.microsoft.com/office/drawing/2014/main" id="{AF3FF9D2-0366-490B-9091-39FFC07C10A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7">
          <a:extLst>
            <a:ext uri="{FF2B5EF4-FFF2-40B4-BE49-F238E27FC236}">
              <a16:creationId xmlns:a16="http://schemas.microsoft.com/office/drawing/2014/main" id="{6EC1D748-9668-4657-BC65-6070AD9F663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8">
          <a:extLst>
            <a:ext uri="{FF2B5EF4-FFF2-40B4-BE49-F238E27FC236}">
              <a16:creationId xmlns:a16="http://schemas.microsoft.com/office/drawing/2014/main" id="{D6258124-295A-4E0D-8F47-2B3E8830DF9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9">
          <a:extLst>
            <a:ext uri="{FF2B5EF4-FFF2-40B4-BE49-F238E27FC236}">
              <a16:creationId xmlns:a16="http://schemas.microsoft.com/office/drawing/2014/main" id="{AA35F864-A548-4FC2-93EC-1DE56ACE638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30">
          <a:extLst>
            <a:ext uri="{FF2B5EF4-FFF2-40B4-BE49-F238E27FC236}">
              <a16:creationId xmlns:a16="http://schemas.microsoft.com/office/drawing/2014/main" id="{4694C195-3263-4E59-9F8E-34F8910E8F8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31">
          <a:extLst>
            <a:ext uri="{FF2B5EF4-FFF2-40B4-BE49-F238E27FC236}">
              <a16:creationId xmlns:a16="http://schemas.microsoft.com/office/drawing/2014/main" id="{2919D902-8069-412D-A918-D77EBEC38E5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294639</xdr:colOff>
      <xdr:row>0</xdr:row>
      <xdr:rowOff>152399</xdr:rowOff>
    </xdr:from>
    <xdr:to>
      <xdr:col>15</xdr:col>
      <xdr:colOff>1306285</xdr:colOff>
      <xdr:row>2</xdr:row>
      <xdr:rowOff>336731</xdr:rowOff>
    </xdr:to>
    <xdr:sp macro="" textlink="">
      <xdr:nvSpPr>
        <xdr:cNvPr id="313" name="Text Box 35">
          <a:extLst>
            <a:ext uri="{FF2B5EF4-FFF2-40B4-BE49-F238E27FC236}">
              <a16:creationId xmlns:a16="http://schemas.microsoft.com/office/drawing/2014/main" id="{D088D3C2-BEF8-49D8-8588-11F192EB960A}"/>
            </a:ext>
          </a:extLst>
        </xdr:cNvPr>
        <xdr:cNvSpPr txBox="1">
          <a:spLocks noChangeArrowheads="1"/>
        </xdr:cNvSpPr>
      </xdr:nvSpPr>
      <xdr:spPr bwMode="auto">
        <a:xfrm>
          <a:off x="10788468"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4</xdr:col>
      <xdr:colOff>130629</xdr:colOff>
      <xdr:row>1</xdr:row>
      <xdr:rowOff>119744</xdr:rowOff>
    </xdr:from>
    <xdr:to>
      <xdr:col>15</xdr:col>
      <xdr:colOff>195942</xdr:colOff>
      <xdr:row>4</xdr:row>
      <xdr:rowOff>332015</xdr:rowOff>
    </xdr:to>
    <xdr:sp macro="" textlink="">
      <xdr:nvSpPr>
        <xdr:cNvPr id="258" name="Text Box 60">
          <a:extLst>
            <a:ext uri="{FF2B5EF4-FFF2-40B4-BE49-F238E27FC236}">
              <a16:creationId xmlns:a16="http://schemas.microsoft.com/office/drawing/2014/main" id="{984BCDB0-87D2-46FD-816C-FC125D5EBB09}"/>
            </a:ext>
          </a:extLst>
        </xdr:cNvPr>
        <xdr:cNvSpPr txBox="1">
          <a:spLocks noChangeArrowheads="1"/>
        </xdr:cNvSpPr>
      </xdr:nvSpPr>
      <xdr:spPr bwMode="auto">
        <a:xfrm>
          <a:off x="2743200" y="435430"/>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11</xdr:col>
      <xdr:colOff>195935</xdr:colOff>
      <xdr:row>5</xdr:row>
      <xdr:rowOff>5444</xdr:rowOff>
    </xdr:from>
    <xdr:to>
      <xdr:col>15</xdr:col>
      <xdr:colOff>107036</xdr:colOff>
      <xdr:row>5</xdr:row>
      <xdr:rowOff>257444</xdr:rowOff>
    </xdr:to>
    <xdr:sp macro="" textlink="">
      <xdr:nvSpPr>
        <xdr:cNvPr id="315" name="正方形/長方形 314">
          <a:extLst>
            <a:ext uri="{FF2B5EF4-FFF2-40B4-BE49-F238E27FC236}">
              <a16:creationId xmlns:a16="http://schemas.microsoft.com/office/drawing/2014/main" id="{F0D3CB5C-6517-4E38-892C-83970DAE0157}"/>
            </a:ext>
          </a:extLst>
        </xdr:cNvPr>
        <xdr:cNvSpPr/>
      </xdr:nvSpPr>
      <xdr:spPr>
        <a:xfrm>
          <a:off x="5725878" y="1681844"/>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E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E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E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E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E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E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E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E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E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E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E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E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E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E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E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E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E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E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E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E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E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E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E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E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 name="Line 1">
          <a:extLst>
            <a:ext uri="{FF2B5EF4-FFF2-40B4-BE49-F238E27FC236}">
              <a16:creationId xmlns:a16="http://schemas.microsoft.com/office/drawing/2014/main" id="{00000000-0008-0000-0E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 name="Line 3">
          <a:extLst>
            <a:ext uri="{FF2B5EF4-FFF2-40B4-BE49-F238E27FC236}">
              <a16:creationId xmlns:a16="http://schemas.microsoft.com/office/drawing/2014/main" id="{00000000-0008-0000-0E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 name="Line 4">
          <a:extLst>
            <a:ext uri="{FF2B5EF4-FFF2-40B4-BE49-F238E27FC236}">
              <a16:creationId xmlns:a16="http://schemas.microsoft.com/office/drawing/2014/main" id="{00000000-0008-0000-0E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 name="Line 5">
          <a:extLst>
            <a:ext uri="{FF2B5EF4-FFF2-40B4-BE49-F238E27FC236}">
              <a16:creationId xmlns:a16="http://schemas.microsoft.com/office/drawing/2014/main" id="{00000000-0008-0000-0E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 name="Line 8">
          <a:extLst>
            <a:ext uri="{FF2B5EF4-FFF2-40B4-BE49-F238E27FC236}">
              <a16:creationId xmlns:a16="http://schemas.microsoft.com/office/drawing/2014/main" id="{00000000-0008-0000-0E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 name="Line 9">
          <a:extLst>
            <a:ext uri="{FF2B5EF4-FFF2-40B4-BE49-F238E27FC236}">
              <a16:creationId xmlns:a16="http://schemas.microsoft.com/office/drawing/2014/main" id="{00000000-0008-0000-0E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 name="Line 10">
          <a:extLst>
            <a:ext uri="{FF2B5EF4-FFF2-40B4-BE49-F238E27FC236}">
              <a16:creationId xmlns:a16="http://schemas.microsoft.com/office/drawing/2014/main" id="{00000000-0008-0000-0E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 name="Line 11">
          <a:extLst>
            <a:ext uri="{FF2B5EF4-FFF2-40B4-BE49-F238E27FC236}">
              <a16:creationId xmlns:a16="http://schemas.microsoft.com/office/drawing/2014/main" id="{00000000-0008-0000-0E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 name="Line 12">
          <a:extLst>
            <a:ext uri="{FF2B5EF4-FFF2-40B4-BE49-F238E27FC236}">
              <a16:creationId xmlns:a16="http://schemas.microsoft.com/office/drawing/2014/main" id="{00000000-0008-0000-0E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 name="Line 13">
          <a:extLst>
            <a:ext uri="{FF2B5EF4-FFF2-40B4-BE49-F238E27FC236}">
              <a16:creationId xmlns:a16="http://schemas.microsoft.com/office/drawing/2014/main" id="{00000000-0008-0000-0E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 name="Line 14">
          <a:extLst>
            <a:ext uri="{FF2B5EF4-FFF2-40B4-BE49-F238E27FC236}">
              <a16:creationId xmlns:a16="http://schemas.microsoft.com/office/drawing/2014/main" id="{00000000-0008-0000-0E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15">
          <a:extLst>
            <a:ext uri="{FF2B5EF4-FFF2-40B4-BE49-F238E27FC236}">
              <a16:creationId xmlns:a16="http://schemas.microsoft.com/office/drawing/2014/main" id="{00000000-0008-0000-0E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16">
          <a:extLst>
            <a:ext uri="{FF2B5EF4-FFF2-40B4-BE49-F238E27FC236}">
              <a16:creationId xmlns:a16="http://schemas.microsoft.com/office/drawing/2014/main" id="{00000000-0008-0000-0E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17">
          <a:extLst>
            <a:ext uri="{FF2B5EF4-FFF2-40B4-BE49-F238E27FC236}">
              <a16:creationId xmlns:a16="http://schemas.microsoft.com/office/drawing/2014/main" id="{00000000-0008-0000-0E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18">
          <a:extLst>
            <a:ext uri="{FF2B5EF4-FFF2-40B4-BE49-F238E27FC236}">
              <a16:creationId xmlns:a16="http://schemas.microsoft.com/office/drawing/2014/main" id="{00000000-0008-0000-0E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19">
          <a:extLst>
            <a:ext uri="{FF2B5EF4-FFF2-40B4-BE49-F238E27FC236}">
              <a16:creationId xmlns:a16="http://schemas.microsoft.com/office/drawing/2014/main" id="{00000000-0008-0000-0E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20">
          <a:extLst>
            <a:ext uri="{FF2B5EF4-FFF2-40B4-BE49-F238E27FC236}">
              <a16:creationId xmlns:a16="http://schemas.microsoft.com/office/drawing/2014/main" id="{00000000-0008-0000-0E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21">
          <a:extLst>
            <a:ext uri="{FF2B5EF4-FFF2-40B4-BE49-F238E27FC236}">
              <a16:creationId xmlns:a16="http://schemas.microsoft.com/office/drawing/2014/main" id="{00000000-0008-0000-0E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22">
          <a:extLst>
            <a:ext uri="{FF2B5EF4-FFF2-40B4-BE49-F238E27FC236}">
              <a16:creationId xmlns:a16="http://schemas.microsoft.com/office/drawing/2014/main" id="{00000000-0008-0000-0E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23">
          <a:extLst>
            <a:ext uri="{FF2B5EF4-FFF2-40B4-BE49-F238E27FC236}">
              <a16:creationId xmlns:a16="http://schemas.microsoft.com/office/drawing/2014/main" id="{00000000-0008-0000-0E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24">
          <a:extLst>
            <a:ext uri="{FF2B5EF4-FFF2-40B4-BE49-F238E27FC236}">
              <a16:creationId xmlns:a16="http://schemas.microsoft.com/office/drawing/2014/main" id="{00000000-0008-0000-0E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25">
          <a:extLst>
            <a:ext uri="{FF2B5EF4-FFF2-40B4-BE49-F238E27FC236}">
              <a16:creationId xmlns:a16="http://schemas.microsoft.com/office/drawing/2014/main" id="{00000000-0008-0000-0E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26">
          <a:extLst>
            <a:ext uri="{FF2B5EF4-FFF2-40B4-BE49-F238E27FC236}">
              <a16:creationId xmlns:a16="http://schemas.microsoft.com/office/drawing/2014/main" id="{00000000-0008-0000-0E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27">
          <a:extLst>
            <a:ext uri="{FF2B5EF4-FFF2-40B4-BE49-F238E27FC236}">
              <a16:creationId xmlns:a16="http://schemas.microsoft.com/office/drawing/2014/main" id="{00000000-0008-0000-0E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28">
          <a:extLst>
            <a:ext uri="{FF2B5EF4-FFF2-40B4-BE49-F238E27FC236}">
              <a16:creationId xmlns:a16="http://schemas.microsoft.com/office/drawing/2014/main" id="{00000000-0008-0000-0E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29">
          <a:extLst>
            <a:ext uri="{FF2B5EF4-FFF2-40B4-BE49-F238E27FC236}">
              <a16:creationId xmlns:a16="http://schemas.microsoft.com/office/drawing/2014/main" id="{00000000-0008-0000-0E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30">
          <a:extLst>
            <a:ext uri="{FF2B5EF4-FFF2-40B4-BE49-F238E27FC236}">
              <a16:creationId xmlns:a16="http://schemas.microsoft.com/office/drawing/2014/main" id="{00000000-0008-0000-0E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31">
          <a:extLst>
            <a:ext uri="{FF2B5EF4-FFF2-40B4-BE49-F238E27FC236}">
              <a16:creationId xmlns:a16="http://schemas.microsoft.com/office/drawing/2014/main" id="{00000000-0008-0000-0E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0E00-00003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0E00-00003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0E00-00004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0E00-00004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0E00-00004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0E00-00004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0E00-00004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0E00-00004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0E00-00004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0E00-00004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0E00-00004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0E00-00004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0E00-00004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0E00-00004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0E00-00004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0E00-00004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0E00-00004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0E00-00004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0E00-00005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0E00-00005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0E00-00005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0E00-00005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0E00-00005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0E00-00005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0E00-00005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0E00-00005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0E00-00005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0E00-00005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1">
          <a:extLst>
            <a:ext uri="{FF2B5EF4-FFF2-40B4-BE49-F238E27FC236}">
              <a16:creationId xmlns:a16="http://schemas.microsoft.com/office/drawing/2014/main" id="{00000000-0008-0000-0E00-00005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3">
          <a:extLst>
            <a:ext uri="{FF2B5EF4-FFF2-40B4-BE49-F238E27FC236}">
              <a16:creationId xmlns:a16="http://schemas.microsoft.com/office/drawing/2014/main" id="{00000000-0008-0000-0E00-00005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4">
          <a:extLst>
            <a:ext uri="{FF2B5EF4-FFF2-40B4-BE49-F238E27FC236}">
              <a16:creationId xmlns:a16="http://schemas.microsoft.com/office/drawing/2014/main" id="{00000000-0008-0000-0E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5">
          <a:extLst>
            <a:ext uri="{FF2B5EF4-FFF2-40B4-BE49-F238E27FC236}">
              <a16:creationId xmlns:a16="http://schemas.microsoft.com/office/drawing/2014/main" id="{00000000-0008-0000-0E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8">
          <a:extLst>
            <a:ext uri="{FF2B5EF4-FFF2-40B4-BE49-F238E27FC236}">
              <a16:creationId xmlns:a16="http://schemas.microsoft.com/office/drawing/2014/main" id="{00000000-0008-0000-0E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9">
          <a:extLst>
            <a:ext uri="{FF2B5EF4-FFF2-40B4-BE49-F238E27FC236}">
              <a16:creationId xmlns:a16="http://schemas.microsoft.com/office/drawing/2014/main" id="{00000000-0008-0000-0E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10">
          <a:extLst>
            <a:ext uri="{FF2B5EF4-FFF2-40B4-BE49-F238E27FC236}">
              <a16:creationId xmlns:a16="http://schemas.microsoft.com/office/drawing/2014/main" id="{00000000-0008-0000-0E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11">
          <a:extLst>
            <a:ext uri="{FF2B5EF4-FFF2-40B4-BE49-F238E27FC236}">
              <a16:creationId xmlns:a16="http://schemas.microsoft.com/office/drawing/2014/main" id="{00000000-0008-0000-0E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2">
          <a:extLst>
            <a:ext uri="{FF2B5EF4-FFF2-40B4-BE49-F238E27FC236}">
              <a16:creationId xmlns:a16="http://schemas.microsoft.com/office/drawing/2014/main" id="{00000000-0008-0000-0E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3">
          <a:extLst>
            <a:ext uri="{FF2B5EF4-FFF2-40B4-BE49-F238E27FC236}">
              <a16:creationId xmlns:a16="http://schemas.microsoft.com/office/drawing/2014/main" id="{00000000-0008-0000-0E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4">
          <a:extLst>
            <a:ext uri="{FF2B5EF4-FFF2-40B4-BE49-F238E27FC236}">
              <a16:creationId xmlns:a16="http://schemas.microsoft.com/office/drawing/2014/main" id="{00000000-0008-0000-0E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5">
          <a:extLst>
            <a:ext uri="{FF2B5EF4-FFF2-40B4-BE49-F238E27FC236}">
              <a16:creationId xmlns:a16="http://schemas.microsoft.com/office/drawing/2014/main" id="{00000000-0008-0000-0E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6">
          <a:extLst>
            <a:ext uri="{FF2B5EF4-FFF2-40B4-BE49-F238E27FC236}">
              <a16:creationId xmlns:a16="http://schemas.microsoft.com/office/drawing/2014/main" id="{00000000-0008-0000-0E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7">
          <a:extLst>
            <a:ext uri="{FF2B5EF4-FFF2-40B4-BE49-F238E27FC236}">
              <a16:creationId xmlns:a16="http://schemas.microsoft.com/office/drawing/2014/main" id="{00000000-0008-0000-0E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8">
          <a:extLst>
            <a:ext uri="{FF2B5EF4-FFF2-40B4-BE49-F238E27FC236}">
              <a16:creationId xmlns:a16="http://schemas.microsoft.com/office/drawing/2014/main" id="{00000000-0008-0000-0E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9">
          <a:extLst>
            <a:ext uri="{FF2B5EF4-FFF2-40B4-BE49-F238E27FC236}">
              <a16:creationId xmlns:a16="http://schemas.microsoft.com/office/drawing/2014/main" id="{00000000-0008-0000-0E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20">
          <a:extLst>
            <a:ext uri="{FF2B5EF4-FFF2-40B4-BE49-F238E27FC236}">
              <a16:creationId xmlns:a16="http://schemas.microsoft.com/office/drawing/2014/main" id="{00000000-0008-0000-0E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21">
          <a:extLst>
            <a:ext uri="{FF2B5EF4-FFF2-40B4-BE49-F238E27FC236}">
              <a16:creationId xmlns:a16="http://schemas.microsoft.com/office/drawing/2014/main" id="{00000000-0008-0000-0E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2">
          <a:extLst>
            <a:ext uri="{FF2B5EF4-FFF2-40B4-BE49-F238E27FC236}">
              <a16:creationId xmlns:a16="http://schemas.microsoft.com/office/drawing/2014/main" id="{00000000-0008-0000-0E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3">
          <a:extLst>
            <a:ext uri="{FF2B5EF4-FFF2-40B4-BE49-F238E27FC236}">
              <a16:creationId xmlns:a16="http://schemas.microsoft.com/office/drawing/2014/main" id="{00000000-0008-0000-0E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4">
          <a:extLst>
            <a:ext uri="{FF2B5EF4-FFF2-40B4-BE49-F238E27FC236}">
              <a16:creationId xmlns:a16="http://schemas.microsoft.com/office/drawing/2014/main" id="{00000000-0008-0000-0E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5">
          <a:extLst>
            <a:ext uri="{FF2B5EF4-FFF2-40B4-BE49-F238E27FC236}">
              <a16:creationId xmlns:a16="http://schemas.microsoft.com/office/drawing/2014/main" id="{00000000-0008-0000-0E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6">
          <a:extLst>
            <a:ext uri="{FF2B5EF4-FFF2-40B4-BE49-F238E27FC236}">
              <a16:creationId xmlns:a16="http://schemas.microsoft.com/office/drawing/2014/main" id="{00000000-0008-0000-0E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7">
          <a:extLst>
            <a:ext uri="{FF2B5EF4-FFF2-40B4-BE49-F238E27FC236}">
              <a16:creationId xmlns:a16="http://schemas.microsoft.com/office/drawing/2014/main" id="{00000000-0008-0000-0E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8">
          <a:extLst>
            <a:ext uri="{FF2B5EF4-FFF2-40B4-BE49-F238E27FC236}">
              <a16:creationId xmlns:a16="http://schemas.microsoft.com/office/drawing/2014/main" id="{00000000-0008-0000-0E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9">
          <a:extLst>
            <a:ext uri="{FF2B5EF4-FFF2-40B4-BE49-F238E27FC236}">
              <a16:creationId xmlns:a16="http://schemas.microsoft.com/office/drawing/2014/main" id="{00000000-0008-0000-0E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30">
          <a:extLst>
            <a:ext uri="{FF2B5EF4-FFF2-40B4-BE49-F238E27FC236}">
              <a16:creationId xmlns:a16="http://schemas.microsoft.com/office/drawing/2014/main" id="{00000000-0008-0000-0E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31">
          <a:extLst>
            <a:ext uri="{FF2B5EF4-FFF2-40B4-BE49-F238E27FC236}">
              <a16:creationId xmlns:a16="http://schemas.microsoft.com/office/drawing/2014/main" id="{00000000-0008-0000-0E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1">
          <a:extLst>
            <a:ext uri="{FF2B5EF4-FFF2-40B4-BE49-F238E27FC236}">
              <a16:creationId xmlns:a16="http://schemas.microsoft.com/office/drawing/2014/main" id="{00000000-0008-0000-0E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
          <a:extLst>
            <a:ext uri="{FF2B5EF4-FFF2-40B4-BE49-F238E27FC236}">
              <a16:creationId xmlns:a16="http://schemas.microsoft.com/office/drawing/2014/main" id="{00000000-0008-0000-0E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4">
          <a:extLst>
            <a:ext uri="{FF2B5EF4-FFF2-40B4-BE49-F238E27FC236}">
              <a16:creationId xmlns:a16="http://schemas.microsoft.com/office/drawing/2014/main" id="{00000000-0008-0000-0E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5">
          <a:extLst>
            <a:ext uri="{FF2B5EF4-FFF2-40B4-BE49-F238E27FC236}">
              <a16:creationId xmlns:a16="http://schemas.microsoft.com/office/drawing/2014/main" id="{00000000-0008-0000-0E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8">
          <a:extLst>
            <a:ext uri="{FF2B5EF4-FFF2-40B4-BE49-F238E27FC236}">
              <a16:creationId xmlns:a16="http://schemas.microsoft.com/office/drawing/2014/main" id="{00000000-0008-0000-0E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9">
          <a:extLst>
            <a:ext uri="{FF2B5EF4-FFF2-40B4-BE49-F238E27FC236}">
              <a16:creationId xmlns:a16="http://schemas.microsoft.com/office/drawing/2014/main" id="{00000000-0008-0000-0E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10">
          <a:extLst>
            <a:ext uri="{FF2B5EF4-FFF2-40B4-BE49-F238E27FC236}">
              <a16:creationId xmlns:a16="http://schemas.microsoft.com/office/drawing/2014/main" id="{00000000-0008-0000-0E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11">
          <a:extLst>
            <a:ext uri="{FF2B5EF4-FFF2-40B4-BE49-F238E27FC236}">
              <a16:creationId xmlns:a16="http://schemas.microsoft.com/office/drawing/2014/main" id="{00000000-0008-0000-0E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2">
          <a:extLst>
            <a:ext uri="{FF2B5EF4-FFF2-40B4-BE49-F238E27FC236}">
              <a16:creationId xmlns:a16="http://schemas.microsoft.com/office/drawing/2014/main" id="{00000000-0008-0000-0E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3">
          <a:extLst>
            <a:ext uri="{FF2B5EF4-FFF2-40B4-BE49-F238E27FC236}">
              <a16:creationId xmlns:a16="http://schemas.microsoft.com/office/drawing/2014/main" id="{00000000-0008-0000-0E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4">
          <a:extLst>
            <a:ext uri="{FF2B5EF4-FFF2-40B4-BE49-F238E27FC236}">
              <a16:creationId xmlns:a16="http://schemas.microsoft.com/office/drawing/2014/main" id="{00000000-0008-0000-0E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5">
          <a:extLst>
            <a:ext uri="{FF2B5EF4-FFF2-40B4-BE49-F238E27FC236}">
              <a16:creationId xmlns:a16="http://schemas.microsoft.com/office/drawing/2014/main" id="{00000000-0008-0000-0E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6">
          <a:extLst>
            <a:ext uri="{FF2B5EF4-FFF2-40B4-BE49-F238E27FC236}">
              <a16:creationId xmlns:a16="http://schemas.microsoft.com/office/drawing/2014/main" id="{00000000-0008-0000-0E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7">
          <a:extLst>
            <a:ext uri="{FF2B5EF4-FFF2-40B4-BE49-F238E27FC236}">
              <a16:creationId xmlns:a16="http://schemas.microsoft.com/office/drawing/2014/main" id="{00000000-0008-0000-0E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8">
          <a:extLst>
            <a:ext uri="{FF2B5EF4-FFF2-40B4-BE49-F238E27FC236}">
              <a16:creationId xmlns:a16="http://schemas.microsoft.com/office/drawing/2014/main" id="{00000000-0008-0000-0E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9">
          <a:extLst>
            <a:ext uri="{FF2B5EF4-FFF2-40B4-BE49-F238E27FC236}">
              <a16:creationId xmlns:a16="http://schemas.microsoft.com/office/drawing/2014/main" id="{00000000-0008-0000-0E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20">
          <a:extLst>
            <a:ext uri="{FF2B5EF4-FFF2-40B4-BE49-F238E27FC236}">
              <a16:creationId xmlns:a16="http://schemas.microsoft.com/office/drawing/2014/main" id="{00000000-0008-0000-0E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21">
          <a:extLst>
            <a:ext uri="{FF2B5EF4-FFF2-40B4-BE49-F238E27FC236}">
              <a16:creationId xmlns:a16="http://schemas.microsoft.com/office/drawing/2014/main" id="{00000000-0008-0000-0E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2">
          <a:extLst>
            <a:ext uri="{FF2B5EF4-FFF2-40B4-BE49-F238E27FC236}">
              <a16:creationId xmlns:a16="http://schemas.microsoft.com/office/drawing/2014/main" id="{00000000-0008-0000-0E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3">
          <a:extLst>
            <a:ext uri="{FF2B5EF4-FFF2-40B4-BE49-F238E27FC236}">
              <a16:creationId xmlns:a16="http://schemas.microsoft.com/office/drawing/2014/main" id="{00000000-0008-0000-0E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4">
          <a:extLst>
            <a:ext uri="{FF2B5EF4-FFF2-40B4-BE49-F238E27FC236}">
              <a16:creationId xmlns:a16="http://schemas.microsoft.com/office/drawing/2014/main" id="{00000000-0008-0000-0E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5">
          <a:extLst>
            <a:ext uri="{FF2B5EF4-FFF2-40B4-BE49-F238E27FC236}">
              <a16:creationId xmlns:a16="http://schemas.microsoft.com/office/drawing/2014/main" id="{00000000-0008-0000-0E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6">
          <a:extLst>
            <a:ext uri="{FF2B5EF4-FFF2-40B4-BE49-F238E27FC236}">
              <a16:creationId xmlns:a16="http://schemas.microsoft.com/office/drawing/2014/main" id="{00000000-0008-0000-0E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7">
          <a:extLst>
            <a:ext uri="{FF2B5EF4-FFF2-40B4-BE49-F238E27FC236}">
              <a16:creationId xmlns:a16="http://schemas.microsoft.com/office/drawing/2014/main" id="{00000000-0008-0000-0E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8">
          <a:extLst>
            <a:ext uri="{FF2B5EF4-FFF2-40B4-BE49-F238E27FC236}">
              <a16:creationId xmlns:a16="http://schemas.microsoft.com/office/drawing/2014/main" id="{00000000-0008-0000-0E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9">
          <a:extLst>
            <a:ext uri="{FF2B5EF4-FFF2-40B4-BE49-F238E27FC236}">
              <a16:creationId xmlns:a16="http://schemas.microsoft.com/office/drawing/2014/main" id="{00000000-0008-0000-0E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30">
          <a:extLst>
            <a:ext uri="{FF2B5EF4-FFF2-40B4-BE49-F238E27FC236}">
              <a16:creationId xmlns:a16="http://schemas.microsoft.com/office/drawing/2014/main" id="{00000000-0008-0000-0E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31">
          <a:extLst>
            <a:ext uri="{FF2B5EF4-FFF2-40B4-BE49-F238E27FC236}">
              <a16:creationId xmlns:a16="http://schemas.microsoft.com/office/drawing/2014/main" id="{00000000-0008-0000-0E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1">
          <a:extLst>
            <a:ext uri="{FF2B5EF4-FFF2-40B4-BE49-F238E27FC236}">
              <a16:creationId xmlns:a16="http://schemas.microsoft.com/office/drawing/2014/main" id="{00000000-0008-0000-0E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
          <a:extLst>
            <a:ext uri="{FF2B5EF4-FFF2-40B4-BE49-F238E27FC236}">
              <a16:creationId xmlns:a16="http://schemas.microsoft.com/office/drawing/2014/main" id="{00000000-0008-0000-0E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4">
          <a:extLst>
            <a:ext uri="{FF2B5EF4-FFF2-40B4-BE49-F238E27FC236}">
              <a16:creationId xmlns:a16="http://schemas.microsoft.com/office/drawing/2014/main" id="{00000000-0008-0000-0E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5">
          <a:extLst>
            <a:ext uri="{FF2B5EF4-FFF2-40B4-BE49-F238E27FC236}">
              <a16:creationId xmlns:a16="http://schemas.microsoft.com/office/drawing/2014/main" id="{00000000-0008-0000-0E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8">
          <a:extLst>
            <a:ext uri="{FF2B5EF4-FFF2-40B4-BE49-F238E27FC236}">
              <a16:creationId xmlns:a16="http://schemas.microsoft.com/office/drawing/2014/main" id="{00000000-0008-0000-0E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9">
          <a:extLst>
            <a:ext uri="{FF2B5EF4-FFF2-40B4-BE49-F238E27FC236}">
              <a16:creationId xmlns:a16="http://schemas.microsoft.com/office/drawing/2014/main" id="{00000000-0008-0000-0E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10">
          <a:extLst>
            <a:ext uri="{FF2B5EF4-FFF2-40B4-BE49-F238E27FC236}">
              <a16:creationId xmlns:a16="http://schemas.microsoft.com/office/drawing/2014/main" id="{00000000-0008-0000-0E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11">
          <a:extLst>
            <a:ext uri="{FF2B5EF4-FFF2-40B4-BE49-F238E27FC236}">
              <a16:creationId xmlns:a16="http://schemas.microsoft.com/office/drawing/2014/main" id="{00000000-0008-0000-0E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2">
          <a:extLst>
            <a:ext uri="{FF2B5EF4-FFF2-40B4-BE49-F238E27FC236}">
              <a16:creationId xmlns:a16="http://schemas.microsoft.com/office/drawing/2014/main" id="{00000000-0008-0000-0E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3">
          <a:extLst>
            <a:ext uri="{FF2B5EF4-FFF2-40B4-BE49-F238E27FC236}">
              <a16:creationId xmlns:a16="http://schemas.microsoft.com/office/drawing/2014/main" id="{00000000-0008-0000-0E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4">
          <a:extLst>
            <a:ext uri="{FF2B5EF4-FFF2-40B4-BE49-F238E27FC236}">
              <a16:creationId xmlns:a16="http://schemas.microsoft.com/office/drawing/2014/main" id="{00000000-0008-0000-0E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5">
          <a:extLst>
            <a:ext uri="{FF2B5EF4-FFF2-40B4-BE49-F238E27FC236}">
              <a16:creationId xmlns:a16="http://schemas.microsoft.com/office/drawing/2014/main" id="{00000000-0008-0000-0E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6">
          <a:extLst>
            <a:ext uri="{FF2B5EF4-FFF2-40B4-BE49-F238E27FC236}">
              <a16:creationId xmlns:a16="http://schemas.microsoft.com/office/drawing/2014/main" id="{00000000-0008-0000-0E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7">
          <a:extLst>
            <a:ext uri="{FF2B5EF4-FFF2-40B4-BE49-F238E27FC236}">
              <a16:creationId xmlns:a16="http://schemas.microsoft.com/office/drawing/2014/main" id="{00000000-0008-0000-0E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8">
          <a:extLst>
            <a:ext uri="{FF2B5EF4-FFF2-40B4-BE49-F238E27FC236}">
              <a16:creationId xmlns:a16="http://schemas.microsoft.com/office/drawing/2014/main" id="{00000000-0008-0000-0E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9">
          <a:extLst>
            <a:ext uri="{FF2B5EF4-FFF2-40B4-BE49-F238E27FC236}">
              <a16:creationId xmlns:a16="http://schemas.microsoft.com/office/drawing/2014/main" id="{00000000-0008-0000-0E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20">
          <a:extLst>
            <a:ext uri="{FF2B5EF4-FFF2-40B4-BE49-F238E27FC236}">
              <a16:creationId xmlns:a16="http://schemas.microsoft.com/office/drawing/2014/main" id="{00000000-0008-0000-0E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21">
          <a:extLst>
            <a:ext uri="{FF2B5EF4-FFF2-40B4-BE49-F238E27FC236}">
              <a16:creationId xmlns:a16="http://schemas.microsoft.com/office/drawing/2014/main" id="{00000000-0008-0000-0E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2">
          <a:extLst>
            <a:ext uri="{FF2B5EF4-FFF2-40B4-BE49-F238E27FC236}">
              <a16:creationId xmlns:a16="http://schemas.microsoft.com/office/drawing/2014/main" id="{00000000-0008-0000-0E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3">
          <a:extLst>
            <a:ext uri="{FF2B5EF4-FFF2-40B4-BE49-F238E27FC236}">
              <a16:creationId xmlns:a16="http://schemas.microsoft.com/office/drawing/2014/main" id="{00000000-0008-0000-0E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4">
          <a:extLst>
            <a:ext uri="{FF2B5EF4-FFF2-40B4-BE49-F238E27FC236}">
              <a16:creationId xmlns:a16="http://schemas.microsoft.com/office/drawing/2014/main" id="{00000000-0008-0000-0E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5">
          <a:extLst>
            <a:ext uri="{FF2B5EF4-FFF2-40B4-BE49-F238E27FC236}">
              <a16:creationId xmlns:a16="http://schemas.microsoft.com/office/drawing/2014/main" id="{00000000-0008-0000-0E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6">
          <a:extLst>
            <a:ext uri="{FF2B5EF4-FFF2-40B4-BE49-F238E27FC236}">
              <a16:creationId xmlns:a16="http://schemas.microsoft.com/office/drawing/2014/main" id="{00000000-0008-0000-0E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7">
          <a:extLst>
            <a:ext uri="{FF2B5EF4-FFF2-40B4-BE49-F238E27FC236}">
              <a16:creationId xmlns:a16="http://schemas.microsoft.com/office/drawing/2014/main" id="{00000000-0008-0000-0E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8">
          <a:extLst>
            <a:ext uri="{FF2B5EF4-FFF2-40B4-BE49-F238E27FC236}">
              <a16:creationId xmlns:a16="http://schemas.microsoft.com/office/drawing/2014/main" id="{00000000-0008-0000-0E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9">
          <a:extLst>
            <a:ext uri="{FF2B5EF4-FFF2-40B4-BE49-F238E27FC236}">
              <a16:creationId xmlns:a16="http://schemas.microsoft.com/office/drawing/2014/main" id="{00000000-0008-0000-0E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30">
          <a:extLst>
            <a:ext uri="{FF2B5EF4-FFF2-40B4-BE49-F238E27FC236}">
              <a16:creationId xmlns:a16="http://schemas.microsoft.com/office/drawing/2014/main" id="{00000000-0008-0000-0E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31">
          <a:extLst>
            <a:ext uri="{FF2B5EF4-FFF2-40B4-BE49-F238E27FC236}">
              <a16:creationId xmlns:a16="http://schemas.microsoft.com/office/drawing/2014/main" id="{00000000-0008-0000-0E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1">
          <a:extLst>
            <a:ext uri="{FF2B5EF4-FFF2-40B4-BE49-F238E27FC236}">
              <a16:creationId xmlns:a16="http://schemas.microsoft.com/office/drawing/2014/main" id="{00000000-0008-0000-0E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
          <a:extLst>
            <a:ext uri="{FF2B5EF4-FFF2-40B4-BE49-F238E27FC236}">
              <a16:creationId xmlns:a16="http://schemas.microsoft.com/office/drawing/2014/main" id="{00000000-0008-0000-0E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4">
          <a:extLst>
            <a:ext uri="{FF2B5EF4-FFF2-40B4-BE49-F238E27FC236}">
              <a16:creationId xmlns:a16="http://schemas.microsoft.com/office/drawing/2014/main" id="{00000000-0008-0000-0E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5">
          <a:extLst>
            <a:ext uri="{FF2B5EF4-FFF2-40B4-BE49-F238E27FC236}">
              <a16:creationId xmlns:a16="http://schemas.microsoft.com/office/drawing/2014/main" id="{00000000-0008-0000-0E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8">
          <a:extLst>
            <a:ext uri="{FF2B5EF4-FFF2-40B4-BE49-F238E27FC236}">
              <a16:creationId xmlns:a16="http://schemas.microsoft.com/office/drawing/2014/main" id="{00000000-0008-0000-0E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9">
          <a:extLst>
            <a:ext uri="{FF2B5EF4-FFF2-40B4-BE49-F238E27FC236}">
              <a16:creationId xmlns:a16="http://schemas.microsoft.com/office/drawing/2014/main" id="{00000000-0008-0000-0E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10">
          <a:extLst>
            <a:ext uri="{FF2B5EF4-FFF2-40B4-BE49-F238E27FC236}">
              <a16:creationId xmlns:a16="http://schemas.microsoft.com/office/drawing/2014/main" id="{00000000-0008-0000-0E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11">
          <a:extLst>
            <a:ext uri="{FF2B5EF4-FFF2-40B4-BE49-F238E27FC236}">
              <a16:creationId xmlns:a16="http://schemas.microsoft.com/office/drawing/2014/main" id="{00000000-0008-0000-0E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2">
          <a:extLst>
            <a:ext uri="{FF2B5EF4-FFF2-40B4-BE49-F238E27FC236}">
              <a16:creationId xmlns:a16="http://schemas.microsoft.com/office/drawing/2014/main" id="{00000000-0008-0000-0E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3">
          <a:extLst>
            <a:ext uri="{FF2B5EF4-FFF2-40B4-BE49-F238E27FC236}">
              <a16:creationId xmlns:a16="http://schemas.microsoft.com/office/drawing/2014/main" id="{00000000-0008-0000-0E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4">
          <a:extLst>
            <a:ext uri="{FF2B5EF4-FFF2-40B4-BE49-F238E27FC236}">
              <a16:creationId xmlns:a16="http://schemas.microsoft.com/office/drawing/2014/main" id="{00000000-0008-0000-0E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5">
          <a:extLst>
            <a:ext uri="{FF2B5EF4-FFF2-40B4-BE49-F238E27FC236}">
              <a16:creationId xmlns:a16="http://schemas.microsoft.com/office/drawing/2014/main" id="{00000000-0008-0000-0E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6">
          <a:extLst>
            <a:ext uri="{FF2B5EF4-FFF2-40B4-BE49-F238E27FC236}">
              <a16:creationId xmlns:a16="http://schemas.microsoft.com/office/drawing/2014/main" id="{00000000-0008-0000-0E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7">
          <a:extLst>
            <a:ext uri="{FF2B5EF4-FFF2-40B4-BE49-F238E27FC236}">
              <a16:creationId xmlns:a16="http://schemas.microsoft.com/office/drawing/2014/main" id="{00000000-0008-0000-0E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8">
          <a:extLst>
            <a:ext uri="{FF2B5EF4-FFF2-40B4-BE49-F238E27FC236}">
              <a16:creationId xmlns:a16="http://schemas.microsoft.com/office/drawing/2014/main" id="{00000000-0008-0000-0E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9">
          <a:extLst>
            <a:ext uri="{FF2B5EF4-FFF2-40B4-BE49-F238E27FC236}">
              <a16:creationId xmlns:a16="http://schemas.microsoft.com/office/drawing/2014/main" id="{00000000-0008-0000-0E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20">
          <a:extLst>
            <a:ext uri="{FF2B5EF4-FFF2-40B4-BE49-F238E27FC236}">
              <a16:creationId xmlns:a16="http://schemas.microsoft.com/office/drawing/2014/main" id="{00000000-0008-0000-0E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21">
          <a:extLst>
            <a:ext uri="{FF2B5EF4-FFF2-40B4-BE49-F238E27FC236}">
              <a16:creationId xmlns:a16="http://schemas.microsoft.com/office/drawing/2014/main" id="{00000000-0008-0000-0E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2">
          <a:extLst>
            <a:ext uri="{FF2B5EF4-FFF2-40B4-BE49-F238E27FC236}">
              <a16:creationId xmlns:a16="http://schemas.microsoft.com/office/drawing/2014/main" id="{00000000-0008-0000-0E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3">
          <a:extLst>
            <a:ext uri="{FF2B5EF4-FFF2-40B4-BE49-F238E27FC236}">
              <a16:creationId xmlns:a16="http://schemas.microsoft.com/office/drawing/2014/main" id="{00000000-0008-0000-0E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4">
          <a:extLst>
            <a:ext uri="{FF2B5EF4-FFF2-40B4-BE49-F238E27FC236}">
              <a16:creationId xmlns:a16="http://schemas.microsoft.com/office/drawing/2014/main" id="{00000000-0008-0000-0E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5">
          <a:extLst>
            <a:ext uri="{FF2B5EF4-FFF2-40B4-BE49-F238E27FC236}">
              <a16:creationId xmlns:a16="http://schemas.microsoft.com/office/drawing/2014/main" id="{00000000-0008-0000-0E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6">
          <a:extLst>
            <a:ext uri="{FF2B5EF4-FFF2-40B4-BE49-F238E27FC236}">
              <a16:creationId xmlns:a16="http://schemas.microsoft.com/office/drawing/2014/main" id="{00000000-0008-0000-0E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7">
          <a:extLst>
            <a:ext uri="{FF2B5EF4-FFF2-40B4-BE49-F238E27FC236}">
              <a16:creationId xmlns:a16="http://schemas.microsoft.com/office/drawing/2014/main" id="{00000000-0008-0000-0E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8">
          <a:extLst>
            <a:ext uri="{FF2B5EF4-FFF2-40B4-BE49-F238E27FC236}">
              <a16:creationId xmlns:a16="http://schemas.microsoft.com/office/drawing/2014/main" id="{00000000-0008-0000-0E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9">
          <a:extLst>
            <a:ext uri="{FF2B5EF4-FFF2-40B4-BE49-F238E27FC236}">
              <a16:creationId xmlns:a16="http://schemas.microsoft.com/office/drawing/2014/main" id="{00000000-0008-0000-0E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30">
          <a:extLst>
            <a:ext uri="{FF2B5EF4-FFF2-40B4-BE49-F238E27FC236}">
              <a16:creationId xmlns:a16="http://schemas.microsoft.com/office/drawing/2014/main" id="{00000000-0008-0000-0E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31">
          <a:extLst>
            <a:ext uri="{FF2B5EF4-FFF2-40B4-BE49-F238E27FC236}">
              <a16:creationId xmlns:a16="http://schemas.microsoft.com/office/drawing/2014/main" id="{00000000-0008-0000-0E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1">
          <a:extLst>
            <a:ext uri="{FF2B5EF4-FFF2-40B4-BE49-F238E27FC236}">
              <a16:creationId xmlns:a16="http://schemas.microsoft.com/office/drawing/2014/main" id="{00000000-0008-0000-0E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
          <a:extLst>
            <a:ext uri="{FF2B5EF4-FFF2-40B4-BE49-F238E27FC236}">
              <a16:creationId xmlns:a16="http://schemas.microsoft.com/office/drawing/2014/main" id="{00000000-0008-0000-0E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4">
          <a:extLst>
            <a:ext uri="{FF2B5EF4-FFF2-40B4-BE49-F238E27FC236}">
              <a16:creationId xmlns:a16="http://schemas.microsoft.com/office/drawing/2014/main" id="{00000000-0008-0000-0E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5">
          <a:extLst>
            <a:ext uri="{FF2B5EF4-FFF2-40B4-BE49-F238E27FC236}">
              <a16:creationId xmlns:a16="http://schemas.microsoft.com/office/drawing/2014/main" id="{00000000-0008-0000-0E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8">
          <a:extLst>
            <a:ext uri="{FF2B5EF4-FFF2-40B4-BE49-F238E27FC236}">
              <a16:creationId xmlns:a16="http://schemas.microsoft.com/office/drawing/2014/main" id="{00000000-0008-0000-0E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9">
          <a:extLst>
            <a:ext uri="{FF2B5EF4-FFF2-40B4-BE49-F238E27FC236}">
              <a16:creationId xmlns:a16="http://schemas.microsoft.com/office/drawing/2014/main" id="{00000000-0008-0000-0E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10">
          <a:extLst>
            <a:ext uri="{FF2B5EF4-FFF2-40B4-BE49-F238E27FC236}">
              <a16:creationId xmlns:a16="http://schemas.microsoft.com/office/drawing/2014/main" id="{00000000-0008-0000-0E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11">
          <a:extLst>
            <a:ext uri="{FF2B5EF4-FFF2-40B4-BE49-F238E27FC236}">
              <a16:creationId xmlns:a16="http://schemas.microsoft.com/office/drawing/2014/main" id="{00000000-0008-0000-0E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2">
          <a:extLst>
            <a:ext uri="{FF2B5EF4-FFF2-40B4-BE49-F238E27FC236}">
              <a16:creationId xmlns:a16="http://schemas.microsoft.com/office/drawing/2014/main" id="{00000000-0008-0000-0E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3">
          <a:extLst>
            <a:ext uri="{FF2B5EF4-FFF2-40B4-BE49-F238E27FC236}">
              <a16:creationId xmlns:a16="http://schemas.microsoft.com/office/drawing/2014/main" id="{00000000-0008-0000-0E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4">
          <a:extLst>
            <a:ext uri="{FF2B5EF4-FFF2-40B4-BE49-F238E27FC236}">
              <a16:creationId xmlns:a16="http://schemas.microsoft.com/office/drawing/2014/main" id="{00000000-0008-0000-0E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5">
          <a:extLst>
            <a:ext uri="{FF2B5EF4-FFF2-40B4-BE49-F238E27FC236}">
              <a16:creationId xmlns:a16="http://schemas.microsoft.com/office/drawing/2014/main" id="{00000000-0008-0000-0E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6">
          <a:extLst>
            <a:ext uri="{FF2B5EF4-FFF2-40B4-BE49-F238E27FC236}">
              <a16:creationId xmlns:a16="http://schemas.microsoft.com/office/drawing/2014/main" id="{00000000-0008-0000-0E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7">
          <a:extLst>
            <a:ext uri="{FF2B5EF4-FFF2-40B4-BE49-F238E27FC236}">
              <a16:creationId xmlns:a16="http://schemas.microsoft.com/office/drawing/2014/main" id="{00000000-0008-0000-0E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8">
          <a:extLst>
            <a:ext uri="{FF2B5EF4-FFF2-40B4-BE49-F238E27FC236}">
              <a16:creationId xmlns:a16="http://schemas.microsoft.com/office/drawing/2014/main" id="{00000000-0008-0000-0E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9">
          <a:extLst>
            <a:ext uri="{FF2B5EF4-FFF2-40B4-BE49-F238E27FC236}">
              <a16:creationId xmlns:a16="http://schemas.microsoft.com/office/drawing/2014/main" id="{00000000-0008-0000-0E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20">
          <a:extLst>
            <a:ext uri="{FF2B5EF4-FFF2-40B4-BE49-F238E27FC236}">
              <a16:creationId xmlns:a16="http://schemas.microsoft.com/office/drawing/2014/main" id="{00000000-0008-0000-0E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21">
          <a:extLst>
            <a:ext uri="{FF2B5EF4-FFF2-40B4-BE49-F238E27FC236}">
              <a16:creationId xmlns:a16="http://schemas.microsoft.com/office/drawing/2014/main" id="{00000000-0008-0000-0E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2">
          <a:extLst>
            <a:ext uri="{FF2B5EF4-FFF2-40B4-BE49-F238E27FC236}">
              <a16:creationId xmlns:a16="http://schemas.microsoft.com/office/drawing/2014/main" id="{00000000-0008-0000-0E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3">
          <a:extLst>
            <a:ext uri="{FF2B5EF4-FFF2-40B4-BE49-F238E27FC236}">
              <a16:creationId xmlns:a16="http://schemas.microsoft.com/office/drawing/2014/main" id="{00000000-0008-0000-0E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4">
          <a:extLst>
            <a:ext uri="{FF2B5EF4-FFF2-40B4-BE49-F238E27FC236}">
              <a16:creationId xmlns:a16="http://schemas.microsoft.com/office/drawing/2014/main" id="{00000000-0008-0000-0E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5">
          <a:extLst>
            <a:ext uri="{FF2B5EF4-FFF2-40B4-BE49-F238E27FC236}">
              <a16:creationId xmlns:a16="http://schemas.microsoft.com/office/drawing/2014/main" id="{00000000-0008-0000-0E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6">
          <a:extLst>
            <a:ext uri="{FF2B5EF4-FFF2-40B4-BE49-F238E27FC236}">
              <a16:creationId xmlns:a16="http://schemas.microsoft.com/office/drawing/2014/main" id="{00000000-0008-0000-0E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7">
          <a:extLst>
            <a:ext uri="{FF2B5EF4-FFF2-40B4-BE49-F238E27FC236}">
              <a16:creationId xmlns:a16="http://schemas.microsoft.com/office/drawing/2014/main" id="{00000000-0008-0000-0E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8">
          <a:extLst>
            <a:ext uri="{FF2B5EF4-FFF2-40B4-BE49-F238E27FC236}">
              <a16:creationId xmlns:a16="http://schemas.microsoft.com/office/drawing/2014/main" id="{00000000-0008-0000-0E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9">
          <a:extLst>
            <a:ext uri="{FF2B5EF4-FFF2-40B4-BE49-F238E27FC236}">
              <a16:creationId xmlns:a16="http://schemas.microsoft.com/office/drawing/2014/main" id="{00000000-0008-0000-0E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30">
          <a:extLst>
            <a:ext uri="{FF2B5EF4-FFF2-40B4-BE49-F238E27FC236}">
              <a16:creationId xmlns:a16="http://schemas.microsoft.com/office/drawing/2014/main" id="{00000000-0008-0000-0E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31">
          <a:extLst>
            <a:ext uri="{FF2B5EF4-FFF2-40B4-BE49-F238E27FC236}">
              <a16:creationId xmlns:a16="http://schemas.microsoft.com/office/drawing/2014/main" id="{00000000-0008-0000-0E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1">
          <a:extLst>
            <a:ext uri="{FF2B5EF4-FFF2-40B4-BE49-F238E27FC236}">
              <a16:creationId xmlns:a16="http://schemas.microsoft.com/office/drawing/2014/main" id="{00000000-0008-0000-0E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
          <a:extLst>
            <a:ext uri="{FF2B5EF4-FFF2-40B4-BE49-F238E27FC236}">
              <a16:creationId xmlns:a16="http://schemas.microsoft.com/office/drawing/2014/main" id="{00000000-0008-0000-0E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4">
          <a:extLst>
            <a:ext uri="{FF2B5EF4-FFF2-40B4-BE49-F238E27FC236}">
              <a16:creationId xmlns:a16="http://schemas.microsoft.com/office/drawing/2014/main" id="{00000000-0008-0000-0E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5">
          <a:extLst>
            <a:ext uri="{FF2B5EF4-FFF2-40B4-BE49-F238E27FC236}">
              <a16:creationId xmlns:a16="http://schemas.microsoft.com/office/drawing/2014/main" id="{00000000-0008-0000-0E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8">
          <a:extLst>
            <a:ext uri="{FF2B5EF4-FFF2-40B4-BE49-F238E27FC236}">
              <a16:creationId xmlns:a16="http://schemas.microsoft.com/office/drawing/2014/main" id="{00000000-0008-0000-0E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9">
          <a:extLst>
            <a:ext uri="{FF2B5EF4-FFF2-40B4-BE49-F238E27FC236}">
              <a16:creationId xmlns:a16="http://schemas.microsoft.com/office/drawing/2014/main" id="{00000000-0008-0000-0E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10">
          <a:extLst>
            <a:ext uri="{FF2B5EF4-FFF2-40B4-BE49-F238E27FC236}">
              <a16:creationId xmlns:a16="http://schemas.microsoft.com/office/drawing/2014/main" id="{00000000-0008-0000-0E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11">
          <a:extLst>
            <a:ext uri="{FF2B5EF4-FFF2-40B4-BE49-F238E27FC236}">
              <a16:creationId xmlns:a16="http://schemas.microsoft.com/office/drawing/2014/main" id="{00000000-0008-0000-0E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2">
          <a:extLst>
            <a:ext uri="{FF2B5EF4-FFF2-40B4-BE49-F238E27FC236}">
              <a16:creationId xmlns:a16="http://schemas.microsoft.com/office/drawing/2014/main" id="{00000000-0008-0000-0E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3">
          <a:extLst>
            <a:ext uri="{FF2B5EF4-FFF2-40B4-BE49-F238E27FC236}">
              <a16:creationId xmlns:a16="http://schemas.microsoft.com/office/drawing/2014/main" id="{00000000-0008-0000-0E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4">
          <a:extLst>
            <a:ext uri="{FF2B5EF4-FFF2-40B4-BE49-F238E27FC236}">
              <a16:creationId xmlns:a16="http://schemas.microsoft.com/office/drawing/2014/main" id="{00000000-0008-0000-0E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5">
          <a:extLst>
            <a:ext uri="{FF2B5EF4-FFF2-40B4-BE49-F238E27FC236}">
              <a16:creationId xmlns:a16="http://schemas.microsoft.com/office/drawing/2014/main" id="{00000000-0008-0000-0E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6">
          <a:extLst>
            <a:ext uri="{FF2B5EF4-FFF2-40B4-BE49-F238E27FC236}">
              <a16:creationId xmlns:a16="http://schemas.microsoft.com/office/drawing/2014/main" id="{00000000-0008-0000-0E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7">
          <a:extLst>
            <a:ext uri="{FF2B5EF4-FFF2-40B4-BE49-F238E27FC236}">
              <a16:creationId xmlns:a16="http://schemas.microsoft.com/office/drawing/2014/main" id="{00000000-0008-0000-0E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8">
          <a:extLst>
            <a:ext uri="{FF2B5EF4-FFF2-40B4-BE49-F238E27FC236}">
              <a16:creationId xmlns:a16="http://schemas.microsoft.com/office/drawing/2014/main" id="{00000000-0008-0000-0E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9">
          <a:extLst>
            <a:ext uri="{FF2B5EF4-FFF2-40B4-BE49-F238E27FC236}">
              <a16:creationId xmlns:a16="http://schemas.microsoft.com/office/drawing/2014/main" id="{00000000-0008-0000-0E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20">
          <a:extLst>
            <a:ext uri="{FF2B5EF4-FFF2-40B4-BE49-F238E27FC236}">
              <a16:creationId xmlns:a16="http://schemas.microsoft.com/office/drawing/2014/main" id="{00000000-0008-0000-0E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21">
          <a:extLst>
            <a:ext uri="{FF2B5EF4-FFF2-40B4-BE49-F238E27FC236}">
              <a16:creationId xmlns:a16="http://schemas.microsoft.com/office/drawing/2014/main" id="{00000000-0008-0000-0E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2">
          <a:extLst>
            <a:ext uri="{FF2B5EF4-FFF2-40B4-BE49-F238E27FC236}">
              <a16:creationId xmlns:a16="http://schemas.microsoft.com/office/drawing/2014/main" id="{00000000-0008-0000-0E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3">
          <a:extLst>
            <a:ext uri="{FF2B5EF4-FFF2-40B4-BE49-F238E27FC236}">
              <a16:creationId xmlns:a16="http://schemas.microsoft.com/office/drawing/2014/main" id="{00000000-0008-0000-0E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4">
          <a:extLst>
            <a:ext uri="{FF2B5EF4-FFF2-40B4-BE49-F238E27FC236}">
              <a16:creationId xmlns:a16="http://schemas.microsoft.com/office/drawing/2014/main" id="{00000000-0008-0000-0E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5">
          <a:extLst>
            <a:ext uri="{FF2B5EF4-FFF2-40B4-BE49-F238E27FC236}">
              <a16:creationId xmlns:a16="http://schemas.microsoft.com/office/drawing/2014/main" id="{00000000-0008-0000-0E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6">
          <a:extLst>
            <a:ext uri="{FF2B5EF4-FFF2-40B4-BE49-F238E27FC236}">
              <a16:creationId xmlns:a16="http://schemas.microsoft.com/office/drawing/2014/main" id="{00000000-0008-0000-0E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7">
          <a:extLst>
            <a:ext uri="{FF2B5EF4-FFF2-40B4-BE49-F238E27FC236}">
              <a16:creationId xmlns:a16="http://schemas.microsoft.com/office/drawing/2014/main" id="{00000000-0008-0000-0E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8">
          <a:extLst>
            <a:ext uri="{FF2B5EF4-FFF2-40B4-BE49-F238E27FC236}">
              <a16:creationId xmlns:a16="http://schemas.microsoft.com/office/drawing/2014/main" id="{00000000-0008-0000-0E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9">
          <a:extLst>
            <a:ext uri="{FF2B5EF4-FFF2-40B4-BE49-F238E27FC236}">
              <a16:creationId xmlns:a16="http://schemas.microsoft.com/office/drawing/2014/main" id="{00000000-0008-0000-0E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30">
          <a:extLst>
            <a:ext uri="{FF2B5EF4-FFF2-40B4-BE49-F238E27FC236}">
              <a16:creationId xmlns:a16="http://schemas.microsoft.com/office/drawing/2014/main" id="{00000000-0008-0000-0E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31">
          <a:extLst>
            <a:ext uri="{FF2B5EF4-FFF2-40B4-BE49-F238E27FC236}">
              <a16:creationId xmlns:a16="http://schemas.microsoft.com/office/drawing/2014/main" id="{00000000-0008-0000-0E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1">
          <a:extLst>
            <a:ext uri="{FF2B5EF4-FFF2-40B4-BE49-F238E27FC236}">
              <a16:creationId xmlns:a16="http://schemas.microsoft.com/office/drawing/2014/main" id="{00000000-0008-0000-0E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3">
          <a:extLst>
            <a:ext uri="{FF2B5EF4-FFF2-40B4-BE49-F238E27FC236}">
              <a16:creationId xmlns:a16="http://schemas.microsoft.com/office/drawing/2014/main" id="{00000000-0008-0000-0E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4">
          <a:extLst>
            <a:ext uri="{FF2B5EF4-FFF2-40B4-BE49-F238E27FC236}">
              <a16:creationId xmlns:a16="http://schemas.microsoft.com/office/drawing/2014/main" id="{00000000-0008-0000-0E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5">
          <a:extLst>
            <a:ext uri="{FF2B5EF4-FFF2-40B4-BE49-F238E27FC236}">
              <a16:creationId xmlns:a16="http://schemas.microsoft.com/office/drawing/2014/main" id="{00000000-0008-0000-0E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8">
          <a:extLst>
            <a:ext uri="{FF2B5EF4-FFF2-40B4-BE49-F238E27FC236}">
              <a16:creationId xmlns:a16="http://schemas.microsoft.com/office/drawing/2014/main" id="{00000000-0008-0000-0E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9">
          <a:extLst>
            <a:ext uri="{FF2B5EF4-FFF2-40B4-BE49-F238E27FC236}">
              <a16:creationId xmlns:a16="http://schemas.microsoft.com/office/drawing/2014/main" id="{00000000-0008-0000-0E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10">
          <a:extLst>
            <a:ext uri="{FF2B5EF4-FFF2-40B4-BE49-F238E27FC236}">
              <a16:creationId xmlns:a16="http://schemas.microsoft.com/office/drawing/2014/main" id="{00000000-0008-0000-0E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11">
          <a:extLst>
            <a:ext uri="{FF2B5EF4-FFF2-40B4-BE49-F238E27FC236}">
              <a16:creationId xmlns:a16="http://schemas.microsoft.com/office/drawing/2014/main" id="{00000000-0008-0000-0E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2">
          <a:extLst>
            <a:ext uri="{FF2B5EF4-FFF2-40B4-BE49-F238E27FC236}">
              <a16:creationId xmlns:a16="http://schemas.microsoft.com/office/drawing/2014/main" id="{00000000-0008-0000-0E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3">
          <a:extLst>
            <a:ext uri="{FF2B5EF4-FFF2-40B4-BE49-F238E27FC236}">
              <a16:creationId xmlns:a16="http://schemas.microsoft.com/office/drawing/2014/main" id="{00000000-0008-0000-0E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4">
          <a:extLst>
            <a:ext uri="{FF2B5EF4-FFF2-40B4-BE49-F238E27FC236}">
              <a16:creationId xmlns:a16="http://schemas.microsoft.com/office/drawing/2014/main" id="{00000000-0008-0000-0E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5">
          <a:extLst>
            <a:ext uri="{FF2B5EF4-FFF2-40B4-BE49-F238E27FC236}">
              <a16:creationId xmlns:a16="http://schemas.microsoft.com/office/drawing/2014/main" id="{00000000-0008-0000-0E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6">
          <a:extLst>
            <a:ext uri="{FF2B5EF4-FFF2-40B4-BE49-F238E27FC236}">
              <a16:creationId xmlns:a16="http://schemas.microsoft.com/office/drawing/2014/main" id="{00000000-0008-0000-0E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7">
          <a:extLst>
            <a:ext uri="{FF2B5EF4-FFF2-40B4-BE49-F238E27FC236}">
              <a16:creationId xmlns:a16="http://schemas.microsoft.com/office/drawing/2014/main" id="{00000000-0008-0000-0E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8">
          <a:extLst>
            <a:ext uri="{FF2B5EF4-FFF2-40B4-BE49-F238E27FC236}">
              <a16:creationId xmlns:a16="http://schemas.microsoft.com/office/drawing/2014/main" id="{00000000-0008-0000-0E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9">
          <a:extLst>
            <a:ext uri="{FF2B5EF4-FFF2-40B4-BE49-F238E27FC236}">
              <a16:creationId xmlns:a16="http://schemas.microsoft.com/office/drawing/2014/main" id="{00000000-0008-0000-0E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20">
          <a:extLst>
            <a:ext uri="{FF2B5EF4-FFF2-40B4-BE49-F238E27FC236}">
              <a16:creationId xmlns:a16="http://schemas.microsoft.com/office/drawing/2014/main" id="{00000000-0008-0000-0E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21">
          <a:extLst>
            <a:ext uri="{FF2B5EF4-FFF2-40B4-BE49-F238E27FC236}">
              <a16:creationId xmlns:a16="http://schemas.microsoft.com/office/drawing/2014/main" id="{00000000-0008-0000-0E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2">
          <a:extLst>
            <a:ext uri="{FF2B5EF4-FFF2-40B4-BE49-F238E27FC236}">
              <a16:creationId xmlns:a16="http://schemas.microsoft.com/office/drawing/2014/main" id="{00000000-0008-0000-0E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3">
          <a:extLst>
            <a:ext uri="{FF2B5EF4-FFF2-40B4-BE49-F238E27FC236}">
              <a16:creationId xmlns:a16="http://schemas.microsoft.com/office/drawing/2014/main" id="{00000000-0008-0000-0E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4">
          <a:extLst>
            <a:ext uri="{FF2B5EF4-FFF2-40B4-BE49-F238E27FC236}">
              <a16:creationId xmlns:a16="http://schemas.microsoft.com/office/drawing/2014/main" id="{00000000-0008-0000-0E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5">
          <a:extLst>
            <a:ext uri="{FF2B5EF4-FFF2-40B4-BE49-F238E27FC236}">
              <a16:creationId xmlns:a16="http://schemas.microsoft.com/office/drawing/2014/main" id="{00000000-0008-0000-0E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6">
          <a:extLst>
            <a:ext uri="{FF2B5EF4-FFF2-40B4-BE49-F238E27FC236}">
              <a16:creationId xmlns:a16="http://schemas.microsoft.com/office/drawing/2014/main" id="{00000000-0008-0000-0E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7">
          <a:extLst>
            <a:ext uri="{FF2B5EF4-FFF2-40B4-BE49-F238E27FC236}">
              <a16:creationId xmlns:a16="http://schemas.microsoft.com/office/drawing/2014/main" id="{00000000-0008-0000-0E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8">
          <a:extLst>
            <a:ext uri="{FF2B5EF4-FFF2-40B4-BE49-F238E27FC236}">
              <a16:creationId xmlns:a16="http://schemas.microsoft.com/office/drawing/2014/main" id="{00000000-0008-0000-0E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9">
          <a:extLst>
            <a:ext uri="{FF2B5EF4-FFF2-40B4-BE49-F238E27FC236}">
              <a16:creationId xmlns:a16="http://schemas.microsoft.com/office/drawing/2014/main" id="{00000000-0008-0000-0E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30">
          <a:extLst>
            <a:ext uri="{FF2B5EF4-FFF2-40B4-BE49-F238E27FC236}">
              <a16:creationId xmlns:a16="http://schemas.microsoft.com/office/drawing/2014/main" id="{00000000-0008-0000-0E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31">
          <a:extLst>
            <a:ext uri="{FF2B5EF4-FFF2-40B4-BE49-F238E27FC236}">
              <a16:creationId xmlns:a16="http://schemas.microsoft.com/office/drawing/2014/main" id="{00000000-0008-0000-0E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 name="Line 1">
          <a:extLst>
            <a:ext uri="{FF2B5EF4-FFF2-40B4-BE49-F238E27FC236}">
              <a16:creationId xmlns:a16="http://schemas.microsoft.com/office/drawing/2014/main" id="{6DAFC0F4-673D-4BAC-AD44-6464C2ED55D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 name="Line 3">
          <a:extLst>
            <a:ext uri="{FF2B5EF4-FFF2-40B4-BE49-F238E27FC236}">
              <a16:creationId xmlns:a16="http://schemas.microsoft.com/office/drawing/2014/main" id="{80AD7B07-2E3F-4048-A5F5-6380C51DD36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 name="Line 4">
          <a:extLst>
            <a:ext uri="{FF2B5EF4-FFF2-40B4-BE49-F238E27FC236}">
              <a16:creationId xmlns:a16="http://schemas.microsoft.com/office/drawing/2014/main" id="{EB922EC0-80C9-4877-8794-3292C38CE36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 name="Line 5">
          <a:extLst>
            <a:ext uri="{FF2B5EF4-FFF2-40B4-BE49-F238E27FC236}">
              <a16:creationId xmlns:a16="http://schemas.microsoft.com/office/drawing/2014/main" id="{C4188945-B4BC-4455-827B-B9999B24483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8">
          <a:extLst>
            <a:ext uri="{FF2B5EF4-FFF2-40B4-BE49-F238E27FC236}">
              <a16:creationId xmlns:a16="http://schemas.microsoft.com/office/drawing/2014/main" id="{DC7CF161-DBEE-4FB4-B353-1DC508A4A59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9">
          <a:extLst>
            <a:ext uri="{FF2B5EF4-FFF2-40B4-BE49-F238E27FC236}">
              <a16:creationId xmlns:a16="http://schemas.microsoft.com/office/drawing/2014/main" id="{BEDE87AA-28A5-4BED-A3D1-EB61DB4CF26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10">
          <a:extLst>
            <a:ext uri="{FF2B5EF4-FFF2-40B4-BE49-F238E27FC236}">
              <a16:creationId xmlns:a16="http://schemas.microsoft.com/office/drawing/2014/main" id="{CCA17BD4-54AD-4E16-AF39-EBE29C619D0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11">
          <a:extLst>
            <a:ext uri="{FF2B5EF4-FFF2-40B4-BE49-F238E27FC236}">
              <a16:creationId xmlns:a16="http://schemas.microsoft.com/office/drawing/2014/main" id="{9736D942-CB4A-4DBB-9FFB-35EDCB67392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12">
          <a:extLst>
            <a:ext uri="{FF2B5EF4-FFF2-40B4-BE49-F238E27FC236}">
              <a16:creationId xmlns:a16="http://schemas.microsoft.com/office/drawing/2014/main" id="{B9F63DE3-8233-4E54-9801-7E5490F9970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13">
          <a:extLst>
            <a:ext uri="{FF2B5EF4-FFF2-40B4-BE49-F238E27FC236}">
              <a16:creationId xmlns:a16="http://schemas.microsoft.com/office/drawing/2014/main" id="{1EC27E0C-7CDC-48AF-9818-D84CCEF21B5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14">
          <a:extLst>
            <a:ext uri="{FF2B5EF4-FFF2-40B4-BE49-F238E27FC236}">
              <a16:creationId xmlns:a16="http://schemas.microsoft.com/office/drawing/2014/main" id="{6523219E-8058-4428-A865-94449B022FF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15">
          <a:extLst>
            <a:ext uri="{FF2B5EF4-FFF2-40B4-BE49-F238E27FC236}">
              <a16:creationId xmlns:a16="http://schemas.microsoft.com/office/drawing/2014/main" id="{CA1AFF38-6C88-4456-A072-C5135C6949D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16">
          <a:extLst>
            <a:ext uri="{FF2B5EF4-FFF2-40B4-BE49-F238E27FC236}">
              <a16:creationId xmlns:a16="http://schemas.microsoft.com/office/drawing/2014/main" id="{179B45F1-94BF-4593-999A-602003FC5DE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7">
          <a:extLst>
            <a:ext uri="{FF2B5EF4-FFF2-40B4-BE49-F238E27FC236}">
              <a16:creationId xmlns:a16="http://schemas.microsoft.com/office/drawing/2014/main" id="{3FF8FB27-92AB-4138-84F2-DF25CA50AE9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8">
          <a:extLst>
            <a:ext uri="{FF2B5EF4-FFF2-40B4-BE49-F238E27FC236}">
              <a16:creationId xmlns:a16="http://schemas.microsoft.com/office/drawing/2014/main" id="{78CC66A4-9906-4877-B1A0-F9394D41D8B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9">
          <a:extLst>
            <a:ext uri="{FF2B5EF4-FFF2-40B4-BE49-F238E27FC236}">
              <a16:creationId xmlns:a16="http://schemas.microsoft.com/office/drawing/2014/main" id="{04B4E0D7-53FC-4E9B-983F-6921B0F5E3D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20">
          <a:extLst>
            <a:ext uri="{FF2B5EF4-FFF2-40B4-BE49-F238E27FC236}">
              <a16:creationId xmlns:a16="http://schemas.microsoft.com/office/drawing/2014/main" id="{7336FC7B-A9FE-4B9D-9D83-66C81062179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21">
          <a:extLst>
            <a:ext uri="{FF2B5EF4-FFF2-40B4-BE49-F238E27FC236}">
              <a16:creationId xmlns:a16="http://schemas.microsoft.com/office/drawing/2014/main" id="{1E9FAC93-D188-45BD-9926-C686D7340B2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22">
          <a:extLst>
            <a:ext uri="{FF2B5EF4-FFF2-40B4-BE49-F238E27FC236}">
              <a16:creationId xmlns:a16="http://schemas.microsoft.com/office/drawing/2014/main" id="{53C68085-F1E5-49EB-BA81-ECE7D2EA41C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23">
          <a:extLst>
            <a:ext uri="{FF2B5EF4-FFF2-40B4-BE49-F238E27FC236}">
              <a16:creationId xmlns:a16="http://schemas.microsoft.com/office/drawing/2014/main" id="{578A0205-048C-478F-BF87-BCB1F16119B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24">
          <a:extLst>
            <a:ext uri="{FF2B5EF4-FFF2-40B4-BE49-F238E27FC236}">
              <a16:creationId xmlns:a16="http://schemas.microsoft.com/office/drawing/2014/main" id="{23EBF70D-AA5A-45D1-9686-A220EC7D17F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25">
          <a:extLst>
            <a:ext uri="{FF2B5EF4-FFF2-40B4-BE49-F238E27FC236}">
              <a16:creationId xmlns:a16="http://schemas.microsoft.com/office/drawing/2014/main" id="{2EF67D63-75CA-490C-8DD0-86B5F893E89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26">
          <a:extLst>
            <a:ext uri="{FF2B5EF4-FFF2-40B4-BE49-F238E27FC236}">
              <a16:creationId xmlns:a16="http://schemas.microsoft.com/office/drawing/2014/main" id="{10098AD8-9FCC-4084-95DF-9A1B77345A9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7">
          <a:extLst>
            <a:ext uri="{FF2B5EF4-FFF2-40B4-BE49-F238E27FC236}">
              <a16:creationId xmlns:a16="http://schemas.microsoft.com/office/drawing/2014/main" id="{EB2D92DF-1E27-43B3-AEC4-5F8260250E9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8">
          <a:extLst>
            <a:ext uri="{FF2B5EF4-FFF2-40B4-BE49-F238E27FC236}">
              <a16:creationId xmlns:a16="http://schemas.microsoft.com/office/drawing/2014/main" id="{A2D20D92-BB15-4F8C-8F8D-4A87C88528D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9">
          <a:extLst>
            <a:ext uri="{FF2B5EF4-FFF2-40B4-BE49-F238E27FC236}">
              <a16:creationId xmlns:a16="http://schemas.microsoft.com/office/drawing/2014/main" id="{74B18E9F-6DBF-46BC-B402-D17EA6BBC8F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30">
          <a:extLst>
            <a:ext uri="{FF2B5EF4-FFF2-40B4-BE49-F238E27FC236}">
              <a16:creationId xmlns:a16="http://schemas.microsoft.com/office/drawing/2014/main" id="{9B391FEC-B6E5-4869-9A67-088C6C7AFB1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31">
          <a:extLst>
            <a:ext uri="{FF2B5EF4-FFF2-40B4-BE49-F238E27FC236}">
              <a16:creationId xmlns:a16="http://schemas.microsoft.com/office/drawing/2014/main" id="{85D21948-E33E-4873-84AF-9349650AA95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1">
          <a:extLst>
            <a:ext uri="{FF2B5EF4-FFF2-40B4-BE49-F238E27FC236}">
              <a16:creationId xmlns:a16="http://schemas.microsoft.com/office/drawing/2014/main" id="{092F95FF-23F9-4286-AE5C-A044F43E638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3">
          <a:extLst>
            <a:ext uri="{FF2B5EF4-FFF2-40B4-BE49-F238E27FC236}">
              <a16:creationId xmlns:a16="http://schemas.microsoft.com/office/drawing/2014/main" id="{6B678F95-61C1-4EE6-A7EB-DF82A9766D3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4">
          <a:extLst>
            <a:ext uri="{FF2B5EF4-FFF2-40B4-BE49-F238E27FC236}">
              <a16:creationId xmlns:a16="http://schemas.microsoft.com/office/drawing/2014/main" id="{211B836E-C5CF-4E50-9D57-39DBF01E592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5">
          <a:extLst>
            <a:ext uri="{FF2B5EF4-FFF2-40B4-BE49-F238E27FC236}">
              <a16:creationId xmlns:a16="http://schemas.microsoft.com/office/drawing/2014/main" id="{50BCEF5F-024B-4609-B0B6-8296A7573BD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8">
          <a:extLst>
            <a:ext uri="{FF2B5EF4-FFF2-40B4-BE49-F238E27FC236}">
              <a16:creationId xmlns:a16="http://schemas.microsoft.com/office/drawing/2014/main" id="{6A37CF34-05D0-4077-94F1-D1CB8ED2184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9">
          <a:extLst>
            <a:ext uri="{FF2B5EF4-FFF2-40B4-BE49-F238E27FC236}">
              <a16:creationId xmlns:a16="http://schemas.microsoft.com/office/drawing/2014/main" id="{931B9185-F566-43E0-9554-A4E9F6F0A70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10">
          <a:extLst>
            <a:ext uri="{FF2B5EF4-FFF2-40B4-BE49-F238E27FC236}">
              <a16:creationId xmlns:a16="http://schemas.microsoft.com/office/drawing/2014/main" id="{4CEE968B-DBF9-4070-A5A7-A54019B4DC6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11">
          <a:extLst>
            <a:ext uri="{FF2B5EF4-FFF2-40B4-BE49-F238E27FC236}">
              <a16:creationId xmlns:a16="http://schemas.microsoft.com/office/drawing/2014/main" id="{9EAE20B5-1FF9-4BFA-955E-3F3A08E8399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12">
          <a:extLst>
            <a:ext uri="{FF2B5EF4-FFF2-40B4-BE49-F238E27FC236}">
              <a16:creationId xmlns:a16="http://schemas.microsoft.com/office/drawing/2014/main" id="{0CF986B7-ADE3-4CAA-B6E4-8BD65201CB9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13">
          <a:extLst>
            <a:ext uri="{FF2B5EF4-FFF2-40B4-BE49-F238E27FC236}">
              <a16:creationId xmlns:a16="http://schemas.microsoft.com/office/drawing/2014/main" id="{077ED73D-83E5-48FD-BFAC-25C73628138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14">
          <a:extLst>
            <a:ext uri="{FF2B5EF4-FFF2-40B4-BE49-F238E27FC236}">
              <a16:creationId xmlns:a16="http://schemas.microsoft.com/office/drawing/2014/main" id="{C0DDB316-6C94-429F-92D4-A967BEB4B50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15">
          <a:extLst>
            <a:ext uri="{FF2B5EF4-FFF2-40B4-BE49-F238E27FC236}">
              <a16:creationId xmlns:a16="http://schemas.microsoft.com/office/drawing/2014/main" id="{62985450-F51E-4C2A-9E5F-2522A2F00D2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16">
          <a:extLst>
            <a:ext uri="{FF2B5EF4-FFF2-40B4-BE49-F238E27FC236}">
              <a16:creationId xmlns:a16="http://schemas.microsoft.com/office/drawing/2014/main" id="{BEACF974-216B-4945-9096-46CDC59CFAF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7">
          <a:extLst>
            <a:ext uri="{FF2B5EF4-FFF2-40B4-BE49-F238E27FC236}">
              <a16:creationId xmlns:a16="http://schemas.microsoft.com/office/drawing/2014/main" id="{7AD6E0D7-C648-4CD7-BD7F-309E1C6F431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8">
          <a:extLst>
            <a:ext uri="{FF2B5EF4-FFF2-40B4-BE49-F238E27FC236}">
              <a16:creationId xmlns:a16="http://schemas.microsoft.com/office/drawing/2014/main" id="{B5E8EF68-7F2A-4CE2-8E7F-22B4266CE50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9">
          <a:extLst>
            <a:ext uri="{FF2B5EF4-FFF2-40B4-BE49-F238E27FC236}">
              <a16:creationId xmlns:a16="http://schemas.microsoft.com/office/drawing/2014/main" id="{146633D2-3F9B-4379-9202-579BE9DE232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20">
          <a:extLst>
            <a:ext uri="{FF2B5EF4-FFF2-40B4-BE49-F238E27FC236}">
              <a16:creationId xmlns:a16="http://schemas.microsoft.com/office/drawing/2014/main" id="{2BD56249-735D-4392-A08A-349653DF59E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21">
          <a:extLst>
            <a:ext uri="{FF2B5EF4-FFF2-40B4-BE49-F238E27FC236}">
              <a16:creationId xmlns:a16="http://schemas.microsoft.com/office/drawing/2014/main" id="{082621F7-4B23-4DD4-AEBC-3273EAAD6D8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22">
          <a:extLst>
            <a:ext uri="{FF2B5EF4-FFF2-40B4-BE49-F238E27FC236}">
              <a16:creationId xmlns:a16="http://schemas.microsoft.com/office/drawing/2014/main" id="{936BFCAA-8109-44BA-8D4D-F5A4B589972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23">
          <a:extLst>
            <a:ext uri="{FF2B5EF4-FFF2-40B4-BE49-F238E27FC236}">
              <a16:creationId xmlns:a16="http://schemas.microsoft.com/office/drawing/2014/main" id="{5368B19A-3E6F-40C9-9882-9D045BF46BE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24">
          <a:extLst>
            <a:ext uri="{FF2B5EF4-FFF2-40B4-BE49-F238E27FC236}">
              <a16:creationId xmlns:a16="http://schemas.microsoft.com/office/drawing/2014/main" id="{F261F7D3-3A75-429E-903C-879D9ADECA6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25">
          <a:extLst>
            <a:ext uri="{FF2B5EF4-FFF2-40B4-BE49-F238E27FC236}">
              <a16:creationId xmlns:a16="http://schemas.microsoft.com/office/drawing/2014/main" id="{1E1E865D-F0F4-45DB-8EE2-39CC36CC348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26">
          <a:extLst>
            <a:ext uri="{FF2B5EF4-FFF2-40B4-BE49-F238E27FC236}">
              <a16:creationId xmlns:a16="http://schemas.microsoft.com/office/drawing/2014/main" id="{BC510549-A8F2-4D0C-A17D-E4E837A6E96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7">
          <a:extLst>
            <a:ext uri="{FF2B5EF4-FFF2-40B4-BE49-F238E27FC236}">
              <a16:creationId xmlns:a16="http://schemas.microsoft.com/office/drawing/2014/main" id="{C48FC61A-B44E-4CEB-884E-EA06D68AE11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8">
          <a:extLst>
            <a:ext uri="{FF2B5EF4-FFF2-40B4-BE49-F238E27FC236}">
              <a16:creationId xmlns:a16="http://schemas.microsoft.com/office/drawing/2014/main" id="{BAC11AE6-A5BA-41D0-84BE-FC35CCF9E22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9">
          <a:extLst>
            <a:ext uri="{FF2B5EF4-FFF2-40B4-BE49-F238E27FC236}">
              <a16:creationId xmlns:a16="http://schemas.microsoft.com/office/drawing/2014/main" id="{9E2C02D6-AA44-407E-BB58-921C22E0B5B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30">
          <a:extLst>
            <a:ext uri="{FF2B5EF4-FFF2-40B4-BE49-F238E27FC236}">
              <a16:creationId xmlns:a16="http://schemas.microsoft.com/office/drawing/2014/main" id="{D457BCC7-A587-4157-953A-4996245AA37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31">
          <a:extLst>
            <a:ext uri="{FF2B5EF4-FFF2-40B4-BE49-F238E27FC236}">
              <a16:creationId xmlns:a16="http://schemas.microsoft.com/office/drawing/2014/main" id="{E6140951-0389-4437-81BD-0DF2849AABF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305525</xdr:colOff>
      <xdr:row>0</xdr:row>
      <xdr:rowOff>152399</xdr:rowOff>
    </xdr:from>
    <xdr:to>
      <xdr:col>15</xdr:col>
      <xdr:colOff>1317171</xdr:colOff>
      <xdr:row>2</xdr:row>
      <xdr:rowOff>336731</xdr:rowOff>
    </xdr:to>
    <xdr:sp macro="" textlink="">
      <xdr:nvSpPr>
        <xdr:cNvPr id="341" name="Text Box 35">
          <a:extLst>
            <a:ext uri="{FF2B5EF4-FFF2-40B4-BE49-F238E27FC236}">
              <a16:creationId xmlns:a16="http://schemas.microsoft.com/office/drawing/2014/main" id="{52E3C168-55E2-48D4-BBCB-C99D163373AA}"/>
            </a:ext>
          </a:extLst>
        </xdr:cNvPr>
        <xdr:cNvSpPr txBox="1">
          <a:spLocks noChangeArrowheads="1"/>
        </xdr:cNvSpPr>
      </xdr:nvSpPr>
      <xdr:spPr bwMode="auto">
        <a:xfrm>
          <a:off x="10799354"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4</xdr:col>
      <xdr:colOff>141518</xdr:colOff>
      <xdr:row>1</xdr:row>
      <xdr:rowOff>119740</xdr:rowOff>
    </xdr:from>
    <xdr:to>
      <xdr:col>15</xdr:col>
      <xdr:colOff>206831</xdr:colOff>
      <xdr:row>4</xdr:row>
      <xdr:rowOff>332011</xdr:rowOff>
    </xdr:to>
    <xdr:sp macro="" textlink="">
      <xdr:nvSpPr>
        <xdr:cNvPr id="286" name="Text Box 60">
          <a:extLst>
            <a:ext uri="{FF2B5EF4-FFF2-40B4-BE49-F238E27FC236}">
              <a16:creationId xmlns:a16="http://schemas.microsoft.com/office/drawing/2014/main" id="{48C92AC5-CF0D-43C2-83F4-6CB58930AEBD}"/>
            </a:ext>
          </a:extLst>
        </xdr:cNvPr>
        <xdr:cNvSpPr txBox="1">
          <a:spLocks noChangeArrowheads="1"/>
        </xdr:cNvSpPr>
      </xdr:nvSpPr>
      <xdr:spPr bwMode="auto">
        <a:xfrm>
          <a:off x="2754089" y="435426"/>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12</xdr:col>
      <xdr:colOff>10881</xdr:colOff>
      <xdr:row>5</xdr:row>
      <xdr:rowOff>5440</xdr:rowOff>
    </xdr:from>
    <xdr:to>
      <xdr:col>15</xdr:col>
      <xdr:colOff>117925</xdr:colOff>
      <xdr:row>5</xdr:row>
      <xdr:rowOff>257440</xdr:rowOff>
    </xdr:to>
    <xdr:sp macro="" textlink="">
      <xdr:nvSpPr>
        <xdr:cNvPr id="343" name="正方形/長方形 342">
          <a:extLst>
            <a:ext uri="{FF2B5EF4-FFF2-40B4-BE49-F238E27FC236}">
              <a16:creationId xmlns:a16="http://schemas.microsoft.com/office/drawing/2014/main" id="{B4012D69-A552-4D25-BBC3-7D9231948FCF}"/>
            </a:ext>
          </a:extLst>
        </xdr:cNvPr>
        <xdr:cNvSpPr/>
      </xdr:nvSpPr>
      <xdr:spPr>
        <a:xfrm>
          <a:off x="5736767" y="1681840"/>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F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F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F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F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F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F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F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F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F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F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F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F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F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F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F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F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F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F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F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F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F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F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F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F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F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F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F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F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0F00-00003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0F00-00003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0F00-00004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0F00-00004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0F00-00004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0F00-00004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0F00-00004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0F00-00004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0F00-00004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0F00-00004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0F00-00004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0F00-00004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0F00-00004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0F00-00004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0F00-00004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0F00-00004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0F00-00004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0F00-00004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0F00-00005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0F00-00005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0F00-00005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0F00-00005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0F00-00005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0F00-00005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0F00-00005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0F00-00005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0F00-00005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0F00-00005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1">
          <a:extLst>
            <a:ext uri="{FF2B5EF4-FFF2-40B4-BE49-F238E27FC236}">
              <a16:creationId xmlns:a16="http://schemas.microsoft.com/office/drawing/2014/main" id="{00000000-0008-0000-0F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3">
          <a:extLst>
            <a:ext uri="{FF2B5EF4-FFF2-40B4-BE49-F238E27FC236}">
              <a16:creationId xmlns:a16="http://schemas.microsoft.com/office/drawing/2014/main" id="{00000000-0008-0000-0F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4">
          <a:extLst>
            <a:ext uri="{FF2B5EF4-FFF2-40B4-BE49-F238E27FC236}">
              <a16:creationId xmlns:a16="http://schemas.microsoft.com/office/drawing/2014/main" id="{00000000-0008-0000-0F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5">
          <a:extLst>
            <a:ext uri="{FF2B5EF4-FFF2-40B4-BE49-F238E27FC236}">
              <a16:creationId xmlns:a16="http://schemas.microsoft.com/office/drawing/2014/main" id="{00000000-0008-0000-0F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8">
          <a:extLst>
            <a:ext uri="{FF2B5EF4-FFF2-40B4-BE49-F238E27FC236}">
              <a16:creationId xmlns:a16="http://schemas.microsoft.com/office/drawing/2014/main" id="{00000000-0008-0000-0F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9">
          <a:extLst>
            <a:ext uri="{FF2B5EF4-FFF2-40B4-BE49-F238E27FC236}">
              <a16:creationId xmlns:a16="http://schemas.microsoft.com/office/drawing/2014/main" id="{00000000-0008-0000-0F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0">
          <a:extLst>
            <a:ext uri="{FF2B5EF4-FFF2-40B4-BE49-F238E27FC236}">
              <a16:creationId xmlns:a16="http://schemas.microsoft.com/office/drawing/2014/main" id="{00000000-0008-0000-0F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1">
          <a:extLst>
            <a:ext uri="{FF2B5EF4-FFF2-40B4-BE49-F238E27FC236}">
              <a16:creationId xmlns:a16="http://schemas.microsoft.com/office/drawing/2014/main" id="{00000000-0008-0000-0F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2">
          <a:extLst>
            <a:ext uri="{FF2B5EF4-FFF2-40B4-BE49-F238E27FC236}">
              <a16:creationId xmlns:a16="http://schemas.microsoft.com/office/drawing/2014/main" id="{00000000-0008-0000-0F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3">
          <a:extLst>
            <a:ext uri="{FF2B5EF4-FFF2-40B4-BE49-F238E27FC236}">
              <a16:creationId xmlns:a16="http://schemas.microsoft.com/office/drawing/2014/main" id="{00000000-0008-0000-0F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4">
          <a:extLst>
            <a:ext uri="{FF2B5EF4-FFF2-40B4-BE49-F238E27FC236}">
              <a16:creationId xmlns:a16="http://schemas.microsoft.com/office/drawing/2014/main" id="{00000000-0008-0000-0F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5">
          <a:extLst>
            <a:ext uri="{FF2B5EF4-FFF2-40B4-BE49-F238E27FC236}">
              <a16:creationId xmlns:a16="http://schemas.microsoft.com/office/drawing/2014/main" id="{00000000-0008-0000-0F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6">
          <a:extLst>
            <a:ext uri="{FF2B5EF4-FFF2-40B4-BE49-F238E27FC236}">
              <a16:creationId xmlns:a16="http://schemas.microsoft.com/office/drawing/2014/main" id="{00000000-0008-0000-0F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7">
          <a:extLst>
            <a:ext uri="{FF2B5EF4-FFF2-40B4-BE49-F238E27FC236}">
              <a16:creationId xmlns:a16="http://schemas.microsoft.com/office/drawing/2014/main" id="{00000000-0008-0000-0F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18">
          <a:extLst>
            <a:ext uri="{FF2B5EF4-FFF2-40B4-BE49-F238E27FC236}">
              <a16:creationId xmlns:a16="http://schemas.microsoft.com/office/drawing/2014/main" id="{00000000-0008-0000-0F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19">
          <a:extLst>
            <a:ext uri="{FF2B5EF4-FFF2-40B4-BE49-F238E27FC236}">
              <a16:creationId xmlns:a16="http://schemas.microsoft.com/office/drawing/2014/main" id="{00000000-0008-0000-0F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0">
          <a:extLst>
            <a:ext uri="{FF2B5EF4-FFF2-40B4-BE49-F238E27FC236}">
              <a16:creationId xmlns:a16="http://schemas.microsoft.com/office/drawing/2014/main" id="{00000000-0008-0000-0F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1">
          <a:extLst>
            <a:ext uri="{FF2B5EF4-FFF2-40B4-BE49-F238E27FC236}">
              <a16:creationId xmlns:a16="http://schemas.microsoft.com/office/drawing/2014/main" id="{00000000-0008-0000-0F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2">
          <a:extLst>
            <a:ext uri="{FF2B5EF4-FFF2-40B4-BE49-F238E27FC236}">
              <a16:creationId xmlns:a16="http://schemas.microsoft.com/office/drawing/2014/main" id="{00000000-0008-0000-0F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3">
          <a:extLst>
            <a:ext uri="{FF2B5EF4-FFF2-40B4-BE49-F238E27FC236}">
              <a16:creationId xmlns:a16="http://schemas.microsoft.com/office/drawing/2014/main" id="{00000000-0008-0000-0F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4">
          <a:extLst>
            <a:ext uri="{FF2B5EF4-FFF2-40B4-BE49-F238E27FC236}">
              <a16:creationId xmlns:a16="http://schemas.microsoft.com/office/drawing/2014/main" id="{00000000-0008-0000-0F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5">
          <a:extLst>
            <a:ext uri="{FF2B5EF4-FFF2-40B4-BE49-F238E27FC236}">
              <a16:creationId xmlns:a16="http://schemas.microsoft.com/office/drawing/2014/main" id="{00000000-0008-0000-0F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6">
          <a:extLst>
            <a:ext uri="{FF2B5EF4-FFF2-40B4-BE49-F238E27FC236}">
              <a16:creationId xmlns:a16="http://schemas.microsoft.com/office/drawing/2014/main" id="{00000000-0008-0000-0F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7">
          <a:extLst>
            <a:ext uri="{FF2B5EF4-FFF2-40B4-BE49-F238E27FC236}">
              <a16:creationId xmlns:a16="http://schemas.microsoft.com/office/drawing/2014/main" id="{00000000-0008-0000-0F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28">
          <a:extLst>
            <a:ext uri="{FF2B5EF4-FFF2-40B4-BE49-F238E27FC236}">
              <a16:creationId xmlns:a16="http://schemas.microsoft.com/office/drawing/2014/main" id="{00000000-0008-0000-0F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29">
          <a:extLst>
            <a:ext uri="{FF2B5EF4-FFF2-40B4-BE49-F238E27FC236}">
              <a16:creationId xmlns:a16="http://schemas.microsoft.com/office/drawing/2014/main" id="{00000000-0008-0000-0F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30">
          <a:extLst>
            <a:ext uri="{FF2B5EF4-FFF2-40B4-BE49-F238E27FC236}">
              <a16:creationId xmlns:a16="http://schemas.microsoft.com/office/drawing/2014/main" id="{00000000-0008-0000-0F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1">
          <a:extLst>
            <a:ext uri="{FF2B5EF4-FFF2-40B4-BE49-F238E27FC236}">
              <a16:creationId xmlns:a16="http://schemas.microsoft.com/office/drawing/2014/main" id="{00000000-0008-0000-0F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1">
          <a:extLst>
            <a:ext uri="{FF2B5EF4-FFF2-40B4-BE49-F238E27FC236}">
              <a16:creationId xmlns:a16="http://schemas.microsoft.com/office/drawing/2014/main" id="{00000000-0008-0000-0F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3">
          <a:extLst>
            <a:ext uri="{FF2B5EF4-FFF2-40B4-BE49-F238E27FC236}">
              <a16:creationId xmlns:a16="http://schemas.microsoft.com/office/drawing/2014/main" id="{00000000-0008-0000-0F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4">
          <a:extLst>
            <a:ext uri="{FF2B5EF4-FFF2-40B4-BE49-F238E27FC236}">
              <a16:creationId xmlns:a16="http://schemas.microsoft.com/office/drawing/2014/main" id="{00000000-0008-0000-0F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5">
          <a:extLst>
            <a:ext uri="{FF2B5EF4-FFF2-40B4-BE49-F238E27FC236}">
              <a16:creationId xmlns:a16="http://schemas.microsoft.com/office/drawing/2014/main" id="{00000000-0008-0000-0F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8">
          <a:extLst>
            <a:ext uri="{FF2B5EF4-FFF2-40B4-BE49-F238E27FC236}">
              <a16:creationId xmlns:a16="http://schemas.microsoft.com/office/drawing/2014/main" id="{00000000-0008-0000-0F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9">
          <a:extLst>
            <a:ext uri="{FF2B5EF4-FFF2-40B4-BE49-F238E27FC236}">
              <a16:creationId xmlns:a16="http://schemas.microsoft.com/office/drawing/2014/main" id="{00000000-0008-0000-0F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0">
          <a:extLst>
            <a:ext uri="{FF2B5EF4-FFF2-40B4-BE49-F238E27FC236}">
              <a16:creationId xmlns:a16="http://schemas.microsoft.com/office/drawing/2014/main" id="{00000000-0008-0000-0F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1">
          <a:extLst>
            <a:ext uri="{FF2B5EF4-FFF2-40B4-BE49-F238E27FC236}">
              <a16:creationId xmlns:a16="http://schemas.microsoft.com/office/drawing/2014/main" id="{00000000-0008-0000-0F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2">
          <a:extLst>
            <a:ext uri="{FF2B5EF4-FFF2-40B4-BE49-F238E27FC236}">
              <a16:creationId xmlns:a16="http://schemas.microsoft.com/office/drawing/2014/main" id="{00000000-0008-0000-0F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3">
          <a:extLst>
            <a:ext uri="{FF2B5EF4-FFF2-40B4-BE49-F238E27FC236}">
              <a16:creationId xmlns:a16="http://schemas.microsoft.com/office/drawing/2014/main" id="{00000000-0008-0000-0F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4">
          <a:extLst>
            <a:ext uri="{FF2B5EF4-FFF2-40B4-BE49-F238E27FC236}">
              <a16:creationId xmlns:a16="http://schemas.microsoft.com/office/drawing/2014/main" id="{00000000-0008-0000-0F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5">
          <a:extLst>
            <a:ext uri="{FF2B5EF4-FFF2-40B4-BE49-F238E27FC236}">
              <a16:creationId xmlns:a16="http://schemas.microsoft.com/office/drawing/2014/main" id="{00000000-0008-0000-0F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6">
          <a:extLst>
            <a:ext uri="{FF2B5EF4-FFF2-40B4-BE49-F238E27FC236}">
              <a16:creationId xmlns:a16="http://schemas.microsoft.com/office/drawing/2014/main" id="{00000000-0008-0000-0F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7">
          <a:extLst>
            <a:ext uri="{FF2B5EF4-FFF2-40B4-BE49-F238E27FC236}">
              <a16:creationId xmlns:a16="http://schemas.microsoft.com/office/drawing/2014/main" id="{00000000-0008-0000-0F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18">
          <a:extLst>
            <a:ext uri="{FF2B5EF4-FFF2-40B4-BE49-F238E27FC236}">
              <a16:creationId xmlns:a16="http://schemas.microsoft.com/office/drawing/2014/main" id="{00000000-0008-0000-0F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19">
          <a:extLst>
            <a:ext uri="{FF2B5EF4-FFF2-40B4-BE49-F238E27FC236}">
              <a16:creationId xmlns:a16="http://schemas.microsoft.com/office/drawing/2014/main" id="{00000000-0008-0000-0F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0">
          <a:extLst>
            <a:ext uri="{FF2B5EF4-FFF2-40B4-BE49-F238E27FC236}">
              <a16:creationId xmlns:a16="http://schemas.microsoft.com/office/drawing/2014/main" id="{00000000-0008-0000-0F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1">
          <a:extLst>
            <a:ext uri="{FF2B5EF4-FFF2-40B4-BE49-F238E27FC236}">
              <a16:creationId xmlns:a16="http://schemas.microsoft.com/office/drawing/2014/main" id="{00000000-0008-0000-0F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2">
          <a:extLst>
            <a:ext uri="{FF2B5EF4-FFF2-40B4-BE49-F238E27FC236}">
              <a16:creationId xmlns:a16="http://schemas.microsoft.com/office/drawing/2014/main" id="{00000000-0008-0000-0F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3">
          <a:extLst>
            <a:ext uri="{FF2B5EF4-FFF2-40B4-BE49-F238E27FC236}">
              <a16:creationId xmlns:a16="http://schemas.microsoft.com/office/drawing/2014/main" id="{00000000-0008-0000-0F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4">
          <a:extLst>
            <a:ext uri="{FF2B5EF4-FFF2-40B4-BE49-F238E27FC236}">
              <a16:creationId xmlns:a16="http://schemas.microsoft.com/office/drawing/2014/main" id="{00000000-0008-0000-0F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5">
          <a:extLst>
            <a:ext uri="{FF2B5EF4-FFF2-40B4-BE49-F238E27FC236}">
              <a16:creationId xmlns:a16="http://schemas.microsoft.com/office/drawing/2014/main" id="{00000000-0008-0000-0F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6">
          <a:extLst>
            <a:ext uri="{FF2B5EF4-FFF2-40B4-BE49-F238E27FC236}">
              <a16:creationId xmlns:a16="http://schemas.microsoft.com/office/drawing/2014/main" id="{00000000-0008-0000-0F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7">
          <a:extLst>
            <a:ext uri="{FF2B5EF4-FFF2-40B4-BE49-F238E27FC236}">
              <a16:creationId xmlns:a16="http://schemas.microsoft.com/office/drawing/2014/main" id="{00000000-0008-0000-0F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28">
          <a:extLst>
            <a:ext uri="{FF2B5EF4-FFF2-40B4-BE49-F238E27FC236}">
              <a16:creationId xmlns:a16="http://schemas.microsoft.com/office/drawing/2014/main" id="{00000000-0008-0000-0F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29">
          <a:extLst>
            <a:ext uri="{FF2B5EF4-FFF2-40B4-BE49-F238E27FC236}">
              <a16:creationId xmlns:a16="http://schemas.microsoft.com/office/drawing/2014/main" id="{00000000-0008-0000-0F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30">
          <a:extLst>
            <a:ext uri="{FF2B5EF4-FFF2-40B4-BE49-F238E27FC236}">
              <a16:creationId xmlns:a16="http://schemas.microsoft.com/office/drawing/2014/main" id="{00000000-0008-0000-0F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1">
          <a:extLst>
            <a:ext uri="{FF2B5EF4-FFF2-40B4-BE49-F238E27FC236}">
              <a16:creationId xmlns:a16="http://schemas.microsoft.com/office/drawing/2014/main" id="{00000000-0008-0000-0F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1">
          <a:extLst>
            <a:ext uri="{FF2B5EF4-FFF2-40B4-BE49-F238E27FC236}">
              <a16:creationId xmlns:a16="http://schemas.microsoft.com/office/drawing/2014/main" id="{00000000-0008-0000-0F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3">
          <a:extLst>
            <a:ext uri="{FF2B5EF4-FFF2-40B4-BE49-F238E27FC236}">
              <a16:creationId xmlns:a16="http://schemas.microsoft.com/office/drawing/2014/main" id="{00000000-0008-0000-0F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4">
          <a:extLst>
            <a:ext uri="{FF2B5EF4-FFF2-40B4-BE49-F238E27FC236}">
              <a16:creationId xmlns:a16="http://schemas.microsoft.com/office/drawing/2014/main" id="{00000000-0008-0000-0F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5">
          <a:extLst>
            <a:ext uri="{FF2B5EF4-FFF2-40B4-BE49-F238E27FC236}">
              <a16:creationId xmlns:a16="http://schemas.microsoft.com/office/drawing/2014/main" id="{00000000-0008-0000-0F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8">
          <a:extLst>
            <a:ext uri="{FF2B5EF4-FFF2-40B4-BE49-F238E27FC236}">
              <a16:creationId xmlns:a16="http://schemas.microsoft.com/office/drawing/2014/main" id="{00000000-0008-0000-0F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9">
          <a:extLst>
            <a:ext uri="{FF2B5EF4-FFF2-40B4-BE49-F238E27FC236}">
              <a16:creationId xmlns:a16="http://schemas.microsoft.com/office/drawing/2014/main" id="{00000000-0008-0000-0F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0">
          <a:extLst>
            <a:ext uri="{FF2B5EF4-FFF2-40B4-BE49-F238E27FC236}">
              <a16:creationId xmlns:a16="http://schemas.microsoft.com/office/drawing/2014/main" id="{00000000-0008-0000-0F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1">
          <a:extLst>
            <a:ext uri="{FF2B5EF4-FFF2-40B4-BE49-F238E27FC236}">
              <a16:creationId xmlns:a16="http://schemas.microsoft.com/office/drawing/2014/main" id="{00000000-0008-0000-0F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2">
          <a:extLst>
            <a:ext uri="{FF2B5EF4-FFF2-40B4-BE49-F238E27FC236}">
              <a16:creationId xmlns:a16="http://schemas.microsoft.com/office/drawing/2014/main" id="{00000000-0008-0000-0F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3">
          <a:extLst>
            <a:ext uri="{FF2B5EF4-FFF2-40B4-BE49-F238E27FC236}">
              <a16:creationId xmlns:a16="http://schemas.microsoft.com/office/drawing/2014/main" id="{00000000-0008-0000-0F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4">
          <a:extLst>
            <a:ext uri="{FF2B5EF4-FFF2-40B4-BE49-F238E27FC236}">
              <a16:creationId xmlns:a16="http://schemas.microsoft.com/office/drawing/2014/main" id="{00000000-0008-0000-0F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5">
          <a:extLst>
            <a:ext uri="{FF2B5EF4-FFF2-40B4-BE49-F238E27FC236}">
              <a16:creationId xmlns:a16="http://schemas.microsoft.com/office/drawing/2014/main" id="{00000000-0008-0000-0F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6">
          <a:extLst>
            <a:ext uri="{FF2B5EF4-FFF2-40B4-BE49-F238E27FC236}">
              <a16:creationId xmlns:a16="http://schemas.microsoft.com/office/drawing/2014/main" id="{00000000-0008-0000-0F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7">
          <a:extLst>
            <a:ext uri="{FF2B5EF4-FFF2-40B4-BE49-F238E27FC236}">
              <a16:creationId xmlns:a16="http://schemas.microsoft.com/office/drawing/2014/main" id="{00000000-0008-0000-0F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18">
          <a:extLst>
            <a:ext uri="{FF2B5EF4-FFF2-40B4-BE49-F238E27FC236}">
              <a16:creationId xmlns:a16="http://schemas.microsoft.com/office/drawing/2014/main" id="{00000000-0008-0000-0F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19">
          <a:extLst>
            <a:ext uri="{FF2B5EF4-FFF2-40B4-BE49-F238E27FC236}">
              <a16:creationId xmlns:a16="http://schemas.microsoft.com/office/drawing/2014/main" id="{00000000-0008-0000-0F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0">
          <a:extLst>
            <a:ext uri="{FF2B5EF4-FFF2-40B4-BE49-F238E27FC236}">
              <a16:creationId xmlns:a16="http://schemas.microsoft.com/office/drawing/2014/main" id="{00000000-0008-0000-0F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1">
          <a:extLst>
            <a:ext uri="{FF2B5EF4-FFF2-40B4-BE49-F238E27FC236}">
              <a16:creationId xmlns:a16="http://schemas.microsoft.com/office/drawing/2014/main" id="{00000000-0008-0000-0F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2">
          <a:extLst>
            <a:ext uri="{FF2B5EF4-FFF2-40B4-BE49-F238E27FC236}">
              <a16:creationId xmlns:a16="http://schemas.microsoft.com/office/drawing/2014/main" id="{00000000-0008-0000-0F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3">
          <a:extLst>
            <a:ext uri="{FF2B5EF4-FFF2-40B4-BE49-F238E27FC236}">
              <a16:creationId xmlns:a16="http://schemas.microsoft.com/office/drawing/2014/main" id="{00000000-0008-0000-0F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4">
          <a:extLst>
            <a:ext uri="{FF2B5EF4-FFF2-40B4-BE49-F238E27FC236}">
              <a16:creationId xmlns:a16="http://schemas.microsoft.com/office/drawing/2014/main" id="{00000000-0008-0000-0F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5">
          <a:extLst>
            <a:ext uri="{FF2B5EF4-FFF2-40B4-BE49-F238E27FC236}">
              <a16:creationId xmlns:a16="http://schemas.microsoft.com/office/drawing/2014/main" id="{00000000-0008-0000-0F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6">
          <a:extLst>
            <a:ext uri="{FF2B5EF4-FFF2-40B4-BE49-F238E27FC236}">
              <a16:creationId xmlns:a16="http://schemas.microsoft.com/office/drawing/2014/main" id="{00000000-0008-0000-0F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7">
          <a:extLst>
            <a:ext uri="{FF2B5EF4-FFF2-40B4-BE49-F238E27FC236}">
              <a16:creationId xmlns:a16="http://schemas.microsoft.com/office/drawing/2014/main" id="{00000000-0008-0000-0F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28">
          <a:extLst>
            <a:ext uri="{FF2B5EF4-FFF2-40B4-BE49-F238E27FC236}">
              <a16:creationId xmlns:a16="http://schemas.microsoft.com/office/drawing/2014/main" id="{00000000-0008-0000-0F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29">
          <a:extLst>
            <a:ext uri="{FF2B5EF4-FFF2-40B4-BE49-F238E27FC236}">
              <a16:creationId xmlns:a16="http://schemas.microsoft.com/office/drawing/2014/main" id="{00000000-0008-0000-0F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30">
          <a:extLst>
            <a:ext uri="{FF2B5EF4-FFF2-40B4-BE49-F238E27FC236}">
              <a16:creationId xmlns:a16="http://schemas.microsoft.com/office/drawing/2014/main" id="{00000000-0008-0000-0F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1">
          <a:extLst>
            <a:ext uri="{FF2B5EF4-FFF2-40B4-BE49-F238E27FC236}">
              <a16:creationId xmlns:a16="http://schemas.microsoft.com/office/drawing/2014/main" id="{00000000-0008-0000-0F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1">
          <a:extLst>
            <a:ext uri="{FF2B5EF4-FFF2-40B4-BE49-F238E27FC236}">
              <a16:creationId xmlns:a16="http://schemas.microsoft.com/office/drawing/2014/main" id="{00000000-0008-0000-0F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3">
          <a:extLst>
            <a:ext uri="{FF2B5EF4-FFF2-40B4-BE49-F238E27FC236}">
              <a16:creationId xmlns:a16="http://schemas.microsoft.com/office/drawing/2014/main" id="{00000000-0008-0000-0F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4">
          <a:extLst>
            <a:ext uri="{FF2B5EF4-FFF2-40B4-BE49-F238E27FC236}">
              <a16:creationId xmlns:a16="http://schemas.microsoft.com/office/drawing/2014/main" id="{00000000-0008-0000-0F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5">
          <a:extLst>
            <a:ext uri="{FF2B5EF4-FFF2-40B4-BE49-F238E27FC236}">
              <a16:creationId xmlns:a16="http://schemas.microsoft.com/office/drawing/2014/main" id="{00000000-0008-0000-0F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8">
          <a:extLst>
            <a:ext uri="{FF2B5EF4-FFF2-40B4-BE49-F238E27FC236}">
              <a16:creationId xmlns:a16="http://schemas.microsoft.com/office/drawing/2014/main" id="{00000000-0008-0000-0F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9">
          <a:extLst>
            <a:ext uri="{FF2B5EF4-FFF2-40B4-BE49-F238E27FC236}">
              <a16:creationId xmlns:a16="http://schemas.microsoft.com/office/drawing/2014/main" id="{00000000-0008-0000-0F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0">
          <a:extLst>
            <a:ext uri="{FF2B5EF4-FFF2-40B4-BE49-F238E27FC236}">
              <a16:creationId xmlns:a16="http://schemas.microsoft.com/office/drawing/2014/main" id="{00000000-0008-0000-0F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1">
          <a:extLst>
            <a:ext uri="{FF2B5EF4-FFF2-40B4-BE49-F238E27FC236}">
              <a16:creationId xmlns:a16="http://schemas.microsoft.com/office/drawing/2014/main" id="{00000000-0008-0000-0F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2">
          <a:extLst>
            <a:ext uri="{FF2B5EF4-FFF2-40B4-BE49-F238E27FC236}">
              <a16:creationId xmlns:a16="http://schemas.microsoft.com/office/drawing/2014/main" id="{00000000-0008-0000-0F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3">
          <a:extLst>
            <a:ext uri="{FF2B5EF4-FFF2-40B4-BE49-F238E27FC236}">
              <a16:creationId xmlns:a16="http://schemas.microsoft.com/office/drawing/2014/main" id="{00000000-0008-0000-0F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4">
          <a:extLst>
            <a:ext uri="{FF2B5EF4-FFF2-40B4-BE49-F238E27FC236}">
              <a16:creationId xmlns:a16="http://schemas.microsoft.com/office/drawing/2014/main" id="{00000000-0008-0000-0F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5">
          <a:extLst>
            <a:ext uri="{FF2B5EF4-FFF2-40B4-BE49-F238E27FC236}">
              <a16:creationId xmlns:a16="http://schemas.microsoft.com/office/drawing/2014/main" id="{00000000-0008-0000-0F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6">
          <a:extLst>
            <a:ext uri="{FF2B5EF4-FFF2-40B4-BE49-F238E27FC236}">
              <a16:creationId xmlns:a16="http://schemas.microsoft.com/office/drawing/2014/main" id="{00000000-0008-0000-0F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7">
          <a:extLst>
            <a:ext uri="{FF2B5EF4-FFF2-40B4-BE49-F238E27FC236}">
              <a16:creationId xmlns:a16="http://schemas.microsoft.com/office/drawing/2014/main" id="{00000000-0008-0000-0F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18">
          <a:extLst>
            <a:ext uri="{FF2B5EF4-FFF2-40B4-BE49-F238E27FC236}">
              <a16:creationId xmlns:a16="http://schemas.microsoft.com/office/drawing/2014/main" id="{00000000-0008-0000-0F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19">
          <a:extLst>
            <a:ext uri="{FF2B5EF4-FFF2-40B4-BE49-F238E27FC236}">
              <a16:creationId xmlns:a16="http://schemas.microsoft.com/office/drawing/2014/main" id="{00000000-0008-0000-0F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0">
          <a:extLst>
            <a:ext uri="{FF2B5EF4-FFF2-40B4-BE49-F238E27FC236}">
              <a16:creationId xmlns:a16="http://schemas.microsoft.com/office/drawing/2014/main" id="{00000000-0008-0000-0F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1">
          <a:extLst>
            <a:ext uri="{FF2B5EF4-FFF2-40B4-BE49-F238E27FC236}">
              <a16:creationId xmlns:a16="http://schemas.microsoft.com/office/drawing/2014/main" id="{00000000-0008-0000-0F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2">
          <a:extLst>
            <a:ext uri="{FF2B5EF4-FFF2-40B4-BE49-F238E27FC236}">
              <a16:creationId xmlns:a16="http://schemas.microsoft.com/office/drawing/2014/main" id="{00000000-0008-0000-0F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3">
          <a:extLst>
            <a:ext uri="{FF2B5EF4-FFF2-40B4-BE49-F238E27FC236}">
              <a16:creationId xmlns:a16="http://schemas.microsoft.com/office/drawing/2014/main" id="{00000000-0008-0000-0F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4">
          <a:extLst>
            <a:ext uri="{FF2B5EF4-FFF2-40B4-BE49-F238E27FC236}">
              <a16:creationId xmlns:a16="http://schemas.microsoft.com/office/drawing/2014/main" id="{00000000-0008-0000-0F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5">
          <a:extLst>
            <a:ext uri="{FF2B5EF4-FFF2-40B4-BE49-F238E27FC236}">
              <a16:creationId xmlns:a16="http://schemas.microsoft.com/office/drawing/2014/main" id="{00000000-0008-0000-0F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6">
          <a:extLst>
            <a:ext uri="{FF2B5EF4-FFF2-40B4-BE49-F238E27FC236}">
              <a16:creationId xmlns:a16="http://schemas.microsoft.com/office/drawing/2014/main" id="{00000000-0008-0000-0F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7">
          <a:extLst>
            <a:ext uri="{FF2B5EF4-FFF2-40B4-BE49-F238E27FC236}">
              <a16:creationId xmlns:a16="http://schemas.microsoft.com/office/drawing/2014/main" id="{00000000-0008-0000-0F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28">
          <a:extLst>
            <a:ext uri="{FF2B5EF4-FFF2-40B4-BE49-F238E27FC236}">
              <a16:creationId xmlns:a16="http://schemas.microsoft.com/office/drawing/2014/main" id="{00000000-0008-0000-0F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29">
          <a:extLst>
            <a:ext uri="{FF2B5EF4-FFF2-40B4-BE49-F238E27FC236}">
              <a16:creationId xmlns:a16="http://schemas.microsoft.com/office/drawing/2014/main" id="{00000000-0008-0000-0F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30">
          <a:extLst>
            <a:ext uri="{FF2B5EF4-FFF2-40B4-BE49-F238E27FC236}">
              <a16:creationId xmlns:a16="http://schemas.microsoft.com/office/drawing/2014/main" id="{00000000-0008-0000-0F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1">
          <a:extLst>
            <a:ext uri="{FF2B5EF4-FFF2-40B4-BE49-F238E27FC236}">
              <a16:creationId xmlns:a16="http://schemas.microsoft.com/office/drawing/2014/main" id="{00000000-0008-0000-0F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1">
          <a:extLst>
            <a:ext uri="{FF2B5EF4-FFF2-40B4-BE49-F238E27FC236}">
              <a16:creationId xmlns:a16="http://schemas.microsoft.com/office/drawing/2014/main" id="{00000000-0008-0000-0F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3">
          <a:extLst>
            <a:ext uri="{FF2B5EF4-FFF2-40B4-BE49-F238E27FC236}">
              <a16:creationId xmlns:a16="http://schemas.microsoft.com/office/drawing/2014/main" id="{00000000-0008-0000-0F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4">
          <a:extLst>
            <a:ext uri="{FF2B5EF4-FFF2-40B4-BE49-F238E27FC236}">
              <a16:creationId xmlns:a16="http://schemas.microsoft.com/office/drawing/2014/main" id="{00000000-0008-0000-0F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5">
          <a:extLst>
            <a:ext uri="{FF2B5EF4-FFF2-40B4-BE49-F238E27FC236}">
              <a16:creationId xmlns:a16="http://schemas.microsoft.com/office/drawing/2014/main" id="{00000000-0008-0000-0F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8">
          <a:extLst>
            <a:ext uri="{FF2B5EF4-FFF2-40B4-BE49-F238E27FC236}">
              <a16:creationId xmlns:a16="http://schemas.microsoft.com/office/drawing/2014/main" id="{00000000-0008-0000-0F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9">
          <a:extLst>
            <a:ext uri="{FF2B5EF4-FFF2-40B4-BE49-F238E27FC236}">
              <a16:creationId xmlns:a16="http://schemas.microsoft.com/office/drawing/2014/main" id="{00000000-0008-0000-0F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0">
          <a:extLst>
            <a:ext uri="{FF2B5EF4-FFF2-40B4-BE49-F238E27FC236}">
              <a16:creationId xmlns:a16="http://schemas.microsoft.com/office/drawing/2014/main" id="{00000000-0008-0000-0F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1">
          <a:extLst>
            <a:ext uri="{FF2B5EF4-FFF2-40B4-BE49-F238E27FC236}">
              <a16:creationId xmlns:a16="http://schemas.microsoft.com/office/drawing/2014/main" id="{00000000-0008-0000-0F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2">
          <a:extLst>
            <a:ext uri="{FF2B5EF4-FFF2-40B4-BE49-F238E27FC236}">
              <a16:creationId xmlns:a16="http://schemas.microsoft.com/office/drawing/2014/main" id="{00000000-0008-0000-0F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3">
          <a:extLst>
            <a:ext uri="{FF2B5EF4-FFF2-40B4-BE49-F238E27FC236}">
              <a16:creationId xmlns:a16="http://schemas.microsoft.com/office/drawing/2014/main" id="{00000000-0008-0000-0F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4">
          <a:extLst>
            <a:ext uri="{FF2B5EF4-FFF2-40B4-BE49-F238E27FC236}">
              <a16:creationId xmlns:a16="http://schemas.microsoft.com/office/drawing/2014/main" id="{00000000-0008-0000-0F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5">
          <a:extLst>
            <a:ext uri="{FF2B5EF4-FFF2-40B4-BE49-F238E27FC236}">
              <a16:creationId xmlns:a16="http://schemas.microsoft.com/office/drawing/2014/main" id="{00000000-0008-0000-0F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6">
          <a:extLst>
            <a:ext uri="{FF2B5EF4-FFF2-40B4-BE49-F238E27FC236}">
              <a16:creationId xmlns:a16="http://schemas.microsoft.com/office/drawing/2014/main" id="{00000000-0008-0000-0F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7">
          <a:extLst>
            <a:ext uri="{FF2B5EF4-FFF2-40B4-BE49-F238E27FC236}">
              <a16:creationId xmlns:a16="http://schemas.microsoft.com/office/drawing/2014/main" id="{00000000-0008-0000-0F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18">
          <a:extLst>
            <a:ext uri="{FF2B5EF4-FFF2-40B4-BE49-F238E27FC236}">
              <a16:creationId xmlns:a16="http://schemas.microsoft.com/office/drawing/2014/main" id="{00000000-0008-0000-0F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19">
          <a:extLst>
            <a:ext uri="{FF2B5EF4-FFF2-40B4-BE49-F238E27FC236}">
              <a16:creationId xmlns:a16="http://schemas.microsoft.com/office/drawing/2014/main" id="{00000000-0008-0000-0F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0">
          <a:extLst>
            <a:ext uri="{FF2B5EF4-FFF2-40B4-BE49-F238E27FC236}">
              <a16:creationId xmlns:a16="http://schemas.microsoft.com/office/drawing/2014/main" id="{00000000-0008-0000-0F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1">
          <a:extLst>
            <a:ext uri="{FF2B5EF4-FFF2-40B4-BE49-F238E27FC236}">
              <a16:creationId xmlns:a16="http://schemas.microsoft.com/office/drawing/2014/main" id="{00000000-0008-0000-0F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2">
          <a:extLst>
            <a:ext uri="{FF2B5EF4-FFF2-40B4-BE49-F238E27FC236}">
              <a16:creationId xmlns:a16="http://schemas.microsoft.com/office/drawing/2014/main" id="{00000000-0008-0000-0F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3">
          <a:extLst>
            <a:ext uri="{FF2B5EF4-FFF2-40B4-BE49-F238E27FC236}">
              <a16:creationId xmlns:a16="http://schemas.microsoft.com/office/drawing/2014/main" id="{00000000-0008-0000-0F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4">
          <a:extLst>
            <a:ext uri="{FF2B5EF4-FFF2-40B4-BE49-F238E27FC236}">
              <a16:creationId xmlns:a16="http://schemas.microsoft.com/office/drawing/2014/main" id="{00000000-0008-0000-0F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5">
          <a:extLst>
            <a:ext uri="{FF2B5EF4-FFF2-40B4-BE49-F238E27FC236}">
              <a16:creationId xmlns:a16="http://schemas.microsoft.com/office/drawing/2014/main" id="{00000000-0008-0000-0F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6">
          <a:extLst>
            <a:ext uri="{FF2B5EF4-FFF2-40B4-BE49-F238E27FC236}">
              <a16:creationId xmlns:a16="http://schemas.microsoft.com/office/drawing/2014/main" id="{00000000-0008-0000-0F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7">
          <a:extLst>
            <a:ext uri="{FF2B5EF4-FFF2-40B4-BE49-F238E27FC236}">
              <a16:creationId xmlns:a16="http://schemas.microsoft.com/office/drawing/2014/main" id="{00000000-0008-0000-0F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28">
          <a:extLst>
            <a:ext uri="{FF2B5EF4-FFF2-40B4-BE49-F238E27FC236}">
              <a16:creationId xmlns:a16="http://schemas.microsoft.com/office/drawing/2014/main" id="{00000000-0008-0000-0F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29">
          <a:extLst>
            <a:ext uri="{FF2B5EF4-FFF2-40B4-BE49-F238E27FC236}">
              <a16:creationId xmlns:a16="http://schemas.microsoft.com/office/drawing/2014/main" id="{00000000-0008-0000-0F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30">
          <a:extLst>
            <a:ext uri="{FF2B5EF4-FFF2-40B4-BE49-F238E27FC236}">
              <a16:creationId xmlns:a16="http://schemas.microsoft.com/office/drawing/2014/main" id="{00000000-0008-0000-0F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1">
          <a:extLst>
            <a:ext uri="{FF2B5EF4-FFF2-40B4-BE49-F238E27FC236}">
              <a16:creationId xmlns:a16="http://schemas.microsoft.com/office/drawing/2014/main" id="{00000000-0008-0000-0F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1">
          <a:extLst>
            <a:ext uri="{FF2B5EF4-FFF2-40B4-BE49-F238E27FC236}">
              <a16:creationId xmlns:a16="http://schemas.microsoft.com/office/drawing/2014/main" id="{00000000-0008-0000-0F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3">
          <a:extLst>
            <a:ext uri="{FF2B5EF4-FFF2-40B4-BE49-F238E27FC236}">
              <a16:creationId xmlns:a16="http://schemas.microsoft.com/office/drawing/2014/main" id="{00000000-0008-0000-0F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4">
          <a:extLst>
            <a:ext uri="{FF2B5EF4-FFF2-40B4-BE49-F238E27FC236}">
              <a16:creationId xmlns:a16="http://schemas.microsoft.com/office/drawing/2014/main" id="{00000000-0008-0000-0F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5">
          <a:extLst>
            <a:ext uri="{FF2B5EF4-FFF2-40B4-BE49-F238E27FC236}">
              <a16:creationId xmlns:a16="http://schemas.microsoft.com/office/drawing/2014/main" id="{00000000-0008-0000-0F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8">
          <a:extLst>
            <a:ext uri="{FF2B5EF4-FFF2-40B4-BE49-F238E27FC236}">
              <a16:creationId xmlns:a16="http://schemas.microsoft.com/office/drawing/2014/main" id="{00000000-0008-0000-0F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9">
          <a:extLst>
            <a:ext uri="{FF2B5EF4-FFF2-40B4-BE49-F238E27FC236}">
              <a16:creationId xmlns:a16="http://schemas.microsoft.com/office/drawing/2014/main" id="{00000000-0008-0000-0F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0">
          <a:extLst>
            <a:ext uri="{FF2B5EF4-FFF2-40B4-BE49-F238E27FC236}">
              <a16:creationId xmlns:a16="http://schemas.microsoft.com/office/drawing/2014/main" id="{00000000-0008-0000-0F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1">
          <a:extLst>
            <a:ext uri="{FF2B5EF4-FFF2-40B4-BE49-F238E27FC236}">
              <a16:creationId xmlns:a16="http://schemas.microsoft.com/office/drawing/2014/main" id="{00000000-0008-0000-0F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2">
          <a:extLst>
            <a:ext uri="{FF2B5EF4-FFF2-40B4-BE49-F238E27FC236}">
              <a16:creationId xmlns:a16="http://schemas.microsoft.com/office/drawing/2014/main" id="{00000000-0008-0000-0F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3">
          <a:extLst>
            <a:ext uri="{FF2B5EF4-FFF2-40B4-BE49-F238E27FC236}">
              <a16:creationId xmlns:a16="http://schemas.microsoft.com/office/drawing/2014/main" id="{00000000-0008-0000-0F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4">
          <a:extLst>
            <a:ext uri="{FF2B5EF4-FFF2-40B4-BE49-F238E27FC236}">
              <a16:creationId xmlns:a16="http://schemas.microsoft.com/office/drawing/2014/main" id="{00000000-0008-0000-0F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5">
          <a:extLst>
            <a:ext uri="{FF2B5EF4-FFF2-40B4-BE49-F238E27FC236}">
              <a16:creationId xmlns:a16="http://schemas.microsoft.com/office/drawing/2014/main" id="{00000000-0008-0000-0F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6">
          <a:extLst>
            <a:ext uri="{FF2B5EF4-FFF2-40B4-BE49-F238E27FC236}">
              <a16:creationId xmlns:a16="http://schemas.microsoft.com/office/drawing/2014/main" id="{00000000-0008-0000-0F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7">
          <a:extLst>
            <a:ext uri="{FF2B5EF4-FFF2-40B4-BE49-F238E27FC236}">
              <a16:creationId xmlns:a16="http://schemas.microsoft.com/office/drawing/2014/main" id="{00000000-0008-0000-0F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18">
          <a:extLst>
            <a:ext uri="{FF2B5EF4-FFF2-40B4-BE49-F238E27FC236}">
              <a16:creationId xmlns:a16="http://schemas.microsoft.com/office/drawing/2014/main" id="{00000000-0008-0000-0F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19">
          <a:extLst>
            <a:ext uri="{FF2B5EF4-FFF2-40B4-BE49-F238E27FC236}">
              <a16:creationId xmlns:a16="http://schemas.microsoft.com/office/drawing/2014/main" id="{00000000-0008-0000-0F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0">
          <a:extLst>
            <a:ext uri="{FF2B5EF4-FFF2-40B4-BE49-F238E27FC236}">
              <a16:creationId xmlns:a16="http://schemas.microsoft.com/office/drawing/2014/main" id="{00000000-0008-0000-0F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1">
          <a:extLst>
            <a:ext uri="{FF2B5EF4-FFF2-40B4-BE49-F238E27FC236}">
              <a16:creationId xmlns:a16="http://schemas.microsoft.com/office/drawing/2014/main" id="{00000000-0008-0000-0F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2">
          <a:extLst>
            <a:ext uri="{FF2B5EF4-FFF2-40B4-BE49-F238E27FC236}">
              <a16:creationId xmlns:a16="http://schemas.microsoft.com/office/drawing/2014/main" id="{00000000-0008-0000-0F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3">
          <a:extLst>
            <a:ext uri="{FF2B5EF4-FFF2-40B4-BE49-F238E27FC236}">
              <a16:creationId xmlns:a16="http://schemas.microsoft.com/office/drawing/2014/main" id="{00000000-0008-0000-0F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4">
          <a:extLst>
            <a:ext uri="{FF2B5EF4-FFF2-40B4-BE49-F238E27FC236}">
              <a16:creationId xmlns:a16="http://schemas.microsoft.com/office/drawing/2014/main" id="{00000000-0008-0000-0F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5">
          <a:extLst>
            <a:ext uri="{FF2B5EF4-FFF2-40B4-BE49-F238E27FC236}">
              <a16:creationId xmlns:a16="http://schemas.microsoft.com/office/drawing/2014/main" id="{00000000-0008-0000-0F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6">
          <a:extLst>
            <a:ext uri="{FF2B5EF4-FFF2-40B4-BE49-F238E27FC236}">
              <a16:creationId xmlns:a16="http://schemas.microsoft.com/office/drawing/2014/main" id="{00000000-0008-0000-0F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7">
          <a:extLst>
            <a:ext uri="{FF2B5EF4-FFF2-40B4-BE49-F238E27FC236}">
              <a16:creationId xmlns:a16="http://schemas.microsoft.com/office/drawing/2014/main" id="{00000000-0008-0000-0F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28">
          <a:extLst>
            <a:ext uri="{FF2B5EF4-FFF2-40B4-BE49-F238E27FC236}">
              <a16:creationId xmlns:a16="http://schemas.microsoft.com/office/drawing/2014/main" id="{00000000-0008-0000-0F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29">
          <a:extLst>
            <a:ext uri="{FF2B5EF4-FFF2-40B4-BE49-F238E27FC236}">
              <a16:creationId xmlns:a16="http://schemas.microsoft.com/office/drawing/2014/main" id="{00000000-0008-0000-0F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30">
          <a:extLst>
            <a:ext uri="{FF2B5EF4-FFF2-40B4-BE49-F238E27FC236}">
              <a16:creationId xmlns:a16="http://schemas.microsoft.com/office/drawing/2014/main" id="{00000000-0008-0000-0F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31">
          <a:extLst>
            <a:ext uri="{FF2B5EF4-FFF2-40B4-BE49-F238E27FC236}">
              <a16:creationId xmlns:a16="http://schemas.microsoft.com/office/drawing/2014/main" id="{00000000-0008-0000-0F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1">
          <a:extLst>
            <a:ext uri="{FF2B5EF4-FFF2-40B4-BE49-F238E27FC236}">
              <a16:creationId xmlns:a16="http://schemas.microsoft.com/office/drawing/2014/main" id="{00000000-0008-0000-0F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3">
          <a:extLst>
            <a:ext uri="{FF2B5EF4-FFF2-40B4-BE49-F238E27FC236}">
              <a16:creationId xmlns:a16="http://schemas.microsoft.com/office/drawing/2014/main" id="{00000000-0008-0000-0F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4">
          <a:extLst>
            <a:ext uri="{FF2B5EF4-FFF2-40B4-BE49-F238E27FC236}">
              <a16:creationId xmlns:a16="http://schemas.microsoft.com/office/drawing/2014/main" id="{00000000-0008-0000-0F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5">
          <a:extLst>
            <a:ext uri="{FF2B5EF4-FFF2-40B4-BE49-F238E27FC236}">
              <a16:creationId xmlns:a16="http://schemas.microsoft.com/office/drawing/2014/main" id="{00000000-0008-0000-0F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8">
          <a:extLst>
            <a:ext uri="{FF2B5EF4-FFF2-40B4-BE49-F238E27FC236}">
              <a16:creationId xmlns:a16="http://schemas.microsoft.com/office/drawing/2014/main" id="{00000000-0008-0000-0F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9">
          <a:extLst>
            <a:ext uri="{FF2B5EF4-FFF2-40B4-BE49-F238E27FC236}">
              <a16:creationId xmlns:a16="http://schemas.microsoft.com/office/drawing/2014/main" id="{00000000-0008-0000-0F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0">
          <a:extLst>
            <a:ext uri="{FF2B5EF4-FFF2-40B4-BE49-F238E27FC236}">
              <a16:creationId xmlns:a16="http://schemas.microsoft.com/office/drawing/2014/main" id="{00000000-0008-0000-0F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1">
          <a:extLst>
            <a:ext uri="{FF2B5EF4-FFF2-40B4-BE49-F238E27FC236}">
              <a16:creationId xmlns:a16="http://schemas.microsoft.com/office/drawing/2014/main" id="{00000000-0008-0000-0F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2">
          <a:extLst>
            <a:ext uri="{FF2B5EF4-FFF2-40B4-BE49-F238E27FC236}">
              <a16:creationId xmlns:a16="http://schemas.microsoft.com/office/drawing/2014/main" id="{00000000-0008-0000-0F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3">
          <a:extLst>
            <a:ext uri="{FF2B5EF4-FFF2-40B4-BE49-F238E27FC236}">
              <a16:creationId xmlns:a16="http://schemas.microsoft.com/office/drawing/2014/main" id="{00000000-0008-0000-0F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4">
          <a:extLst>
            <a:ext uri="{FF2B5EF4-FFF2-40B4-BE49-F238E27FC236}">
              <a16:creationId xmlns:a16="http://schemas.microsoft.com/office/drawing/2014/main" id="{00000000-0008-0000-0F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5">
          <a:extLst>
            <a:ext uri="{FF2B5EF4-FFF2-40B4-BE49-F238E27FC236}">
              <a16:creationId xmlns:a16="http://schemas.microsoft.com/office/drawing/2014/main" id="{00000000-0008-0000-0F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6">
          <a:extLst>
            <a:ext uri="{FF2B5EF4-FFF2-40B4-BE49-F238E27FC236}">
              <a16:creationId xmlns:a16="http://schemas.microsoft.com/office/drawing/2014/main" id="{00000000-0008-0000-0F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7">
          <a:extLst>
            <a:ext uri="{FF2B5EF4-FFF2-40B4-BE49-F238E27FC236}">
              <a16:creationId xmlns:a16="http://schemas.microsoft.com/office/drawing/2014/main" id="{00000000-0008-0000-0F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18">
          <a:extLst>
            <a:ext uri="{FF2B5EF4-FFF2-40B4-BE49-F238E27FC236}">
              <a16:creationId xmlns:a16="http://schemas.microsoft.com/office/drawing/2014/main" id="{00000000-0008-0000-0F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19">
          <a:extLst>
            <a:ext uri="{FF2B5EF4-FFF2-40B4-BE49-F238E27FC236}">
              <a16:creationId xmlns:a16="http://schemas.microsoft.com/office/drawing/2014/main" id="{00000000-0008-0000-0F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0">
          <a:extLst>
            <a:ext uri="{FF2B5EF4-FFF2-40B4-BE49-F238E27FC236}">
              <a16:creationId xmlns:a16="http://schemas.microsoft.com/office/drawing/2014/main" id="{00000000-0008-0000-0F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1">
          <a:extLst>
            <a:ext uri="{FF2B5EF4-FFF2-40B4-BE49-F238E27FC236}">
              <a16:creationId xmlns:a16="http://schemas.microsoft.com/office/drawing/2014/main" id="{00000000-0008-0000-0F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2">
          <a:extLst>
            <a:ext uri="{FF2B5EF4-FFF2-40B4-BE49-F238E27FC236}">
              <a16:creationId xmlns:a16="http://schemas.microsoft.com/office/drawing/2014/main" id="{00000000-0008-0000-0F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3">
          <a:extLst>
            <a:ext uri="{FF2B5EF4-FFF2-40B4-BE49-F238E27FC236}">
              <a16:creationId xmlns:a16="http://schemas.microsoft.com/office/drawing/2014/main" id="{00000000-0008-0000-0F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4">
          <a:extLst>
            <a:ext uri="{FF2B5EF4-FFF2-40B4-BE49-F238E27FC236}">
              <a16:creationId xmlns:a16="http://schemas.microsoft.com/office/drawing/2014/main" id="{00000000-0008-0000-0F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5">
          <a:extLst>
            <a:ext uri="{FF2B5EF4-FFF2-40B4-BE49-F238E27FC236}">
              <a16:creationId xmlns:a16="http://schemas.microsoft.com/office/drawing/2014/main" id="{00000000-0008-0000-0F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6">
          <a:extLst>
            <a:ext uri="{FF2B5EF4-FFF2-40B4-BE49-F238E27FC236}">
              <a16:creationId xmlns:a16="http://schemas.microsoft.com/office/drawing/2014/main" id="{00000000-0008-0000-0F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7">
          <a:extLst>
            <a:ext uri="{FF2B5EF4-FFF2-40B4-BE49-F238E27FC236}">
              <a16:creationId xmlns:a16="http://schemas.microsoft.com/office/drawing/2014/main" id="{00000000-0008-0000-0F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28">
          <a:extLst>
            <a:ext uri="{FF2B5EF4-FFF2-40B4-BE49-F238E27FC236}">
              <a16:creationId xmlns:a16="http://schemas.microsoft.com/office/drawing/2014/main" id="{00000000-0008-0000-0F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29">
          <a:extLst>
            <a:ext uri="{FF2B5EF4-FFF2-40B4-BE49-F238E27FC236}">
              <a16:creationId xmlns:a16="http://schemas.microsoft.com/office/drawing/2014/main" id="{00000000-0008-0000-0F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30">
          <a:extLst>
            <a:ext uri="{FF2B5EF4-FFF2-40B4-BE49-F238E27FC236}">
              <a16:creationId xmlns:a16="http://schemas.microsoft.com/office/drawing/2014/main" id="{00000000-0008-0000-0F00-00001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31">
          <a:extLst>
            <a:ext uri="{FF2B5EF4-FFF2-40B4-BE49-F238E27FC236}">
              <a16:creationId xmlns:a16="http://schemas.microsoft.com/office/drawing/2014/main" id="{00000000-0008-0000-0F00-00001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1">
          <a:extLst>
            <a:ext uri="{FF2B5EF4-FFF2-40B4-BE49-F238E27FC236}">
              <a16:creationId xmlns:a16="http://schemas.microsoft.com/office/drawing/2014/main" id="{00000000-0008-0000-0F00-00002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3">
          <a:extLst>
            <a:ext uri="{FF2B5EF4-FFF2-40B4-BE49-F238E27FC236}">
              <a16:creationId xmlns:a16="http://schemas.microsoft.com/office/drawing/2014/main" id="{00000000-0008-0000-0F00-00002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4">
          <a:extLst>
            <a:ext uri="{FF2B5EF4-FFF2-40B4-BE49-F238E27FC236}">
              <a16:creationId xmlns:a16="http://schemas.microsoft.com/office/drawing/2014/main" id="{00000000-0008-0000-0F00-00002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5">
          <a:extLst>
            <a:ext uri="{FF2B5EF4-FFF2-40B4-BE49-F238E27FC236}">
              <a16:creationId xmlns:a16="http://schemas.microsoft.com/office/drawing/2014/main" id="{00000000-0008-0000-0F00-00002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8">
          <a:extLst>
            <a:ext uri="{FF2B5EF4-FFF2-40B4-BE49-F238E27FC236}">
              <a16:creationId xmlns:a16="http://schemas.microsoft.com/office/drawing/2014/main" id="{00000000-0008-0000-0F00-00002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9">
          <a:extLst>
            <a:ext uri="{FF2B5EF4-FFF2-40B4-BE49-F238E27FC236}">
              <a16:creationId xmlns:a16="http://schemas.microsoft.com/office/drawing/2014/main" id="{00000000-0008-0000-0F00-00002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10">
          <a:extLst>
            <a:ext uri="{FF2B5EF4-FFF2-40B4-BE49-F238E27FC236}">
              <a16:creationId xmlns:a16="http://schemas.microsoft.com/office/drawing/2014/main" id="{00000000-0008-0000-0F00-00002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11">
          <a:extLst>
            <a:ext uri="{FF2B5EF4-FFF2-40B4-BE49-F238E27FC236}">
              <a16:creationId xmlns:a16="http://schemas.microsoft.com/office/drawing/2014/main" id="{00000000-0008-0000-0F00-00002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12">
          <a:extLst>
            <a:ext uri="{FF2B5EF4-FFF2-40B4-BE49-F238E27FC236}">
              <a16:creationId xmlns:a16="http://schemas.microsoft.com/office/drawing/2014/main" id="{00000000-0008-0000-0F00-00002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13">
          <a:extLst>
            <a:ext uri="{FF2B5EF4-FFF2-40B4-BE49-F238E27FC236}">
              <a16:creationId xmlns:a16="http://schemas.microsoft.com/office/drawing/2014/main" id="{00000000-0008-0000-0F00-00002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4">
          <a:extLst>
            <a:ext uri="{FF2B5EF4-FFF2-40B4-BE49-F238E27FC236}">
              <a16:creationId xmlns:a16="http://schemas.microsoft.com/office/drawing/2014/main" id="{00000000-0008-0000-0F00-00002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5">
          <a:extLst>
            <a:ext uri="{FF2B5EF4-FFF2-40B4-BE49-F238E27FC236}">
              <a16:creationId xmlns:a16="http://schemas.microsoft.com/office/drawing/2014/main" id="{00000000-0008-0000-0F00-00002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6">
          <a:extLst>
            <a:ext uri="{FF2B5EF4-FFF2-40B4-BE49-F238E27FC236}">
              <a16:creationId xmlns:a16="http://schemas.microsoft.com/office/drawing/2014/main" id="{00000000-0008-0000-0F00-00002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17">
          <a:extLst>
            <a:ext uri="{FF2B5EF4-FFF2-40B4-BE49-F238E27FC236}">
              <a16:creationId xmlns:a16="http://schemas.microsoft.com/office/drawing/2014/main" id="{00000000-0008-0000-0F00-00002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18">
          <a:extLst>
            <a:ext uri="{FF2B5EF4-FFF2-40B4-BE49-F238E27FC236}">
              <a16:creationId xmlns:a16="http://schemas.microsoft.com/office/drawing/2014/main" id="{00000000-0008-0000-0F00-00002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19">
          <a:extLst>
            <a:ext uri="{FF2B5EF4-FFF2-40B4-BE49-F238E27FC236}">
              <a16:creationId xmlns:a16="http://schemas.microsoft.com/office/drawing/2014/main" id="{00000000-0008-0000-0F00-00002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20">
          <a:extLst>
            <a:ext uri="{FF2B5EF4-FFF2-40B4-BE49-F238E27FC236}">
              <a16:creationId xmlns:a16="http://schemas.microsoft.com/office/drawing/2014/main" id="{00000000-0008-0000-0F00-00003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21">
          <a:extLst>
            <a:ext uri="{FF2B5EF4-FFF2-40B4-BE49-F238E27FC236}">
              <a16:creationId xmlns:a16="http://schemas.microsoft.com/office/drawing/2014/main" id="{00000000-0008-0000-0F00-00003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22">
          <a:extLst>
            <a:ext uri="{FF2B5EF4-FFF2-40B4-BE49-F238E27FC236}">
              <a16:creationId xmlns:a16="http://schemas.microsoft.com/office/drawing/2014/main" id="{00000000-0008-0000-0F00-00003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23">
          <a:extLst>
            <a:ext uri="{FF2B5EF4-FFF2-40B4-BE49-F238E27FC236}">
              <a16:creationId xmlns:a16="http://schemas.microsoft.com/office/drawing/2014/main" id="{00000000-0008-0000-0F00-00003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4">
          <a:extLst>
            <a:ext uri="{FF2B5EF4-FFF2-40B4-BE49-F238E27FC236}">
              <a16:creationId xmlns:a16="http://schemas.microsoft.com/office/drawing/2014/main" id="{00000000-0008-0000-0F00-00003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5">
          <a:extLst>
            <a:ext uri="{FF2B5EF4-FFF2-40B4-BE49-F238E27FC236}">
              <a16:creationId xmlns:a16="http://schemas.microsoft.com/office/drawing/2014/main" id="{00000000-0008-0000-0F00-00003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6">
          <a:extLst>
            <a:ext uri="{FF2B5EF4-FFF2-40B4-BE49-F238E27FC236}">
              <a16:creationId xmlns:a16="http://schemas.microsoft.com/office/drawing/2014/main" id="{00000000-0008-0000-0F00-00003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27">
          <a:extLst>
            <a:ext uri="{FF2B5EF4-FFF2-40B4-BE49-F238E27FC236}">
              <a16:creationId xmlns:a16="http://schemas.microsoft.com/office/drawing/2014/main" id="{00000000-0008-0000-0F00-00003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28">
          <a:extLst>
            <a:ext uri="{FF2B5EF4-FFF2-40B4-BE49-F238E27FC236}">
              <a16:creationId xmlns:a16="http://schemas.microsoft.com/office/drawing/2014/main" id="{00000000-0008-0000-0F00-00003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29">
          <a:extLst>
            <a:ext uri="{FF2B5EF4-FFF2-40B4-BE49-F238E27FC236}">
              <a16:creationId xmlns:a16="http://schemas.microsoft.com/office/drawing/2014/main" id="{00000000-0008-0000-0F00-00003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30">
          <a:extLst>
            <a:ext uri="{FF2B5EF4-FFF2-40B4-BE49-F238E27FC236}">
              <a16:creationId xmlns:a16="http://schemas.microsoft.com/office/drawing/2014/main" id="{00000000-0008-0000-0F00-00003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31">
          <a:extLst>
            <a:ext uri="{FF2B5EF4-FFF2-40B4-BE49-F238E27FC236}">
              <a16:creationId xmlns:a16="http://schemas.microsoft.com/office/drawing/2014/main" id="{00000000-0008-0000-0F00-00003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1">
          <a:extLst>
            <a:ext uri="{FF2B5EF4-FFF2-40B4-BE49-F238E27FC236}">
              <a16:creationId xmlns:a16="http://schemas.microsoft.com/office/drawing/2014/main" id="{00000000-0008-0000-0F00-00003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3">
          <a:extLst>
            <a:ext uri="{FF2B5EF4-FFF2-40B4-BE49-F238E27FC236}">
              <a16:creationId xmlns:a16="http://schemas.microsoft.com/office/drawing/2014/main" id="{00000000-0008-0000-0F00-00003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4">
          <a:extLst>
            <a:ext uri="{FF2B5EF4-FFF2-40B4-BE49-F238E27FC236}">
              <a16:creationId xmlns:a16="http://schemas.microsoft.com/office/drawing/2014/main" id="{00000000-0008-0000-0F00-00003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5">
          <a:extLst>
            <a:ext uri="{FF2B5EF4-FFF2-40B4-BE49-F238E27FC236}">
              <a16:creationId xmlns:a16="http://schemas.microsoft.com/office/drawing/2014/main" id="{00000000-0008-0000-0F00-00003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8">
          <a:extLst>
            <a:ext uri="{FF2B5EF4-FFF2-40B4-BE49-F238E27FC236}">
              <a16:creationId xmlns:a16="http://schemas.microsoft.com/office/drawing/2014/main" id="{00000000-0008-0000-0F00-00004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9">
          <a:extLst>
            <a:ext uri="{FF2B5EF4-FFF2-40B4-BE49-F238E27FC236}">
              <a16:creationId xmlns:a16="http://schemas.microsoft.com/office/drawing/2014/main" id="{00000000-0008-0000-0F00-00004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10">
          <a:extLst>
            <a:ext uri="{FF2B5EF4-FFF2-40B4-BE49-F238E27FC236}">
              <a16:creationId xmlns:a16="http://schemas.microsoft.com/office/drawing/2014/main" id="{00000000-0008-0000-0F00-00004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11">
          <a:extLst>
            <a:ext uri="{FF2B5EF4-FFF2-40B4-BE49-F238E27FC236}">
              <a16:creationId xmlns:a16="http://schemas.microsoft.com/office/drawing/2014/main" id="{00000000-0008-0000-0F00-00004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12">
          <a:extLst>
            <a:ext uri="{FF2B5EF4-FFF2-40B4-BE49-F238E27FC236}">
              <a16:creationId xmlns:a16="http://schemas.microsoft.com/office/drawing/2014/main" id="{00000000-0008-0000-0F00-00004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13">
          <a:extLst>
            <a:ext uri="{FF2B5EF4-FFF2-40B4-BE49-F238E27FC236}">
              <a16:creationId xmlns:a16="http://schemas.microsoft.com/office/drawing/2014/main" id="{00000000-0008-0000-0F00-00004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4">
          <a:extLst>
            <a:ext uri="{FF2B5EF4-FFF2-40B4-BE49-F238E27FC236}">
              <a16:creationId xmlns:a16="http://schemas.microsoft.com/office/drawing/2014/main" id="{00000000-0008-0000-0F00-00004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5">
          <a:extLst>
            <a:ext uri="{FF2B5EF4-FFF2-40B4-BE49-F238E27FC236}">
              <a16:creationId xmlns:a16="http://schemas.microsoft.com/office/drawing/2014/main" id="{00000000-0008-0000-0F00-00004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6">
          <a:extLst>
            <a:ext uri="{FF2B5EF4-FFF2-40B4-BE49-F238E27FC236}">
              <a16:creationId xmlns:a16="http://schemas.microsoft.com/office/drawing/2014/main" id="{00000000-0008-0000-0F00-00004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17">
          <a:extLst>
            <a:ext uri="{FF2B5EF4-FFF2-40B4-BE49-F238E27FC236}">
              <a16:creationId xmlns:a16="http://schemas.microsoft.com/office/drawing/2014/main" id="{00000000-0008-0000-0F00-00004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18">
          <a:extLst>
            <a:ext uri="{FF2B5EF4-FFF2-40B4-BE49-F238E27FC236}">
              <a16:creationId xmlns:a16="http://schemas.microsoft.com/office/drawing/2014/main" id="{00000000-0008-0000-0F00-00004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19">
          <a:extLst>
            <a:ext uri="{FF2B5EF4-FFF2-40B4-BE49-F238E27FC236}">
              <a16:creationId xmlns:a16="http://schemas.microsoft.com/office/drawing/2014/main" id="{00000000-0008-0000-0F00-00004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20">
          <a:extLst>
            <a:ext uri="{FF2B5EF4-FFF2-40B4-BE49-F238E27FC236}">
              <a16:creationId xmlns:a16="http://schemas.microsoft.com/office/drawing/2014/main" id="{00000000-0008-0000-0F00-00004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21">
          <a:extLst>
            <a:ext uri="{FF2B5EF4-FFF2-40B4-BE49-F238E27FC236}">
              <a16:creationId xmlns:a16="http://schemas.microsoft.com/office/drawing/2014/main" id="{00000000-0008-0000-0F00-00004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22">
          <a:extLst>
            <a:ext uri="{FF2B5EF4-FFF2-40B4-BE49-F238E27FC236}">
              <a16:creationId xmlns:a16="http://schemas.microsoft.com/office/drawing/2014/main" id="{00000000-0008-0000-0F00-00004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23">
          <a:extLst>
            <a:ext uri="{FF2B5EF4-FFF2-40B4-BE49-F238E27FC236}">
              <a16:creationId xmlns:a16="http://schemas.microsoft.com/office/drawing/2014/main" id="{00000000-0008-0000-0F00-00004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4">
          <a:extLst>
            <a:ext uri="{FF2B5EF4-FFF2-40B4-BE49-F238E27FC236}">
              <a16:creationId xmlns:a16="http://schemas.microsoft.com/office/drawing/2014/main" id="{00000000-0008-0000-0F00-00005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5">
          <a:extLst>
            <a:ext uri="{FF2B5EF4-FFF2-40B4-BE49-F238E27FC236}">
              <a16:creationId xmlns:a16="http://schemas.microsoft.com/office/drawing/2014/main" id="{00000000-0008-0000-0F00-00005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6">
          <a:extLst>
            <a:ext uri="{FF2B5EF4-FFF2-40B4-BE49-F238E27FC236}">
              <a16:creationId xmlns:a16="http://schemas.microsoft.com/office/drawing/2014/main" id="{00000000-0008-0000-0F00-00005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27">
          <a:extLst>
            <a:ext uri="{FF2B5EF4-FFF2-40B4-BE49-F238E27FC236}">
              <a16:creationId xmlns:a16="http://schemas.microsoft.com/office/drawing/2014/main" id="{00000000-0008-0000-0F00-00005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28">
          <a:extLst>
            <a:ext uri="{FF2B5EF4-FFF2-40B4-BE49-F238E27FC236}">
              <a16:creationId xmlns:a16="http://schemas.microsoft.com/office/drawing/2014/main" id="{00000000-0008-0000-0F00-00005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1" name="Line 29">
          <a:extLst>
            <a:ext uri="{FF2B5EF4-FFF2-40B4-BE49-F238E27FC236}">
              <a16:creationId xmlns:a16="http://schemas.microsoft.com/office/drawing/2014/main" id="{00000000-0008-0000-0F00-00005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2" name="Line 30">
          <a:extLst>
            <a:ext uri="{FF2B5EF4-FFF2-40B4-BE49-F238E27FC236}">
              <a16:creationId xmlns:a16="http://schemas.microsoft.com/office/drawing/2014/main" id="{00000000-0008-0000-0F00-00005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3" name="Line 31">
          <a:extLst>
            <a:ext uri="{FF2B5EF4-FFF2-40B4-BE49-F238E27FC236}">
              <a16:creationId xmlns:a16="http://schemas.microsoft.com/office/drawing/2014/main" id="{00000000-0008-0000-0F00-00005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 name="Line 1">
          <a:extLst>
            <a:ext uri="{FF2B5EF4-FFF2-40B4-BE49-F238E27FC236}">
              <a16:creationId xmlns:a16="http://schemas.microsoft.com/office/drawing/2014/main" id="{F23F54B6-288A-4837-8DA0-866BF369020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 name="Line 3">
          <a:extLst>
            <a:ext uri="{FF2B5EF4-FFF2-40B4-BE49-F238E27FC236}">
              <a16:creationId xmlns:a16="http://schemas.microsoft.com/office/drawing/2014/main" id="{AD2CE6D6-91A8-43D6-9DA8-64DA8556534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 name="Line 4">
          <a:extLst>
            <a:ext uri="{FF2B5EF4-FFF2-40B4-BE49-F238E27FC236}">
              <a16:creationId xmlns:a16="http://schemas.microsoft.com/office/drawing/2014/main" id="{CE2736BE-95E5-4FEE-8B61-E537A7A3D10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 name="Line 5">
          <a:extLst>
            <a:ext uri="{FF2B5EF4-FFF2-40B4-BE49-F238E27FC236}">
              <a16:creationId xmlns:a16="http://schemas.microsoft.com/office/drawing/2014/main" id="{81A382BA-DB25-41C5-BD55-6F2EB37FB2E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 name="Line 8">
          <a:extLst>
            <a:ext uri="{FF2B5EF4-FFF2-40B4-BE49-F238E27FC236}">
              <a16:creationId xmlns:a16="http://schemas.microsoft.com/office/drawing/2014/main" id="{A671CC9F-E365-4DF6-9E00-4C3580DB34F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 name="Line 9">
          <a:extLst>
            <a:ext uri="{FF2B5EF4-FFF2-40B4-BE49-F238E27FC236}">
              <a16:creationId xmlns:a16="http://schemas.microsoft.com/office/drawing/2014/main" id="{EB28D68B-3856-42D0-9580-3218C75CAA0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 name="Line 10">
          <a:extLst>
            <a:ext uri="{FF2B5EF4-FFF2-40B4-BE49-F238E27FC236}">
              <a16:creationId xmlns:a16="http://schemas.microsoft.com/office/drawing/2014/main" id="{8888FF55-BF59-4780-BAB5-36541B5EEB5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 name="Line 11">
          <a:extLst>
            <a:ext uri="{FF2B5EF4-FFF2-40B4-BE49-F238E27FC236}">
              <a16:creationId xmlns:a16="http://schemas.microsoft.com/office/drawing/2014/main" id="{10FC1213-7EBB-419C-BEFE-3FD0053149F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 name="Line 12">
          <a:extLst>
            <a:ext uri="{FF2B5EF4-FFF2-40B4-BE49-F238E27FC236}">
              <a16:creationId xmlns:a16="http://schemas.microsoft.com/office/drawing/2014/main" id="{DDC387A7-CBEF-466E-844D-AA5BC0A770A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 name="Line 13">
          <a:extLst>
            <a:ext uri="{FF2B5EF4-FFF2-40B4-BE49-F238E27FC236}">
              <a16:creationId xmlns:a16="http://schemas.microsoft.com/office/drawing/2014/main" id="{3B44A785-E747-4930-9935-D42836AB48F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 name="Line 14">
          <a:extLst>
            <a:ext uri="{FF2B5EF4-FFF2-40B4-BE49-F238E27FC236}">
              <a16:creationId xmlns:a16="http://schemas.microsoft.com/office/drawing/2014/main" id="{CC155991-23C1-460B-B04E-05A16B2320F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 name="Line 15">
          <a:extLst>
            <a:ext uri="{FF2B5EF4-FFF2-40B4-BE49-F238E27FC236}">
              <a16:creationId xmlns:a16="http://schemas.microsoft.com/office/drawing/2014/main" id="{2E5AE97D-4693-4022-8AD5-479B3B2674A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 name="Line 16">
          <a:extLst>
            <a:ext uri="{FF2B5EF4-FFF2-40B4-BE49-F238E27FC236}">
              <a16:creationId xmlns:a16="http://schemas.microsoft.com/office/drawing/2014/main" id="{A7516020-1139-4ED7-B626-DDCA2935B43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17">
          <a:extLst>
            <a:ext uri="{FF2B5EF4-FFF2-40B4-BE49-F238E27FC236}">
              <a16:creationId xmlns:a16="http://schemas.microsoft.com/office/drawing/2014/main" id="{D1AD3529-C1C4-42D2-8256-AE7B5097565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18">
          <a:extLst>
            <a:ext uri="{FF2B5EF4-FFF2-40B4-BE49-F238E27FC236}">
              <a16:creationId xmlns:a16="http://schemas.microsoft.com/office/drawing/2014/main" id="{8A9CB9E0-782C-4D99-8D69-34F338B1258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19">
          <a:extLst>
            <a:ext uri="{FF2B5EF4-FFF2-40B4-BE49-F238E27FC236}">
              <a16:creationId xmlns:a16="http://schemas.microsoft.com/office/drawing/2014/main" id="{79BD114A-7128-4F4F-A457-44FDF6F9334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20">
          <a:extLst>
            <a:ext uri="{FF2B5EF4-FFF2-40B4-BE49-F238E27FC236}">
              <a16:creationId xmlns:a16="http://schemas.microsoft.com/office/drawing/2014/main" id="{7BEA0B09-DFE0-4343-8DA2-5CD926F2CBB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21">
          <a:extLst>
            <a:ext uri="{FF2B5EF4-FFF2-40B4-BE49-F238E27FC236}">
              <a16:creationId xmlns:a16="http://schemas.microsoft.com/office/drawing/2014/main" id="{6A363925-75F2-4128-9D51-46924A4F428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22">
          <a:extLst>
            <a:ext uri="{FF2B5EF4-FFF2-40B4-BE49-F238E27FC236}">
              <a16:creationId xmlns:a16="http://schemas.microsoft.com/office/drawing/2014/main" id="{B61C7812-0742-4CAC-B407-6E58AC43CBE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23">
          <a:extLst>
            <a:ext uri="{FF2B5EF4-FFF2-40B4-BE49-F238E27FC236}">
              <a16:creationId xmlns:a16="http://schemas.microsoft.com/office/drawing/2014/main" id="{70DAD893-EB59-4BC6-8F21-BD78247AA40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24">
          <a:extLst>
            <a:ext uri="{FF2B5EF4-FFF2-40B4-BE49-F238E27FC236}">
              <a16:creationId xmlns:a16="http://schemas.microsoft.com/office/drawing/2014/main" id="{20043987-1141-4F1C-A012-A57DCA0FB05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25">
          <a:extLst>
            <a:ext uri="{FF2B5EF4-FFF2-40B4-BE49-F238E27FC236}">
              <a16:creationId xmlns:a16="http://schemas.microsoft.com/office/drawing/2014/main" id="{4B0E1262-AC84-423A-879B-D4E916B0A80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26">
          <a:extLst>
            <a:ext uri="{FF2B5EF4-FFF2-40B4-BE49-F238E27FC236}">
              <a16:creationId xmlns:a16="http://schemas.microsoft.com/office/drawing/2014/main" id="{DDCD343C-66F7-4364-93AE-50057BD81D3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27">
          <a:extLst>
            <a:ext uri="{FF2B5EF4-FFF2-40B4-BE49-F238E27FC236}">
              <a16:creationId xmlns:a16="http://schemas.microsoft.com/office/drawing/2014/main" id="{5557F6C6-6ABF-4859-9055-30E543FC8BA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28">
          <a:extLst>
            <a:ext uri="{FF2B5EF4-FFF2-40B4-BE49-F238E27FC236}">
              <a16:creationId xmlns:a16="http://schemas.microsoft.com/office/drawing/2014/main" id="{CCBCB9D9-9B3F-4A26-A4DC-F2B849F31FD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29">
          <a:extLst>
            <a:ext uri="{FF2B5EF4-FFF2-40B4-BE49-F238E27FC236}">
              <a16:creationId xmlns:a16="http://schemas.microsoft.com/office/drawing/2014/main" id="{61B3DA6D-675C-4714-9E4E-28496335222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30">
          <a:extLst>
            <a:ext uri="{FF2B5EF4-FFF2-40B4-BE49-F238E27FC236}">
              <a16:creationId xmlns:a16="http://schemas.microsoft.com/office/drawing/2014/main" id="{528EE967-3687-4438-AA3D-22A66B1C598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31">
          <a:extLst>
            <a:ext uri="{FF2B5EF4-FFF2-40B4-BE49-F238E27FC236}">
              <a16:creationId xmlns:a16="http://schemas.microsoft.com/office/drawing/2014/main" id="{1A0782E5-1EBE-42AC-975D-C427E6F293E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1">
          <a:extLst>
            <a:ext uri="{FF2B5EF4-FFF2-40B4-BE49-F238E27FC236}">
              <a16:creationId xmlns:a16="http://schemas.microsoft.com/office/drawing/2014/main" id="{5269614A-27E9-4C73-BF0D-F686E5053CB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3">
          <a:extLst>
            <a:ext uri="{FF2B5EF4-FFF2-40B4-BE49-F238E27FC236}">
              <a16:creationId xmlns:a16="http://schemas.microsoft.com/office/drawing/2014/main" id="{3A23932D-88F0-4713-939E-8B8A7E69088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 name="Line 4">
          <a:extLst>
            <a:ext uri="{FF2B5EF4-FFF2-40B4-BE49-F238E27FC236}">
              <a16:creationId xmlns:a16="http://schemas.microsoft.com/office/drawing/2014/main" id="{F6538BFE-75B2-4C7F-BCF6-C838913E12A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 name="Line 5">
          <a:extLst>
            <a:ext uri="{FF2B5EF4-FFF2-40B4-BE49-F238E27FC236}">
              <a16:creationId xmlns:a16="http://schemas.microsoft.com/office/drawing/2014/main" id="{582F862B-7833-43DB-A83E-72EE78FB196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8">
          <a:extLst>
            <a:ext uri="{FF2B5EF4-FFF2-40B4-BE49-F238E27FC236}">
              <a16:creationId xmlns:a16="http://schemas.microsoft.com/office/drawing/2014/main" id="{417DBC43-DD72-4FE2-B04C-F2009819477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9">
          <a:extLst>
            <a:ext uri="{FF2B5EF4-FFF2-40B4-BE49-F238E27FC236}">
              <a16:creationId xmlns:a16="http://schemas.microsoft.com/office/drawing/2014/main" id="{7A881B82-1040-4F63-8BF6-B97B9E4C857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7" name="Line 10">
          <a:extLst>
            <a:ext uri="{FF2B5EF4-FFF2-40B4-BE49-F238E27FC236}">
              <a16:creationId xmlns:a16="http://schemas.microsoft.com/office/drawing/2014/main" id="{81C1E3E2-7FE3-4681-BFA7-63AA47B6140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8" name="Line 11">
          <a:extLst>
            <a:ext uri="{FF2B5EF4-FFF2-40B4-BE49-F238E27FC236}">
              <a16:creationId xmlns:a16="http://schemas.microsoft.com/office/drawing/2014/main" id="{CB4001D2-5671-4782-ABEE-B1FBCF17058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9" name="Line 12">
          <a:extLst>
            <a:ext uri="{FF2B5EF4-FFF2-40B4-BE49-F238E27FC236}">
              <a16:creationId xmlns:a16="http://schemas.microsoft.com/office/drawing/2014/main" id="{7740A5B3-B242-4551-88B7-32B532EE989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0" name="Line 13">
          <a:extLst>
            <a:ext uri="{FF2B5EF4-FFF2-40B4-BE49-F238E27FC236}">
              <a16:creationId xmlns:a16="http://schemas.microsoft.com/office/drawing/2014/main" id="{30DDD869-57DA-46FB-910E-9DCEAC317C3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1" name="Line 14">
          <a:extLst>
            <a:ext uri="{FF2B5EF4-FFF2-40B4-BE49-F238E27FC236}">
              <a16:creationId xmlns:a16="http://schemas.microsoft.com/office/drawing/2014/main" id="{78EBF6F7-CD01-4DE4-AF2E-B8C09D09405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2" name="Line 15">
          <a:extLst>
            <a:ext uri="{FF2B5EF4-FFF2-40B4-BE49-F238E27FC236}">
              <a16:creationId xmlns:a16="http://schemas.microsoft.com/office/drawing/2014/main" id="{DD411805-CED0-45E0-A1ED-0C1F6F43E68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3" name="Line 16">
          <a:extLst>
            <a:ext uri="{FF2B5EF4-FFF2-40B4-BE49-F238E27FC236}">
              <a16:creationId xmlns:a16="http://schemas.microsoft.com/office/drawing/2014/main" id="{D77B88B6-14BA-4F1E-AE36-9739BE70BD1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4" name="Line 17">
          <a:extLst>
            <a:ext uri="{FF2B5EF4-FFF2-40B4-BE49-F238E27FC236}">
              <a16:creationId xmlns:a16="http://schemas.microsoft.com/office/drawing/2014/main" id="{C5E9D652-1B00-4A00-B008-B6AD83CD566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5" name="Line 18">
          <a:extLst>
            <a:ext uri="{FF2B5EF4-FFF2-40B4-BE49-F238E27FC236}">
              <a16:creationId xmlns:a16="http://schemas.microsoft.com/office/drawing/2014/main" id="{61BC09B9-763C-4D05-B576-22B411BEE9E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6" name="Line 19">
          <a:extLst>
            <a:ext uri="{FF2B5EF4-FFF2-40B4-BE49-F238E27FC236}">
              <a16:creationId xmlns:a16="http://schemas.microsoft.com/office/drawing/2014/main" id="{D7EE252B-483F-4397-8276-B0D9505CE21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7" name="Line 20">
          <a:extLst>
            <a:ext uri="{FF2B5EF4-FFF2-40B4-BE49-F238E27FC236}">
              <a16:creationId xmlns:a16="http://schemas.microsoft.com/office/drawing/2014/main" id="{C0C4E9BF-BD7A-4269-A4FD-8ED92680B7B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8" name="Line 21">
          <a:extLst>
            <a:ext uri="{FF2B5EF4-FFF2-40B4-BE49-F238E27FC236}">
              <a16:creationId xmlns:a16="http://schemas.microsoft.com/office/drawing/2014/main" id="{7416CDB3-0B1A-469A-9E98-E299E6144D2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9" name="Line 22">
          <a:extLst>
            <a:ext uri="{FF2B5EF4-FFF2-40B4-BE49-F238E27FC236}">
              <a16:creationId xmlns:a16="http://schemas.microsoft.com/office/drawing/2014/main" id="{B9F89A8A-17BD-460B-8035-ACCB5295648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0" name="Line 23">
          <a:extLst>
            <a:ext uri="{FF2B5EF4-FFF2-40B4-BE49-F238E27FC236}">
              <a16:creationId xmlns:a16="http://schemas.microsoft.com/office/drawing/2014/main" id="{80BCE0F6-D7B6-47A9-B29F-68D4F3EC3A1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1" name="Line 24">
          <a:extLst>
            <a:ext uri="{FF2B5EF4-FFF2-40B4-BE49-F238E27FC236}">
              <a16:creationId xmlns:a16="http://schemas.microsoft.com/office/drawing/2014/main" id="{63242034-D772-4F5C-AAFA-F844699F776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2" name="Line 25">
          <a:extLst>
            <a:ext uri="{FF2B5EF4-FFF2-40B4-BE49-F238E27FC236}">
              <a16:creationId xmlns:a16="http://schemas.microsoft.com/office/drawing/2014/main" id="{45415312-1624-44F2-9AC9-D270602C02B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3" name="Line 26">
          <a:extLst>
            <a:ext uri="{FF2B5EF4-FFF2-40B4-BE49-F238E27FC236}">
              <a16:creationId xmlns:a16="http://schemas.microsoft.com/office/drawing/2014/main" id="{5783AB34-069F-4D20-B4A6-71391A2AF0E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4" name="Line 27">
          <a:extLst>
            <a:ext uri="{FF2B5EF4-FFF2-40B4-BE49-F238E27FC236}">
              <a16:creationId xmlns:a16="http://schemas.microsoft.com/office/drawing/2014/main" id="{9B41DDCD-23B1-45F3-9BDA-530D38461DD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5" name="Line 28">
          <a:extLst>
            <a:ext uri="{FF2B5EF4-FFF2-40B4-BE49-F238E27FC236}">
              <a16:creationId xmlns:a16="http://schemas.microsoft.com/office/drawing/2014/main" id="{BA6DDBCC-676A-4CA3-A61E-62DC0EA4470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6" name="Line 29">
          <a:extLst>
            <a:ext uri="{FF2B5EF4-FFF2-40B4-BE49-F238E27FC236}">
              <a16:creationId xmlns:a16="http://schemas.microsoft.com/office/drawing/2014/main" id="{3CE7E191-AEC9-48D9-8A45-F016623DB4A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7" name="Line 30">
          <a:extLst>
            <a:ext uri="{FF2B5EF4-FFF2-40B4-BE49-F238E27FC236}">
              <a16:creationId xmlns:a16="http://schemas.microsoft.com/office/drawing/2014/main" id="{1AA1BB81-45F6-4F8E-9AEB-B5B8BDBC096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8" name="Line 31">
          <a:extLst>
            <a:ext uri="{FF2B5EF4-FFF2-40B4-BE49-F238E27FC236}">
              <a16:creationId xmlns:a16="http://schemas.microsoft.com/office/drawing/2014/main" id="{276DC0DC-248A-4A26-B278-DEE89F6B7E1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305525</xdr:colOff>
      <xdr:row>0</xdr:row>
      <xdr:rowOff>152399</xdr:rowOff>
    </xdr:from>
    <xdr:to>
      <xdr:col>15</xdr:col>
      <xdr:colOff>1317171</xdr:colOff>
      <xdr:row>2</xdr:row>
      <xdr:rowOff>336731</xdr:rowOff>
    </xdr:to>
    <xdr:sp macro="" textlink="">
      <xdr:nvSpPr>
        <xdr:cNvPr id="369" name="Text Box 35">
          <a:extLst>
            <a:ext uri="{FF2B5EF4-FFF2-40B4-BE49-F238E27FC236}">
              <a16:creationId xmlns:a16="http://schemas.microsoft.com/office/drawing/2014/main" id="{A21B57BF-137E-47B2-A8C3-59A3D11B449C}"/>
            </a:ext>
          </a:extLst>
        </xdr:cNvPr>
        <xdr:cNvSpPr txBox="1">
          <a:spLocks noChangeArrowheads="1"/>
        </xdr:cNvSpPr>
      </xdr:nvSpPr>
      <xdr:spPr bwMode="auto">
        <a:xfrm>
          <a:off x="10875554"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4</xdr:col>
      <xdr:colOff>130632</xdr:colOff>
      <xdr:row>1</xdr:row>
      <xdr:rowOff>119737</xdr:rowOff>
    </xdr:from>
    <xdr:to>
      <xdr:col>15</xdr:col>
      <xdr:colOff>195945</xdr:colOff>
      <xdr:row>4</xdr:row>
      <xdr:rowOff>332008</xdr:rowOff>
    </xdr:to>
    <xdr:sp macro="" textlink="">
      <xdr:nvSpPr>
        <xdr:cNvPr id="344" name="Text Box 60">
          <a:extLst>
            <a:ext uri="{FF2B5EF4-FFF2-40B4-BE49-F238E27FC236}">
              <a16:creationId xmlns:a16="http://schemas.microsoft.com/office/drawing/2014/main" id="{938DA9B1-C696-453C-90BE-D52BEE051648}"/>
            </a:ext>
          </a:extLst>
        </xdr:cNvPr>
        <xdr:cNvSpPr txBox="1">
          <a:spLocks noChangeArrowheads="1"/>
        </xdr:cNvSpPr>
      </xdr:nvSpPr>
      <xdr:spPr bwMode="auto">
        <a:xfrm>
          <a:off x="2819403" y="435423"/>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11</xdr:col>
      <xdr:colOff>195938</xdr:colOff>
      <xdr:row>5</xdr:row>
      <xdr:rowOff>5437</xdr:rowOff>
    </xdr:from>
    <xdr:to>
      <xdr:col>15</xdr:col>
      <xdr:colOff>107039</xdr:colOff>
      <xdr:row>5</xdr:row>
      <xdr:rowOff>257437</xdr:rowOff>
    </xdr:to>
    <xdr:sp macro="" textlink="">
      <xdr:nvSpPr>
        <xdr:cNvPr id="371" name="正方形/長方形 370">
          <a:extLst>
            <a:ext uri="{FF2B5EF4-FFF2-40B4-BE49-F238E27FC236}">
              <a16:creationId xmlns:a16="http://schemas.microsoft.com/office/drawing/2014/main" id="{82833D79-74E6-4D73-A1C0-AF9CD481899D}"/>
            </a:ext>
          </a:extLst>
        </xdr:cNvPr>
        <xdr:cNvSpPr/>
      </xdr:nvSpPr>
      <xdr:spPr>
        <a:xfrm>
          <a:off x="5802081" y="1681837"/>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15.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0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0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0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0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0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0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0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0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0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0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0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0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0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0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0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0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0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0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0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0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0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0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0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0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0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0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0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0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 name="Line 1">
          <a:extLst>
            <a:ext uri="{FF2B5EF4-FFF2-40B4-BE49-F238E27FC236}">
              <a16:creationId xmlns:a16="http://schemas.microsoft.com/office/drawing/2014/main" id="{00000000-0008-0000-10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 name="Line 3">
          <a:extLst>
            <a:ext uri="{FF2B5EF4-FFF2-40B4-BE49-F238E27FC236}">
              <a16:creationId xmlns:a16="http://schemas.microsoft.com/office/drawing/2014/main" id="{00000000-0008-0000-10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 name="Line 4">
          <a:extLst>
            <a:ext uri="{FF2B5EF4-FFF2-40B4-BE49-F238E27FC236}">
              <a16:creationId xmlns:a16="http://schemas.microsoft.com/office/drawing/2014/main" id="{00000000-0008-0000-10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 name="Line 5">
          <a:extLst>
            <a:ext uri="{FF2B5EF4-FFF2-40B4-BE49-F238E27FC236}">
              <a16:creationId xmlns:a16="http://schemas.microsoft.com/office/drawing/2014/main" id="{00000000-0008-0000-10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 name="Line 8">
          <a:extLst>
            <a:ext uri="{FF2B5EF4-FFF2-40B4-BE49-F238E27FC236}">
              <a16:creationId xmlns:a16="http://schemas.microsoft.com/office/drawing/2014/main" id="{00000000-0008-0000-10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 name="Line 9">
          <a:extLst>
            <a:ext uri="{FF2B5EF4-FFF2-40B4-BE49-F238E27FC236}">
              <a16:creationId xmlns:a16="http://schemas.microsoft.com/office/drawing/2014/main" id="{00000000-0008-0000-10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 name="Line 10">
          <a:extLst>
            <a:ext uri="{FF2B5EF4-FFF2-40B4-BE49-F238E27FC236}">
              <a16:creationId xmlns:a16="http://schemas.microsoft.com/office/drawing/2014/main" id="{00000000-0008-0000-10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 name="Line 11">
          <a:extLst>
            <a:ext uri="{FF2B5EF4-FFF2-40B4-BE49-F238E27FC236}">
              <a16:creationId xmlns:a16="http://schemas.microsoft.com/office/drawing/2014/main" id="{00000000-0008-0000-10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 name="Line 12">
          <a:extLst>
            <a:ext uri="{FF2B5EF4-FFF2-40B4-BE49-F238E27FC236}">
              <a16:creationId xmlns:a16="http://schemas.microsoft.com/office/drawing/2014/main" id="{00000000-0008-0000-10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 name="Line 13">
          <a:extLst>
            <a:ext uri="{FF2B5EF4-FFF2-40B4-BE49-F238E27FC236}">
              <a16:creationId xmlns:a16="http://schemas.microsoft.com/office/drawing/2014/main" id="{00000000-0008-0000-10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 name="Line 14">
          <a:extLst>
            <a:ext uri="{FF2B5EF4-FFF2-40B4-BE49-F238E27FC236}">
              <a16:creationId xmlns:a16="http://schemas.microsoft.com/office/drawing/2014/main" id="{00000000-0008-0000-10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15">
          <a:extLst>
            <a:ext uri="{FF2B5EF4-FFF2-40B4-BE49-F238E27FC236}">
              <a16:creationId xmlns:a16="http://schemas.microsoft.com/office/drawing/2014/main" id="{00000000-0008-0000-10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16">
          <a:extLst>
            <a:ext uri="{FF2B5EF4-FFF2-40B4-BE49-F238E27FC236}">
              <a16:creationId xmlns:a16="http://schemas.microsoft.com/office/drawing/2014/main" id="{00000000-0008-0000-10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17">
          <a:extLst>
            <a:ext uri="{FF2B5EF4-FFF2-40B4-BE49-F238E27FC236}">
              <a16:creationId xmlns:a16="http://schemas.microsoft.com/office/drawing/2014/main" id="{00000000-0008-0000-10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18">
          <a:extLst>
            <a:ext uri="{FF2B5EF4-FFF2-40B4-BE49-F238E27FC236}">
              <a16:creationId xmlns:a16="http://schemas.microsoft.com/office/drawing/2014/main" id="{00000000-0008-0000-10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19">
          <a:extLst>
            <a:ext uri="{FF2B5EF4-FFF2-40B4-BE49-F238E27FC236}">
              <a16:creationId xmlns:a16="http://schemas.microsoft.com/office/drawing/2014/main" id="{00000000-0008-0000-10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20">
          <a:extLst>
            <a:ext uri="{FF2B5EF4-FFF2-40B4-BE49-F238E27FC236}">
              <a16:creationId xmlns:a16="http://schemas.microsoft.com/office/drawing/2014/main" id="{00000000-0008-0000-10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21">
          <a:extLst>
            <a:ext uri="{FF2B5EF4-FFF2-40B4-BE49-F238E27FC236}">
              <a16:creationId xmlns:a16="http://schemas.microsoft.com/office/drawing/2014/main" id="{00000000-0008-0000-10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22">
          <a:extLst>
            <a:ext uri="{FF2B5EF4-FFF2-40B4-BE49-F238E27FC236}">
              <a16:creationId xmlns:a16="http://schemas.microsoft.com/office/drawing/2014/main" id="{00000000-0008-0000-10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23">
          <a:extLst>
            <a:ext uri="{FF2B5EF4-FFF2-40B4-BE49-F238E27FC236}">
              <a16:creationId xmlns:a16="http://schemas.microsoft.com/office/drawing/2014/main" id="{00000000-0008-0000-10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24">
          <a:extLst>
            <a:ext uri="{FF2B5EF4-FFF2-40B4-BE49-F238E27FC236}">
              <a16:creationId xmlns:a16="http://schemas.microsoft.com/office/drawing/2014/main" id="{00000000-0008-0000-10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25">
          <a:extLst>
            <a:ext uri="{FF2B5EF4-FFF2-40B4-BE49-F238E27FC236}">
              <a16:creationId xmlns:a16="http://schemas.microsoft.com/office/drawing/2014/main" id="{00000000-0008-0000-10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26">
          <a:extLst>
            <a:ext uri="{FF2B5EF4-FFF2-40B4-BE49-F238E27FC236}">
              <a16:creationId xmlns:a16="http://schemas.microsoft.com/office/drawing/2014/main" id="{00000000-0008-0000-10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27">
          <a:extLst>
            <a:ext uri="{FF2B5EF4-FFF2-40B4-BE49-F238E27FC236}">
              <a16:creationId xmlns:a16="http://schemas.microsoft.com/office/drawing/2014/main" id="{00000000-0008-0000-10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28">
          <a:extLst>
            <a:ext uri="{FF2B5EF4-FFF2-40B4-BE49-F238E27FC236}">
              <a16:creationId xmlns:a16="http://schemas.microsoft.com/office/drawing/2014/main" id="{00000000-0008-0000-10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29">
          <a:extLst>
            <a:ext uri="{FF2B5EF4-FFF2-40B4-BE49-F238E27FC236}">
              <a16:creationId xmlns:a16="http://schemas.microsoft.com/office/drawing/2014/main" id="{00000000-0008-0000-10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30">
          <a:extLst>
            <a:ext uri="{FF2B5EF4-FFF2-40B4-BE49-F238E27FC236}">
              <a16:creationId xmlns:a16="http://schemas.microsoft.com/office/drawing/2014/main" id="{00000000-0008-0000-10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31">
          <a:extLst>
            <a:ext uri="{FF2B5EF4-FFF2-40B4-BE49-F238E27FC236}">
              <a16:creationId xmlns:a16="http://schemas.microsoft.com/office/drawing/2014/main" id="{00000000-0008-0000-10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1000-00003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1000-00003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1000-00004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1000-00004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1000-00004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1000-00004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1000-00004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1000-00004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1000-00004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1000-00004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1000-00004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1000-00004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1000-00004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1000-00004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1000-00004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1000-00004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1000-00004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1000-00004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1000-00005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1000-00005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1000-00005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1000-00005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1000-00005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1000-00005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1000-00005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1000-00005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1000-00005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1000-00005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1">
          <a:extLst>
            <a:ext uri="{FF2B5EF4-FFF2-40B4-BE49-F238E27FC236}">
              <a16:creationId xmlns:a16="http://schemas.microsoft.com/office/drawing/2014/main" id="{00000000-0008-0000-1000-00005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3">
          <a:extLst>
            <a:ext uri="{FF2B5EF4-FFF2-40B4-BE49-F238E27FC236}">
              <a16:creationId xmlns:a16="http://schemas.microsoft.com/office/drawing/2014/main" id="{00000000-0008-0000-1000-00005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4">
          <a:extLst>
            <a:ext uri="{FF2B5EF4-FFF2-40B4-BE49-F238E27FC236}">
              <a16:creationId xmlns:a16="http://schemas.microsoft.com/office/drawing/2014/main" id="{00000000-0008-0000-10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5">
          <a:extLst>
            <a:ext uri="{FF2B5EF4-FFF2-40B4-BE49-F238E27FC236}">
              <a16:creationId xmlns:a16="http://schemas.microsoft.com/office/drawing/2014/main" id="{00000000-0008-0000-10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8">
          <a:extLst>
            <a:ext uri="{FF2B5EF4-FFF2-40B4-BE49-F238E27FC236}">
              <a16:creationId xmlns:a16="http://schemas.microsoft.com/office/drawing/2014/main" id="{00000000-0008-0000-10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9">
          <a:extLst>
            <a:ext uri="{FF2B5EF4-FFF2-40B4-BE49-F238E27FC236}">
              <a16:creationId xmlns:a16="http://schemas.microsoft.com/office/drawing/2014/main" id="{00000000-0008-0000-10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10">
          <a:extLst>
            <a:ext uri="{FF2B5EF4-FFF2-40B4-BE49-F238E27FC236}">
              <a16:creationId xmlns:a16="http://schemas.microsoft.com/office/drawing/2014/main" id="{00000000-0008-0000-10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11">
          <a:extLst>
            <a:ext uri="{FF2B5EF4-FFF2-40B4-BE49-F238E27FC236}">
              <a16:creationId xmlns:a16="http://schemas.microsoft.com/office/drawing/2014/main" id="{00000000-0008-0000-10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2">
          <a:extLst>
            <a:ext uri="{FF2B5EF4-FFF2-40B4-BE49-F238E27FC236}">
              <a16:creationId xmlns:a16="http://schemas.microsoft.com/office/drawing/2014/main" id="{00000000-0008-0000-10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3">
          <a:extLst>
            <a:ext uri="{FF2B5EF4-FFF2-40B4-BE49-F238E27FC236}">
              <a16:creationId xmlns:a16="http://schemas.microsoft.com/office/drawing/2014/main" id="{00000000-0008-0000-10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4">
          <a:extLst>
            <a:ext uri="{FF2B5EF4-FFF2-40B4-BE49-F238E27FC236}">
              <a16:creationId xmlns:a16="http://schemas.microsoft.com/office/drawing/2014/main" id="{00000000-0008-0000-10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5">
          <a:extLst>
            <a:ext uri="{FF2B5EF4-FFF2-40B4-BE49-F238E27FC236}">
              <a16:creationId xmlns:a16="http://schemas.microsoft.com/office/drawing/2014/main" id="{00000000-0008-0000-10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6">
          <a:extLst>
            <a:ext uri="{FF2B5EF4-FFF2-40B4-BE49-F238E27FC236}">
              <a16:creationId xmlns:a16="http://schemas.microsoft.com/office/drawing/2014/main" id="{00000000-0008-0000-10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7">
          <a:extLst>
            <a:ext uri="{FF2B5EF4-FFF2-40B4-BE49-F238E27FC236}">
              <a16:creationId xmlns:a16="http://schemas.microsoft.com/office/drawing/2014/main" id="{00000000-0008-0000-10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8">
          <a:extLst>
            <a:ext uri="{FF2B5EF4-FFF2-40B4-BE49-F238E27FC236}">
              <a16:creationId xmlns:a16="http://schemas.microsoft.com/office/drawing/2014/main" id="{00000000-0008-0000-10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9">
          <a:extLst>
            <a:ext uri="{FF2B5EF4-FFF2-40B4-BE49-F238E27FC236}">
              <a16:creationId xmlns:a16="http://schemas.microsoft.com/office/drawing/2014/main" id="{00000000-0008-0000-10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20">
          <a:extLst>
            <a:ext uri="{FF2B5EF4-FFF2-40B4-BE49-F238E27FC236}">
              <a16:creationId xmlns:a16="http://schemas.microsoft.com/office/drawing/2014/main" id="{00000000-0008-0000-10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21">
          <a:extLst>
            <a:ext uri="{FF2B5EF4-FFF2-40B4-BE49-F238E27FC236}">
              <a16:creationId xmlns:a16="http://schemas.microsoft.com/office/drawing/2014/main" id="{00000000-0008-0000-10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2">
          <a:extLst>
            <a:ext uri="{FF2B5EF4-FFF2-40B4-BE49-F238E27FC236}">
              <a16:creationId xmlns:a16="http://schemas.microsoft.com/office/drawing/2014/main" id="{00000000-0008-0000-10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3">
          <a:extLst>
            <a:ext uri="{FF2B5EF4-FFF2-40B4-BE49-F238E27FC236}">
              <a16:creationId xmlns:a16="http://schemas.microsoft.com/office/drawing/2014/main" id="{00000000-0008-0000-10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4">
          <a:extLst>
            <a:ext uri="{FF2B5EF4-FFF2-40B4-BE49-F238E27FC236}">
              <a16:creationId xmlns:a16="http://schemas.microsoft.com/office/drawing/2014/main" id="{00000000-0008-0000-10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5">
          <a:extLst>
            <a:ext uri="{FF2B5EF4-FFF2-40B4-BE49-F238E27FC236}">
              <a16:creationId xmlns:a16="http://schemas.microsoft.com/office/drawing/2014/main" id="{00000000-0008-0000-10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6">
          <a:extLst>
            <a:ext uri="{FF2B5EF4-FFF2-40B4-BE49-F238E27FC236}">
              <a16:creationId xmlns:a16="http://schemas.microsoft.com/office/drawing/2014/main" id="{00000000-0008-0000-10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7">
          <a:extLst>
            <a:ext uri="{FF2B5EF4-FFF2-40B4-BE49-F238E27FC236}">
              <a16:creationId xmlns:a16="http://schemas.microsoft.com/office/drawing/2014/main" id="{00000000-0008-0000-10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8">
          <a:extLst>
            <a:ext uri="{FF2B5EF4-FFF2-40B4-BE49-F238E27FC236}">
              <a16:creationId xmlns:a16="http://schemas.microsoft.com/office/drawing/2014/main" id="{00000000-0008-0000-10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9">
          <a:extLst>
            <a:ext uri="{FF2B5EF4-FFF2-40B4-BE49-F238E27FC236}">
              <a16:creationId xmlns:a16="http://schemas.microsoft.com/office/drawing/2014/main" id="{00000000-0008-0000-10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30">
          <a:extLst>
            <a:ext uri="{FF2B5EF4-FFF2-40B4-BE49-F238E27FC236}">
              <a16:creationId xmlns:a16="http://schemas.microsoft.com/office/drawing/2014/main" id="{00000000-0008-0000-10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31">
          <a:extLst>
            <a:ext uri="{FF2B5EF4-FFF2-40B4-BE49-F238E27FC236}">
              <a16:creationId xmlns:a16="http://schemas.microsoft.com/office/drawing/2014/main" id="{00000000-0008-0000-10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1">
          <a:extLst>
            <a:ext uri="{FF2B5EF4-FFF2-40B4-BE49-F238E27FC236}">
              <a16:creationId xmlns:a16="http://schemas.microsoft.com/office/drawing/2014/main" id="{00000000-0008-0000-10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
          <a:extLst>
            <a:ext uri="{FF2B5EF4-FFF2-40B4-BE49-F238E27FC236}">
              <a16:creationId xmlns:a16="http://schemas.microsoft.com/office/drawing/2014/main" id="{00000000-0008-0000-10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4">
          <a:extLst>
            <a:ext uri="{FF2B5EF4-FFF2-40B4-BE49-F238E27FC236}">
              <a16:creationId xmlns:a16="http://schemas.microsoft.com/office/drawing/2014/main" id="{00000000-0008-0000-10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5">
          <a:extLst>
            <a:ext uri="{FF2B5EF4-FFF2-40B4-BE49-F238E27FC236}">
              <a16:creationId xmlns:a16="http://schemas.microsoft.com/office/drawing/2014/main" id="{00000000-0008-0000-10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8">
          <a:extLst>
            <a:ext uri="{FF2B5EF4-FFF2-40B4-BE49-F238E27FC236}">
              <a16:creationId xmlns:a16="http://schemas.microsoft.com/office/drawing/2014/main" id="{00000000-0008-0000-10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9">
          <a:extLst>
            <a:ext uri="{FF2B5EF4-FFF2-40B4-BE49-F238E27FC236}">
              <a16:creationId xmlns:a16="http://schemas.microsoft.com/office/drawing/2014/main" id="{00000000-0008-0000-10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10">
          <a:extLst>
            <a:ext uri="{FF2B5EF4-FFF2-40B4-BE49-F238E27FC236}">
              <a16:creationId xmlns:a16="http://schemas.microsoft.com/office/drawing/2014/main" id="{00000000-0008-0000-10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11">
          <a:extLst>
            <a:ext uri="{FF2B5EF4-FFF2-40B4-BE49-F238E27FC236}">
              <a16:creationId xmlns:a16="http://schemas.microsoft.com/office/drawing/2014/main" id="{00000000-0008-0000-10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2">
          <a:extLst>
            <a:ext uri="{FF2B5EF4-FFF2-40B4-BE49-F238E27FC236}">
              <a16:creationId xmlns:a16="http://schemas.microsoft.com/office/drawing/2014/main" id="{00000000-0008-0000-10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3">
          <a:extLst>
            <a:ext uri="{FF2B5EF4-FFF2-40B4-BE49-F238E27FC236}">
              <a16:creationId xmlns:a16="http://schemas.microsoft.com/office/drawing/2014/main" id="{00000000-0008-0000-10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4">
          <a:extLst>
            <a:ext uri="{FF2B5EF4-FFF2-40B4-BE49-F238E27FC236}">
              <a16:creationId xmlns:a16="http://schemas.microsoft.com/office/drawing/2014/main" id="{00000000-0008-0000-10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5">
          <a:extLst>
            <a:ext uri="{FF2B5EF4-FFF2-40B4-BE49-F238E27FC236}">
              <a16:creationId xmlns:a16="http://schemas.microsoft.com/office/drawing/2014/main" id="{00000000-0008-0000-10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6">
          <a:extLst>
            <a:ext uri="{FF2B5EF4-FFF2-40B4-BE49-F238E27FC236}">
              <a16:creationId xmlns:a16="http://schemas.microsoft.com/office/drawing/2014/main" id="{00000000-0008-0000-10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7">
          <a:extLst>
            <a:ext uri="{FF2B5EF4-FFF2-40B4-BE49-F238E27FC236}">
              <a16:creationId xmlns:a16="http://schemas.microsoft.com/office/drawing/2014/main" id="{00000000-0008-0000-10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8">
          <a:extLst>
            <a:ext uri="{FF2B5EF4-FFF2-40B4-BE49-F238E27FC236}">
              <a16:creationId xmlns:a16="http://schemas.microsoft.com/office/drawing/2014/main" id="{00000000-0008-0000-10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9">
          <a:extLst>
            <a:ext uri="{FF2B5EF4-FFF2-40B4-BE49-F238E27FC236}">
              <a16:creationId xmlns:a16="http://schemas.microsoft.com/office/drawing/2014/main" id="{00000000-0008-0000-10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20">
          <a:extLst>
            <a:ext uri="{FF2B5EF4-FFF2-40B4-BE49-F238E27FC236}">
              <a16:creationId xmlns:a16="http://schemas.microsoft.com/office/drawing/2014/main" id="{00000000-0008-0000-10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21">
          <a:extLst>
            <a:ext uri="{FF2B5EF4-FFF2-40B4-BE49-F238E27FC236}">
              <a16:creationId xmlns:a16="http://schemas.microsoft.com/office/drawing/2014/main" id="{00000000-0008-0000-10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2">
          <a:extLst>
            <a:ext uri="{FF2B5EF4-FFF2-40B4-BE49-F238E27FC236}">
              <a16:creationId xmlns:a16="http://schemas.microsoft.com/office/drawing/2014/main" id="{00000000-0008-0000-10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3">
          <a:extLst>
            <a:ext uri="{FF2B5EF4-FFF2-40B4-BE49-F238E27FC236}">
              <a16:creationId xmlns:a16="http://schemas.microsoft.com/office/drawing/2014/main" id="{00000000-0008-0000-10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4">
          <a:extLst>
            <a:ext uri="{FF2B5EF4-FFF2-40B4-BE49-F238E27FC236}">
              <a16:creationId xmlns:a16="http://schemas.microsoft.com/office/drawing/2014/main" id="{00000000-0008-0000-10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5">
          <a:extLst>
            <a:ext uri="{FF2B5EF4-FFF2-40B4-BE49-F238E27FC236}">
              <a16:creationId xmlns:a16="http://schemas.microsoft.com/office/drawing/2014/main" id="{00000000-0008-0000-10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6">
          <a:extLst>
            <a:ext uri="{FF2B5EF4-FFF2-40B4-BE49-F238E27FC236}">
              <a16:creationId xmlns:a16="http://schemas.microsoft.com/office/drawing/2014/main" id="{00000000-0008-0000-10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7">
          <a:extLst>
            <a:ext uri="{FF2B5EF4-FFF2-40B4-BE49-F238E27FC236}">
              <a16:creationId xmlns:a16="http://schemas.microsoft.com/office/drawing/2014/main" id="{00000000-0008-0000-10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8">
          <a:extLst>
            <a:ext uri="{FF2B5EF4-FFF2-40B4-BE49-F238E27FC236}">
              <a16:creationId xmlns:a16="http://schemas.microsoft.com/office/drawing/2014/main" id="{00000000-0008-0000-10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9">
          <a:extLst>
            <a:ext uri="{FF2B5EF4-FFF2-40B4-BE49-F238E27FC236}">
              <a16:creationId xmlns:a16="http://schemas.microsoft.com/office/drawing/2014/main" id="{00000000-0008-0000-10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30">
          <a:extLst>
            <a:ext uri="{FF2B5EF4-FFF2-40B4-BE49-F238E27FC236}">
              <a16:creationId xmlns:a16="http://schemas.microsoft.com/office/drawing/2014/main" id="{00000000-0008-0000-10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31">
          <a:extLst>
            <a:ext uri="{FF2B5EF4-FFF2-40B4-BE49-F238E27FC236}">
              <a16:creationId xmlns:a16="http://schemas.microsoft.com/office/drawing/2014/main" id="{00000000-0008-0000-10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1">
          <a:extLst>
            <a:ext uri="{FF2B5EF4-FFF2-40B4-BE49-F238E27FC236}">
              <a16:creationId xmlns:a16="http://schemas.microsoft.com/office/drawing/2014/main" id="{00000000-0008-0000-10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
          <a:extLst>
            <a:ext uri="{FF2B5EF4-FFF2-40B4-BE49-F238E27FC236}">
              <a16:creationId xmlns:a16="http://schemas.microsoft.com/office/drawing/2014/main" id="{00000000-0008-0000-10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4">
          <a:extLst>
            <a:ext uri="{FF2B5EF4-FFF2-40B4-BE49-F238E27FC236}">
              <a16:creationId xmlns:a16="http://schemas.microsoft.com/office/drawing/2014/main" id="{00000000-0008-0000-10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5">
          <a:extLst>
            <a:ext uri="{FF2B5EF4-FFF2-40B4-BE49-F238E27FC236}">
              <a16:creationId xmlns:a16="http://schemas.microsoft.com/office/drawing/2014/main" id="{00000000-0008-0000-10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8">
          <a:extLst>
            <a:ext uri="{FF2B5EF4-FFF2-40B4-BE49-F238E27FC236}">
              <a16:creationId xmlns:a16="http://schemas.microsoft.com/office/drawing/2014/main" id="{00000000-0008-0000-10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9">
          <a:extLst>
            <a:ext uri="{FF2B5EF4-FFF2-40B4-BE49-F238E27FC236}">
              <a16:creationId xmlns:a16="http://schemas.microsoft.com/office/drawing/2014/main" id="{00000000-0008-0000-10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10">
          <a:extLst>
            <a:ext uri="{FF2B5EF4-FFF2-40B4-BE49-F238E27FC236}">
              <a16:creationId xmlns:a16="http://schemas.microsoft.com/office/drawing/2014/main" id="{00000000-0008-0000-10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11">
          <a:extLst>
            <a:ext uri="{FF2B5EF4-FFF2-40B4-BE49-F238E27FC236}">
              <a16:creationId xmlns:a16="http://schemas.microsoft.com/office/drawing/2014/main" id="{00000000-0008-0000-10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2">
          <a:extLst>
            <a:ext uri="{FF2B5EF4-FFF2-40B4-BE49-F238E27FC236}">
              <a16:creationId xmlns:a16="http://schemas.microsoft.com/office/drawing/2014/main" id="{00000000-0008-0000-10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3">
          <a:extLst>
            <a:ext uri="{FF2B5EF4-FFF2-40B4-BE49-F238E27FC236}">
              <a16:creationId xmlns:a16="http://schemas.microsoft.com/office/drawing/2014/main" id="{00000000-0008-0000-10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4">
          <a:extLst>
            <a:ext uri="{FF2B5EF4-FFF2-40B4-BE49-F238E27FC236}">
              <a16:creationId xmlns:a16="http://schemas.microsoft.com/office/drawing/2014/main" id="{00000000-0008-0000-10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5">
          <a:extLst>
            <a:ext uri="{FF2B5EF4-FFF2-40B4-BE49-F238E27FC236}">
              <a16:creationId xmlns:a16="http://schemas.microsoft.com/office/drawing/2014/main" id="{00000000-0008-0000-10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6">
          <a:extLst>
            <a:ext uri="{FF2B5EF4-FFF2-40B4-BE49-F238E27FC236}">
              <a16:creationId xmlns:a16="http://schemas.microsoft.com/office/drawing/2014/main" id="{00000000-0008-0000-10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7">
          <a:extLst>
            <a:ext uri="{FF2B5EF4-FFF2-40B4-BE49-F238E27FC236}">
              <a16:creationId xmlns:a16="http://schemas.microsoft.com/office/drawing/2014/main" id="{00000000-0008-0000-10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8">
          <a:extLst>
            <a:ext uri="{FF2B5EF4-FFF2-40B4-BE49-F238E27FC236}">
              <a16:creationId xmlns:a16="http://schemas.microsoft.com/office/drawing/2014/main" id="{00000000-0008-0000-10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9">
          <a:extLst>
            <a:ext uri="{FF2B5EF4-FFF2-40B4-BE49-F238E27FC236}">
              <a16:creationId xmlns:a16="http://schemas.microsoft.com/office/drawing/2014/main" id="{00000000-0008-0000-10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20">
          <a:extLst>
            <a:ext uri="{FF2B5EF4-FFF2-40B4-BE49-F238E27FC236}">
              <a16:creationId xmlns:a16="http://schemas.microsoft.com/office/drawing/2014/main" id="{00000000-0008-0000-10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21">
          <a:extLst>
            <a:ext uri="{FF2B5EF4-FFF2-40B4-BE49-F238E27FC236}">
              <a16:creationId xmlns:a16="http://schemas.microsoft.com/office/drawing/2014/main" id="{00000000-0008-0000-10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2">
          <a:extLst>
            <a:ext uri="{FF2B5EF4-FFF2-40B4-BE49-F238E27FC236}">
              <a16:creationId xmlns:a16="http://schemas.microsoft.com/office/drawing/2014/main" id="{00000000-0008-0000-10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3">
          <a:extLst>
            <a:ext uri="{FF2B5EF4-FFF2-40B4-BE49-F238E27FC236}">
              <a16:creationId xmlns:a16="http://schemas.microsoft.com/office/drawing/2014/main" id="{00000000-0008-0000-10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4">
          <a:extLst>
            <a:ext uri="{FF2B5EF4-FFF2-40B4-BE49-F238E27FC236}">
              <a16:creationId xmlns:a16="http://schemas.microsoft.com/office/drawing/2014/main" id="{00000000-0008-0000-10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5">
          <a:extLst>
            <a:ext uri="{FF2B5EF4-FFF2-40B4-BE49-F238E27FC236}">
              <a16:creationId xmlns:a16="http://schemas.microsoft.com/office/drawing/2014/main" id="{00000000-0008-0000-10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6">
          <a:extLst>
            <a:ext uri="{FF2B5EF4-FFF2-40B4-BE49-F238E27FC236}">
              <a16:creationId xmlns:a16="http://schemas.microsoft.com/office/drawing/2014/main" id="{00000000-0008-0000-10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7">
          <a:extLst>
            <a:ext uri="{FF2B5EF4-FFF2-40B4-BE49-F238E27FC236}">
              <a16:creationId xmlns:a16="http://schemas.microsoft.com/office/drawing/2014/main" id="{00000000-0008-0000-10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8">
          <a:extLst>
            <a:ext uri="{FF2B5EF4-FFF2-40B4-BE49-F238E27FC236}">
              <a16:creationId xmlns:a16="http://schemas.microsoft.com/office/drawing/2014/main" id="{00000000-0008-0000-10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9">
          <a:extLst>
            <a:ext uri="{FF2B5EF4-FFF2-40B4-BE49-F238E27FC236}">
              <a16:creationId xmlns:a16="http://schemas.microsoft.com/office/drawing/2014/main" id="{00000000-0008-0000-10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30">
          <a:extLst>
            <a:ext uri="{FF2B5EF4-FFF2-40B4-BE49-F238E27FC236}">
              <a16:creationId xmlns:a16="http://schemas.microsoft.com/office/drawing/2014/main" id="{00000000-0008-0000-10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31">
          <a:extLst>
            <a:ext uri="{FF2B5EF4-FFF2-40B4-BE49-F238E27FC236}">
              <a16:creationId xmlns:a16="http://schemas.microsoft.com/office/drawing/2014/main" id="{00000000-0008-0000-10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1">
          <a:extLst>
            <a:ext uri="{FF2B5EF4-FFF2-40B4-BE49-F238E27FC236}">
              <a16:creationId xmlns:a16="http://schemas.microsoft.com/office/drawing/2014/main" id="{00000000-0008-0000-10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
          <a:extLst>
            <a:ext uri="{FF2B5EF4-FFF2-40B4-BE49-F238E27FC236}">
              <a16:creationId xmlns:a16="http://schemas.microsoft.com/office/drawing/2014/main" id="{00000000-0008-0000-10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4">
          <a:extLst>
            <a:ext uri="{FF2B5EF4-FFF2-40B4-BE49-F238E27FC236}">
              <a16:creationId xmlns:a16="http://schemas.microsoft.com/office/drawing/2014/main" id="{00000000-0008-0000-10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5">
          <a:extLst>
            <a:ext uri="{FF2B5EF4-FFF2-40B4-BE49-F238E27FC236}">
              <a16:creationId xmlns:a16="http://schemas.microsoft.com/office/drawing/2014/main" id="{00000000-0008-0000-10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8">
          <a:extLst>
            <a:ext uri="{FF2B5EF4-FFF2-40B4-BE49-F238E27FC236}">
              <a16:creationId xmlns:a16="http://schemas.microsoft.com/office/drawing/2014/main" id="{00000000-0008-0000-10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9">
          <a:extLst>
            <a:ext uri="{FF2B5EF4-FFF2-40B4-BE49-F238E27FC236}">
              <a16:creationId xmlns:a16="http://schemas.microsoft.com/office/drawing/2014/main" id="{00000000-0008-0000-10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10">
          <a:extLst>
            <a:ext uri="{FF2B5EF4-FFF2-40B4-BE49-F238E27FC236}">
              <a16:creationId xmlns:a16="http://schemas.microsoft.com/office/drawing/2014/main" id="{00000000-0008-0000-10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11">
          <a:extLst>
            <a:ext uri="{FF2B5EF4-FFF2-40B4-BE49-F238E27FC236}">
              <a16:creationId xmlns:a16="http://schemas.microsoft.com/office/drawing/2014/main" id="{00000000-0008-0000-10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2">
          <a:extLst>
            <a:ext uri="{FF2B5EF4-FFF2-40B4-BE49-F238E27FC236}">
              <a16:creationId xmlns:a16="http://schemas.microsoft.com/office/drawing/2014/main" id="{00000000-0008-0000-10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3">
          <a:extLst>
            <a:ext uri="{FF2B5EF4-FFF2-40B4-BE49-F238E27FC236}">
              <a16:creationId xmlns:a16="http://schemas.microsoft.com/office/drawing/2014/main" id="{00000000-0008-0000-10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4">
          <a:extLst>
            <a:ext uri="{FF2B5EF4-FFF2-40B4-BE49-F238E27FC236}">
              <a16:creationId xmlns:a16="http://schemas.microsoft.com/office/drawing/2014/main" id="{00000000-0008-0000-10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5">
          <a:extLst>
            <a:ext uri="{FF2B5EF4-FFF2-40B4-BE49-F238E27FC236}">
              <a16:creationId xmlns:a16="http://schemas.microsoft.com/office/drawing/2014/main" id="{00000000-0008-0000-10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6">
          <a:extLst>
            <a:ext uri="{FF2B5EF4-FFF2-40B4-BE49-F238E27FC236}">
              <a16:creationId xmlns:a16="http://schemas.microsoft.com/office/drawing/2014/main" id="{00000000-0008-0000-10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7">
          <a:extLst>
            <a:ext uri="{FF2B5EF4-FFF2-40B4-BE49-F238E27FC236}">
              <a16:creationId xmlns:a16="http://schemas.microsoft.com/office/drawing/2014/main" id="{00000000-0008-0000-10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8">
          <a:extLst>
            <a:ext uri="{FF2B5EF4-FFF2-40B4-BE49-F238E27FC236}">
              <a16:creationId xmlns:a16="http://schemas.microsoft.com/office/drawing/2014/main" id="{00000000-0008-0000-10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9">
          <a:extLst>
            <a:ext uri="{FF2B5EF4-FFF2-40B4-BE49-F238E27FC236}">
              <a16:creationId xmlns:a16="http://schemas.microsoft.com/office/drawing/2014/main" id="{00000000-0008-0000-10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20">
          <a:extLst>
            <a:ext uri="{FF2B5EF4-FFF2-40B4-BE49-F238E27FC236}">
              <a16:creationId xmlns:a16="http://schemas.microsoft.com/office/drawing/2014/main" id="{00000000-0008-0000-10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21">
          <a:extLst>
            <a:ext uri="{FF2B5EF4-FFF2-40B4-BE49-F238E27FC236}">
              <a16:creationId xmlns:a16="http://schemas.microsoft.com/office/drawing/2014/main" id="{00000000-0008-0000-10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2">
          <a:extLst>
            <a:ext uri="{FF2B5EF4-FFF2-40B4-BE49-F238E27FC236}">
              <a16:creationId xmlns:a16="http://schemas.microsoft.com/office/drawing/2014/main" id="{00000000-0008-0000-10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3">
          <a:extLst>
            <a:ext uri="{FF2B5EF4-FFF2-40B4-BE49-F238E27FC236}">
              <a16:creationId xmlns:a16="http://schemas.microsoft.com/office/drawing/2014/main" id="{00000000-0008-0000-10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4">
          <a:extLst>
            <a:ext uri="{FF2B5EF4-FFF2-40B4-BE49-F238E27FC236}">
              <a16:creationId xmlns:a16="http://schemas.microsoft.com/office/drawing/2014/main" id="{00000000-0008-0000-10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5">
          <a:extLst>
            <a:ext uri="{FF2B5EF4-FFF2-40B4-BE49-F238E27FC236}">
              <a16:creationId xmlns:a16="http://schemas.microsoft.com/office/drawing/2014/main" id="{00000000-0008-0000-10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6">
          <a:extLst>
            <a:ext uri="{FF2B5EF4-FFF2-40B4-BE49-F238E27FC236}">
              <a16:creationId xmlns:a16="http://schemas.microsoft.com/office/drawing/2014/main" id="{00000000-0008-0000-10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7">
          <a:extLst>
            <a:ext uri="{FF2B5EF4-FFF2-40B4-BE49-F238E27FC236}">
              <a16:creationId xmlns:a16="http://schemas.microsoft.com/office/drawing/2014/main" id="{00000000-0008-0000-10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8">
          <a:extLst>
            <a:ext uri="{FF2B5EF4-FFF2-40B4-BE49-F238E27FC236}">
              <a16:creationId xmlns:a16="http://schemas.microsoft.com/office/drawing/2014/main" id="{00000000-0008-0000-10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9">
          <a:extLst>
            <a:ext uri="{FF2B5EF4-FFF2-40B4-BE49-F238E27FC236}">
              <a16:creationId xmlns:a16="http://schemas.microsoft.com/office/drawing/2014/main" id="{00000000-0008-0000-10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30">
          <a:extLst>
            <a:ext uri="{FF2B5EF4-FFF2-40B4-BE49-F238E27FC236}">
              <a16:creationId xmlns:a16="http://schemas.microsoft.com/office/drawing/2014/main" id="{00000000-0008-0000-10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31">
          <a:extLst>
            <a:ext uri="{FF2B5EF4-FFF2-40B4-BE49-F238E27FC236}">
              <a16:creationId xmlns:a16="http://schemas.microsoft.com/office/drawing/2014/main" id="{00000000-0008-0000-10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1">
          <a:extLst>
            <a:ext uri="{FF2B5EF4-FFF2-40B4-BE49-F238E27FC236}">
              <a16:creationId xmlns:a16="http://schemas.microsoft.com/office/drawing/2014/main" id="{00000000-0008-0000-10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
          <a:extLst>
            <a:ext uri="{FF2B5EF4-FFF2-40B4-BE49-F238E27FC236}">
              <a16:creationId xmlns:a16="http://schemas.microsoft.com/office/drawing/2014/main" id="{00000000-0008-0000-10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4">
          <a:extLst>
            <a:ext uri="{FF2B5EF4-FFF2-40B4-BE49-F238E27FC236}">
              <a16:creationId xmlns:a16="http://schemas.microsoft.com/office/drawing/2014/main" id="{00000000-0008-0000-10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5">
          <a:extLst>
            <a:ext uri="{FF2B5EF4-FFF2-40B4-BE49-F238E27FC236}">
              <a16:creationId xmlns:a16="http://schemas.microsoft.com/office/drawing/2014/main" id="{00000000-0008-0000-10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8">
          <a:extLst>
            <a:ext uri="{FF2B5EF4-FFF2-40B4-BE49-F238E27FC236}">
              <a16:creationId xmlns:a16="http://schemas.microsoft.com/office/drawing/2014/main" id="{00000000-0008-0000-10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9">
          <a:extLst>
            <a:ext uri="{FF2B5EF4-FFF2-40B4-BE49-F238E27FC236}">
              <a16:creationId xmlns:a16="http://schemas.microsoft.com/office/drawing/2014/main" id="{00000000-0008-0000-10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10">
          <a:extLst>
            <a:ext uri="{FF2B5EF4-FFF2-40B4-BE49-F238E27FC236}">
              <a16:creationId xmlns:a16="http://schemas.microsoft.com/office/drawing/2014/main" id="{00000000-0008-0000-10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11">
          <a:extLst>
            <a:ext uri="{FF2B5EF4-FFF2-40B4-BE49-F238E27FC236}">
              <a16:creationId xmlns:a16="http://schemas.microsoft.com/office/drawing/2014/main" id="{00000000-0008-0000-10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2">
          <a:extLst>
            <a:ext uri="{FF2B5EF4-FFF2-40B4-BE49-F238E27FC236}">
              <a16:creationId xmlns:a16="http://schemas.microsoft.com/office/drawing/2014/main" id="{00000000-0008-0000-10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3">
          <a:extLst>
            <a:ext uri="{FF2B5EF4-FFF2-40B4-BE49-F238E27FC236}">
              <a16:creationId xmlns:a16="http://schemas.microsoft.com/office/drawing/2014/main" id="{00000000-0008-0000-10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4">
          <a:extLst>
            <a:ext uri="{FF2B5EF4-FFF2-40B4-BE49-F238E27FC236}">
              <a16:creationId xmlns:a16="http://schemas.microsoft.com/office/drawing/2014/main" id="{00000000-0008-0000-10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5">
          <a:extLst>
            <a:ext uri="{FF2B5EF4-FFF2-40B4-BE49-F238E27FC236}">
              <a16:creationId xmlns:a16="http://schemas.microsoft.com/office/drawing/2014/main" id="{00000000-0008-0000-10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6">
          <a:extLst>
            <a:ext uri="{FF2B5EF4-FFF2-40B4-BE49-F238E27FC236}">
              <a16:creationId xmlns:a16="http://schemas.microsoft.com/office/drawing/2014/main" id="{00000000-0008-0000-10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7">
          <a:extLst>
            <a:ext uri="{FF2B5EF4-FFF2-40B4-BE49-F238E27FC236}">
              <a16:creationId xmlns:a16="http://schemas.microsoft.com/office/drawing/2014/main" id="{00000000-0008-0000-10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8">
          <a:extLst>
            <a:ext uri="{FF2B5EF4-FFF2-40B4-BE49-F238E27FC236}">
              <a16:creationId xmlns:a16="http://schemas.microsoft.com/office/drawing/2014/main" id="{00000000-0008-0000-10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9">
          <a:extLst>
            <a:ext uri="{FF2B5EF4-FFF2-40B4-BE49-F238E27FC236}">
              <a16:creationId xmlns:a16="http://schemas.microsoft.com/office/drawing/2014/main" id="{00000000-0008-0000-10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20">
          <a:extLst>
            <a:ext uri="{FF2B5EF4-FFF2-40B4-BE49-F238E27FC236}">
              <a16:creationId xmlns:a16="http://schemas.microsoft.com/office/drawing/2014/main" id="{00000000-0008-0000-10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21">
          <a:extLst>
            <a:ext uri="{FF2B5EF4-FFF2-40B4-BE49-F238E27FC236}">
              <a16:creationId xmlns:a16="http://schemas.microsoft.com/office/drawing/2014/main" id="{00000000-0008-0000-10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2">
          <a:extLst>
            <a:ext uri="{FF2B5EF4-FFF2-40B4-BE49-F238E27FC236}">
              <a16:creationId xmlns:a16="http://schemas.microsoft.com/office/drawing/2014/main" id="{00000000-0008-0000-10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3">
          <a:extLst>
            <a:ext uri="{FF2B5EF4-FFF2-40B4-BE49-F238E27FC236}">
              <a16:creationId xmlns:a16="http://schemas.microsoft.com/office/drawing/2014/main" id="{00000000-0008-0000-10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4">
          <a:extLst>
            <a:ext uri="{FF2B5EF4-FFF2-40B4-BE49-F238E27FC236}">
              <a16:creationId xmlns:a16="http://schemas.microsoft.com/office/drawing/2014/main" id="{00000000-0008-0000-10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5">
          <a:extLst>
            <a:ext uri="{FF2B5EF4-FFF2-40B4-BE49-F238E27FC236}">
              <a16:creationId xmlns:a16="http://schemas.microsoft.com/office/drawing/2014/main" id="{00000000-0008-0000-10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6">
          <a:extLst>
            <a:ext uri="{FF2B5EF4-FFF2-40B4-BE49-F238E27FC236}">
              <a16:creationId xmlns:a16="http://schemas.microsoft.com/office/drawing/2014/main" id="{00000000-0008-0000-10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7">
          <a:extLst>
            <a:ext uri="{FF2B5EF4-FFF2-40B4-BE49-F238E27FC236}">
              <a16:creationId xmlns:a16="http://schemas.microsoft.com/office/drawing/2014/main" id="{00000000-0008-0000-10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8">
          <a:extLst>
            <a:ext uri="{FF2B5EF4-FFF2-40B4-BE49-F238E27FC236}">
              <a16:creationId xmlns:a16="http://schemas.microsoft.com/office/drawing/2014/main" id="{00000000-0008-0000-10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9">
          <a:extLst>
            <a:ext uri="{FF2B5EF4-FFF2-40B4-BE49-F238E27FC236}">
              <a16:creationId xmlns:a16="http://schemas.microsoft.com/office/drawing/2014/main" id="{00000000-0008-0000-10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30">
          <a:extLst>
            <a:ext uri="{FF2B5EF4-FFF2-40B4-BE49-F238E27FC236}">
              <a16:creationId xmlns:a16="http://schemas.microsoft.com/office/drawing/2014/main" id="{00000000-0008-0000-10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31">
          <a:extLst>
            <a:ext uri="{FF2B5EF4-FFF2-40B4-BE49-F238E27FC236}">
              <a16:creationId xmlns:a16="http://schemas.microsoft.com/office/drawing/2014/main" id="{00000000-0008-0000-10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1">
          <a:extLst>
            <a:ext uri="{FF2B5EF4-FFF2-40B4-BE49-F238E27FC236}">
              <a16:creationId xmlns:a16="http://schemas.microsoft.com/office/drawing/2014/main" id="{00000000-0008-0000-10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
          <a:extLst>
            <a:ext uri="{FF2B5EF4-FFF2-40B4-BE49-F238E27FC236}">
              <a16:creationId xmlns:a16="http://schemas.microsoft.com/office/drawing/2014/main" id="{00000000-0008-0000-10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4">
          <a:extLst>
            <a:ext uri="{FF2B5EF4-FFF2-40B4-BE49-F238E27FC236}">
              <a16:creationId xmlns:a16="http://schemas.microsoft.com/office/drawing/2014/main" id="{00000000-0008-0000-10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5">
          <a:extLst>
            <a:ext uri="{FF2B5EF4-FFF2-40B4-BE49-F238E27FC236}">
              <a16:creationId xmlns:a16="http://schemas.microsoft.com/office/drawing/2014/main" id="{00000000-0008-0000-10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8">
          <a:extLst>
            <a:ext uri="{FF2B5EF4-FFF2-40B4-BE49-F238E27FC236}">
              <a16:creationId xmlns:a16="http://schemas.microsoft.com/office/drawing/2014/main" id="{00000000-0008-0000-10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9">
          <a:extLst>
            <a:ext uri="{FF2B5EF4-FFF2-40B4-BE49-F238E27FC236}">
              <a16:creationId xmlns:a16="http://schemas.microsoft.com/office/drawing/2014/main" id="{00000000-0008-0000-10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10">
          <a:extLst>
            <a:ext uri="{FF2B5EF4-FFF2-40B4-BE49-F238E27FC236}">
              <a16:creationId xmlns:a16="http://schemas.microsoft.com/office/drawing/2014/main" id="{00000000-0008-0000-10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11">
          <a:extLst>
            <a:ext uri="{FF2B5EF4-FFF2-40B4-BE49-F238E27FC236}">
              <a16:creationId xmlns:a16="http://schemas.microsoft.com/office/drawing/2014/main" id="{00000000-0008-0000-10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2">
          <a:extLst>
            <a:ext uri="{FF2B5EF4-FFF2-40B4-BE49-F238E27FC236}">
              <a16:creationId xmlns:a16="http://schemas.microsoft.com/office/drawing/2014/main" id="{00000000-0008-0000-10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3">
          <a:extLst>
            <a:ext uri="{FF2B5EF4-FFF2-40B4-BE49-F238E27FC236}">
              <a16:creationId xmlns:a16="http://schemas.microsoft.com/office/drawing/2014/main" id="{00000000-0008-0000-10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4">
          <a:extLst>
            <a:ext uri="{FF2B5EF4-FFF2-40B4-BE49-F238E27FC236}">
              <a16:creationId xmlns:a16="http://schemas.microsoft.com/office/drawing/2014/main" id="{00000000-0008-0000-10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5">
          <a:extLst>
            <a:ext uri="{FF2B5EF4-FFF2-40B4-BE49-F238E27FC236}">
              <a16:creationId xmlns:a16="http://schemas.microsoft.com/office/drawing/2014/main" id="{00000000-0008-0000-10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6">
          <a:extLst>
            <a:ext uri="{FF2B5EF4-FFF2-40B4-BE49-F238E27FC236}">
              <a16:creationId xmlns:a16="http://schemas.microsoft.com/office/drawing/2014/main" id="{00000000-0008-0000-10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7">
          <a:extLst>
            <a:ext uri="{FF2B5EF4-FFF2-40B4-BE49-F238E27FC236}">
              <a16:creationId xmlns:a16="http://schemas.microsoft.com/office/drawing/2014/main" id="{00000000-0008-0000-10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8">
          <a:extLst>
            <a:ext uri="{FF2B5EF4-FFF2-40B4-BE49-F238E27FC236}">
              <a16:creationId xmlns:a16="http://schemas.microsoft.com/office/drawing/2014/main" id="{00000000-0008-0000-10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9">
          <a:extLst>
            <a:ext uri="{FF2B5EF4-FFF2-40B4-BE49-F238E27FC236}">
              <a16:creationId xmlns:a16="http://schemas.microsoft.com/office/drawing/2014/main" id="{00000000-0008-0000-10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20">
          <a:extLst>
            <a:ext uri="{FF2B5EF4-FFF2-40B4-BE49-F238E27FC236}">
              <a16:creationId xmlns:a16="http://schemas.microsoft.com/office/drawing/2014/main" id="{00000000-0008-0000-10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21">
          <a:extLst>
            <a:ext uri="{FF2B5EF4-FFF2-40B4-BE49-F238E27FC236}">
              <a16:creationId xmlns:a16="http://schemas.microsoft.com/office/drawing/2014/main" id="{00000000-0008-0000-10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2">
          <a:extLst>
            <a:ext uri="{FF2B5EF4-FFF2-40B4-BE49-F238E27FC236}">
              <a16:creationId xmlns:a16="http://schemas.microsoft.com/office/drawing/2014/main" id="{00000000-0008-0000-10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3">
          <a:extLst>
            <a:ext uri="{FF2B5EF4-FFF2-40B4-BE49-F238E27FC236}">
              <a16:creationId xmlns:a16="http://schemas.microsoft.com/office/drawing/2014/main" id="{00000000-0008-0000-10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4">
          <a:extLst>
            <a:ext uri="{FF2B5EF4-FFF2-40B4-BE49-F238E27FC236}">
              <a16:creationId xmlns:a16="http://schemas.microsoft.com/office/drawing/2014/main" id="{00000000-0008-0000-10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5">
          <a:extLst>
            <a:ext uri="{FF2B5EF4-FFF2-40B4-BE49-F238E27FC236}">
              <a16:creationId xmlns:a16="http://schemas.microsoft.com/office/drawing/2014/main" id="{00000000-0008-0000-10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6">
          <a:extLst>
            <a:ext uri="{FF2B5EF4-FFF2-40B4-BE49-F238E27FC236}">
              <a16:creationId xmlns:a16="http://schemas.microsoft.com/office/drawing/2014/main" id="{00000000-0008-0000-10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7">
          <a:extLst>
            <a:ext uri="{FF2B5EF4-FFF2-40B4-BE49-F238E27FC236}">
              <a16:creationId xmlns:a16="http://schemas.microsoft.com/office/drawing/2014/main" id="{00000000-0008-0000-10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8">
          <a:extLst>
            <a:ext uri="{FF2B5EF4-FFF2-40B4-BE49-F238E27FC236}">
              <a16:creationId xmlns:a16="http://schemas.microsoft.com/office/drawing/2014/main" id="{00000000-0008-0000-10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9">
          <a:extLst>
            <a:ext uri="{FF2B5EF4-FFF2-40B4-BE49-F238E27FC236}">
              <a16:creationId xmlns:a16="http://schemas.microsoft.com/office/drawing/2014/main" id="{00000000-0008-0000-10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30">
          <a:extLst>
            <a:ext uri="{FF2B5EF4-FFF2-40B4-BE49-F238E27FC236}">
              <a16:creationId xmlns:a16="http://schemas.microsoft.com/office/drawing/2014/main" id="{00000000-0008-0000-10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31">
          <a:extLst>
            <a:ext uri="{FF2B5EF4-FFF2-40B4-BE49-F238E27FC236}">
              <a16:creationId xmlns:a16="http://schemas.microsoft.com/office/drawing/2014/main" id="{00000000-0008-0000-10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1">
          <a:extLst>
            <a:ext uri="{FF2B5EF4-FFF2-40B4-BE49-F238E27FC236}">
              <a16:creationId xmlns:a16="http://schemas.microsoft.com/office/drawing/2014/main" id="{00000000-0008-0000-10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3">
          <a:extLst>
            <a:ext uri="{FF2B5EF4-FFF2-40B4-BE49-F238E27FC236}">
              <a16:creationId xmlns:a16="http://schemas.microsoft.com/office/drawing/2014/main" id="{00000000-0008-0000-10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4">
          <a:extLst>
            <a:ext uri="{FF2B5EF4-FFF2-40B4-BE49-F238E27FC236}">
              <a16:creationId xmlns:a16="http://schemas.microsoft.com/office/drawing/2014/main" id="{00000000-0008-0000-10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5">
          <a:extLst>
            <a:ext uri="{FF2B5EF4-FFF2-40B4-BE49-F238E27FC236}">
              <a16:creationId xmlns:a16="http://schemas.microsoft.com/office/drawing/2014/main" id="{00000000-0008-0000-10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8">
          <a:extLst>
            <a:ext uri="{FF2B5EF4-FFF2-40B4-BE49-F238E27FC236}">
              <a16:creationId xmlns:a16="http://schemas.microsoft.com/office/drawing/2014/main" id="{00000000-0008-0000-10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9">
          <a:extLst>
            <a:ext uri="{FF2B5EF4-FFF2-40B4-BE49-F238E27FC236}">
              <a16:creationId xmlns:a16="http://schemas.microsoft.com/office/drawing/2014/main" id="{00000000-0008-0000-10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10">
          <a:extLst>
            <a:ext uri="{FF2B5EF4-FFF2-40B4-BE49-F238E27FC236}">
              <a16:creationId xmlns:a16="http://schemas.microsoft.com/office/drawing/2014/main" id="{00000000-0008-0000-10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11">
          <a:extLst>
            <a:ext uri="{FF2B5EF4-FFF2-40B4-BE49-F238E27FC236}">
              <a16:creationId xmlns:a16="http://schemas.microsoft.com/office/drawing/2014/main" id="{00000000-0008-0000-10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2">
          <a:extLst>
            <a:ext uri="{FF2B5EF4-FFF2-40B4-BE49-F238E27FC236}">
              <a16:creationId xmlns:a16="http://schemas.microsoft.com/office/drawing/2014/main" id="{00000000-0008-0000-10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3">
          <a:extLst>
            <a:ext uri="{FF2B5EF4-FFF2-40B4-BE49-F238E27FC236}">
              <a16:creationId xmlns:a16="http://schemas.microsoft.com/office/drawing/2014/main" id="{00000000-0008-0000-10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4">
          <a:extLst>
            <a:ext uri="{FF2B5EF4-FFF2-40B4-BE49-F238E27FC236}">
              <a16:creationId xmlns:a16="http://schemas.microsoft.com/office/drawing/2014/main" id="{00000000-0008-0000-10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5">
          <a:extLst>
            <a:ext uri="{FF2B5EF4-FFF2-40B4-BE49-F238E27FC236}">
              <a16:creationId xmlns:a16="http://schemas.microsoft.com/office/drawing/2014/main" id="{00000000-0008-0000-10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6">
          <a:extLst>
            <a:ext uri="{FF2B5EF4-FFF2-40B4-BE49-F238E27FC236}">
              <a16:creationId xmlns:a16="http://schemas.microsoft.com/office/drawing/2014/main" id="{00000000-0008-0000-10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7">
          <a:extLst>
            <a:ext uri="{FF2B5EF4-FFF2-40B4-BE49-F238E27FC236}">
              <a16:creationId xmlns:a16="http://schemas.microsoft.com/office/drawing/2014/main" id="{00000000-0008-0000-10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8">
          <a:extLst>
            <a:ext uri="{FF2B5EF4-FFF2-40B4-BE49-F238E27FC236}">
              <a16:creationId xmlns:a16="http://schemas.microsoft.com/office/drawing/2014/main" id="{00000000-0008-0000-10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9">
          <a:extLst>
            <a:ext uri="{FF2B5EF4-FFF2-40B4-BE49-F238E27FC236}">
              <a16:creationId xmlns:a16="http://schemas.microsoft.com/office/drawing/2014/main" id="{00000000-0008-0000-10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20">
          <a:extLst>
            <a:ext uri="{FF2B5EF4-FFF2-40B4-BE49-F238E27FC236}">
              <a16:creationId xmlns:a16="http://schemas.microsoft.com/office/drawing/2014/main" id="{00000000-0008-0000-10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21">
          <a:extLst>
            <a:ext uri="{FF2B5EF4-FFF2-40B4-BE49-F238E27FC236}">
              <a16:creationId xmlns:a16="http://schemas.microsoft.com/office/drawing/2014/main" id="{00000000-0008-0000-10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2">
          <a:extLst>
            <a:ext uri="{FF2B5EF4-FFF2-40B4-BE49-F238E27FC236}">
              <a16:creationId xmlns:a16="http://schemas.microsoft.com/office/drawing/2014/main" id="{00000000-0008-0000-10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3">
          <a:extLst>
            <a:ext uri="{FF2B5EF4-FFF2-40B4-BE49-F238E27FC236}">
              <a16:creationId xmlns:a16="http://schemas.microsoft.com/office/drawing/2014/main" id="{00000000-0008-0000-10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4">
          <a:extLst>
            <a:ext uri="{FF2B5EF4-FFF2-40B4-BE49-F238E27FC236}">
              <a16:creationId xmlns:a16="http://schemas.microsoft.com/office/drawing/2014/main" id="{00000000-0008-0000-10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5">
          <a:extLst>
            <a:ext uri="{FF2B5EF4-FFF2-40B4-BE49-F238E27FC236}">
              <a16:creationId xmlns:a16="http://schemas.microsoft.com/office/drawing/2014/main" id="{00000000-0008-0000-10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6">
          <a:extLst>
            <a:ext uri="{FF2B5EF4-FFF2-40B4-BE49-F238E27FC236}">
              <a16:creationId xmlns:a16="http://schemas.microsoft.com/office/drawing/2014/main" id="{00000000-0008-0000-10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7">
          <a:extLst>
            <a:ext uri="{FF2B5EF4-FFF2-40B4-BE49-F238E27FC236}">
              <a16:creationId xmlns:a16="http://schemas.microsoft.com/office/drawing/2014/main" id="{00000000-0008-0000-10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8">
          <a:extLst>
            <a:ext uri="{FF2B5EF4-FFF2-40B4-BE49-F238E27FC236}">
              <a16:creationId xmlns:a16="http://schemas.microsoft.com/office/drawing/2014/main" id="{00000000-0008-0000-10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9">
          <a:extLst>
            <a:ext uri="{FF2B5EF4-FFF2-40B4-BE49-F238E27FC236}">
              <a16:creationId xmlns:a16="http://schemas.microsoft.com/office/drawing/2014/main" id="{00000000-0008-0000-10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30">
          <a:extLst>
            <a:ext uri="{FF2B5EF4-FFF2-40B4-BE49-F238E27FC236}">
              <a16:creationId xmlns:a16="http://schemas.microsoft.com/office/drawing/2014/main" id="{00000000-0008-0000-10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31">
          <a:extLst>
            <a:ext uri="{FF2B5EF4-FFF2-40B4-BE49-F238E27FC236}">
              <a16:creationId xmlns:a16="http://schemas.microsoft.com/office/drawing/2014/main" id="{00000000-0008-0000-10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1">
          <a:extLst>
            <a:ext uri="{FF2B5EF4-FFF2-40B4-BE49-F238E27FC236}">
              <a16:creationId xmlns:a16="http://schemas.microsoft.com/office/drawing/2014/main" id="{00000000-0008-0000-1000-00001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3">
          <a:extLst>
            <a:ext uri="{FF2B5EF4-FFF2-40B4-BE49-F238E27FC236}">
              <a16:creationId xmlns:a16="http://schemas.microsoft.com/office/drawing/2014/main" id="{00000000-0008-0000-1000-00001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4">
          <a:extLst>
            <a:ext uri="{FF2B5EF4-FFF2-40B4-BE49-F238E27FC236}">
              <a16:creationId xmlns:a16="http://schemas.microsoft.com/office/drawing/2014/main" id="{00000000-0008-0000-1000-00002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5">
          <a:extLst>
            <a:ext uri="{FF2B5EF4-FFF2-40B4-BE49-F238E27FC236}">
              <a16:creationId xmlns:a16="http://schemas.microsoft.com/office/drawing/2014/main" id="{00000000-0008-0000-1000-00002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8">
          <a:extLst>
            <a:ext uri="{FF2B5EF4-FFF2-40B4-BE49-F238E27FC236}">
              <a16:creationId xmlns:a16="http://schemas.microsoft.com/office/drawing/2014/main" id="{00000000-0008-0000-1000-00002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9">
          <a:extLst>
            <a:ext uri="{FF2B5EF4-FFF2-40B4-BE49-F238E27FC236}">
              <a16:creationId xmlns:a16="http://schemas.microsoft.com/office/drawing/2014/main" id="{00000000-0008-0000-1000-00002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10">
          <a:extLst>
            <a:ext uri="{FF2B5EF4-FFF2-40B4-BE49-F238E27FC236}">
              <a16:creationId xmlns:a16="http://schemas.microsoft.com/office/drawing/2014/main" id="{00000000-0008-0000-1000-00002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11">
          <a:extLst>
            <a:ext uri="{FF2B5EF4-FFF2-40B4-BE49-F238E27FC236}">
              <a16:creationId xmlns:a16="http://schemas.microsoft.com/office/drawing/2014/main" id="{00000000-0008-0000-1000-00002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12">
          <a:extLst>
            <a:ext uri="{FF2B5EF4-FFF2-40B4-BE49-F238E27FC236}">
              <a16:creationId xmlns:a16="http://schemas.microsoft.com/office/drawing/2014/main" id="{00000000-0008-0000-1000-00002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13">
          <a:extLst>
            <a:ext uri="{FF2B5EF4-FFF2-40B4-BE49-F238E27FC236}">
              <a16:creationId xmlns:a16="http://schemas.microsoft.com/office/drawing/2014/main" id="{00000000-0008-0000-1000-00002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14">
          <a:extLst>
            <a:ext uri="{FF2B5EF4-FFF2-40B4-BE49-F238E27FC236}">
              <a16:creationId xmlns:a16="http://schemas.microsoft.com/office/drawing/2014/main" id="{00000000-0008-0000-1000-00002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15">
          <a:extLst>
            <a:ext uri="{FF2B5EF4-FFF2-40B4-BE49-F238E27FC236}">
              <a16:creationId xmlns:a16="http://schemas.microsoft.com/office/drawing/2014/main" id="{00000000-0008-0000-1000-00002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6">
          <a:extLst>
            <a:ext uri="{FF2B5EF4-FFF2-40B4-BE49-F238E27FC236}">
              <a16:creationId xmlns:a16="http://schemas.microsoft.com/office/drawing/2014/main" id="{00000000-0008-0000-1000-00002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7">
          <a:extLst>
            <a:ext uri="{FF2B5EF4-FFF2-40B4-BE49-F238E27FC236}">
              <a16:creationId xmlns:a16="http://schemas.microsoft.com/office/drawing/2014/main" id="{00000000-0008-0000-1000-00002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8">
          <a:extLst>
            <a:ext uri="{FF2B5EF4-FFF2-40B4-BE49-F238E27FC236}">
              <a16:creationId xmlns:a16="http://schemas.microsoft.com/office/drawing/2014/main" id="{00000000-0008-0000-1000-00002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19">
          <a:extLst>
            <a:ext uri="{FF2B5EF4-FFF2-40B4-BE49-F238E27FC236}">
              <a16:creationId xmlns:a16="http://schemas.microsoft.com/office/drawing/2014/main" id="{00000000-0008-0000-1000-00002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20">
          <a:extLst>
            <a:ext uri="{FF2B5EF4-FFF2-40B4-BE49-F238E27FC236}">
              <a16:creationId xmlns:a16="http://schemas.microsoft.com/office/drawing/2014/main" id="{00000000-0008-0000-1000-00002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21">
          <a:extLst>
            <a:ext uri="{FF2B5EF4-FFF2-40B4-BE49-F238E27FC236}">
              <a16:creationId xmlns:a16="http://schemas.microsoft.com/office/drawing/2014/main" id="{00000000-0008-0000-1000-00002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22">
          <a:extLst>
            <a:ext uri="{FF2B5EF4-FFF2-40B4-BE49-F238E27FC236}">
              <a16:creationId xmlns:a16="http://schemas.microsoft.com/office/drawing/2014/main" id="{00000000-0008-0000-1000-00003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23">
          <a:extLst>
            <a:ext uri="{FF2B5EF4-FFF2-40B4-BE49-F238E27FC236}">
              <a16:creationId xmlns:a16="http://schemas.microsoft.com/office/drawing/2014/main" id="{00000000-0008-0000-1000-00003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24">
          <a:extLst>
            <a:ext uri="{FF2B5EF4-FFF2-40B4-BE49-F238E27FC236}">
              <a16:creationId xmlns:a16="http://schemas.microsoft.com/office/drawing/2014/main" id="{00000000-0008-0000-1000-00003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25">
          <a:extLst>
            <a:ext uri="{FF2B5EF4-FFF2-40B4-BE49-F238E27FC236}">
              <a16:creationId xmlns:a16="http://schemas.microsoft.com/office/drawing/2014/main" id="{00000000-0008-0000-1000-00003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6">
          <a:extLst>
            <a:ext uri="{FF2B5EF4-FFF2-40B4-BE49-F238E27FC236}">
              <a16:creationId xmlns:a16="http://schemas.microsoft.com/office/drawing/2014/main" id="{00000000-0008-0000-1000-00003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7">
          <a:extLst>
            <a:ext uri="{FF2B5EF4-FFF2-40B4-BE49-F238E27FC236}">
              <a16:creationId xmlns:a16="http://schemas.microsoft.com/office/drawing/2014/main" id="{00000000-0008-0000-1000-00003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8">
          <a:extLst>
            <a:ext uri="{FF2B5EF4-FFF2-40B4-BE49-F238E27FC236}">
              <a16:creationId xmlns:a16="http://schemas.microsoft.com/office/drawing/2014/main" id="{00000000-0008-0000-1000-00003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29">
          <a:extLst>
            <a:ext uri="{FF2B5EF4-FFF2-40B4-BE49-F238E27FC236}">
              <a16:creationId xmlns:a16="http://schemas.microsoft.com/office/drawing/2014/main" id="{00000000-0008-0000-1000-00003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30">
          <a:extLst>
            <a:ext uri="{FF2B5EF4-FFF2-40B4-BE49-F238E27FC236}">
              <a16:creationId xmlns:a16="http://schemas.microsoft.com/office/drawing/2014/main" id="{00000000-0008-0000-1000-00003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31">
          <a:extLst>
            <a:ext uri="{FF2B5EF4-FFF2-40B4-BE49-F238E27FC236}">
              <a16:creationId xmlns:a16="http://schemas.microsoft.com/office/drawing/2014/main" id="{00000000-0008-0000-1000-00003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1">
          <a:extLst>
            <a:ext uri="{FF2B5EF4-FFF2-40B4-BE49-F238E27FC236}">
              <a16:creationId xmlns:a16="http://schemas.microsoft.com/office/drawing/2014/main" id="{00000000-0008-0000-1000-00003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3">
          <a:extLst>
            <a:ext uri="{FF2B5EF4-FFF2-40B4-BE49-F238E27FC236}">
              <a16:creationId xmlns:a16="http://schemas.microsoft.com/office/drawing/2014/main" id="{00000000-0008-0000-1000-00003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4">
          <a:extLst>
            <a:ext uri="{FF2B5EF4-FFF2-40B4-BE49-F238E27FC236}">
              <a16:creationId xmlns:a16="http://schemas.microsoft.com/office/drawing/2014/main" id="{00000000-0008-0000-1000-00003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5">
          <a:extLst>
            <a:ext uri="{FF2B5EF4-FFF2-40B4-BE49-F238E27FC236}">
              <a16:creationId xmlns:a16="http://schemas.microsoft.com/office/drawing/2014/main" id="{00000000-0008-0000-1000-00003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8">
          <a:extLst>
            <a:ext uri="{FF2B5EF4-FFF2-40B4-BE49-F238E27FC236}">
              <a16:creationId xmlns:a16="http://schemas.microsoft.com/office/drawing/2014/main" id="{00000000-0008-0000-1000-00003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9">
          <a:extLst>
            <a:ext uri="{FF2B5EF4-FFF2-40B4-BE49-F238E27FC236}">
              <a16:creationId xmlns:a16="http://schemas.microsoft.com/office/drawing/2014/main" id="{00000000-0008-0000-1000-00003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10">
          <a:extLst>
            <a:ext uri="{FF2B5EF4-FFF2-40B4-BE49-F238E27FC236}">
              <a16:creationId xmlns:a16="http://schemas.microsoft.com/office/drawing/2014/main" id="{00000000-0008-0000-1000-00004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11">
          <a:extLst>
            <a:ext uri="{FF2B5EF4-FFF2-40B4-BE49-F238E27FC236}">
              <a16:creationId xmlns:a16="http://schemas.microsoft.com/office/drawing/2014/main" id="{00000000-0008-0000-1000-00004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12">
          <a:extLst>
            <a:ext uri="{FF2B5EF4-FFF2-40B4-BE49-F238E27FC236}">
              <a16:creationId xmlns:a16="http://schemas.microsoft.com/office/drawing/2014/main" id="{00000000-0008-0000-1000-00004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13">
          <a:extLst>
            <a:ext uri="{FF2B5EF4-FFF2-40B4-BE49-F238E27FC236}">
              <a16:creationId xmlns:a16="http://schemas.microsoft.com/office/drawing/2014/main" id="{00000000-0008-0000-1000-00004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14">
          <a:extLst>
            <a:ext uri="{FF2B5EF4-FFF2-40B4-BE49-F238E27FC236}">
              <a16:creationId xmlns:a16="http://schemas.microsoft.com/office/drawing/2014/main" id="{00000000-0008-0000-1000-00004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15">
          <a:extLst>
            <a:ext uri="{FF2B5EF4-FFF2-40B4-BE49-F238E27FC236}">
              <a16:creationId xmlns:a16="http://schemas.microsoft.com/office/drawing/2014/main" id="{00000000-0008-0000-1000-00004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6">
          <a:extLst>
            <a:ext uri="{FF2B5EF4-FFF2-40B4-BE49-F238E27FC236}">
              <a16:creationId xmlns:a16="http://schemas.microsoft.com/office/drawing/2014/main" id="{00000000-0008-0000-1000-00004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7">
          <a:extLst>
            <a:ext uri="{FF2B5EF4-FFF2-40B4-BE49-F238E27FC236}">
              <a16:creationId xmlns:a16="http://schemas.microsoft.com/office/drawing/2014/main" id="{00000000-0008-0000-1000-00004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8">
          <a:extLst>
            <a:ext uri="{FF2B5EF4-FFF2-40B4-BE49-F238E27FC236}">
              <a16:creationId xmlns:a16="http://schemas.microsoft.com/office/drawing/2014/main" id="{00000000-0008-0000-1000-00004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19">
          <a:extLst>
            <a:ext uri="{FF2B5EF4-FFF2-40B4-BE49-F238E27FC236}">
              <a16:creationId xmlns:a16="http://schemas.microsoft.com/office/drawing/2014/main" id="{00000000-0008-0000-1000-00004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20">
          <a:extLst>
            <a:ext uri="{FF2B5EF4-FFF2-40B4-BE49-F238E27FC236}">
              <a16:creationId xmlns:a16="http://schemas.microsoft.com/office/drawing/2014/main" id="{00000000-0008-0000-1000-00004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21">
          <a:extLst>
            <a:ext uri="{FF2B5EF4-FFF2-40B4-BE49-F238E27FC236}">
              <a16:creationId xmlns:a16="http://schemas.microsoft.com/office/drawing/2014/main" id="{00000000-0008-0000-1000-00004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22">
          <a:extLst>
            <a:ext uri="{FF2B5EF4-FFF2-40B4-BE49-F238E27FC236}">
              <a16:creationId xmlns:a16="http://schemas.microsoft.com/office/drawing/2014/main" id="{00000000-0008-0000-1000-00004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23">
          <a:extLst>
            <a:ext uri="{FF2B5EF4-FFF2-40B4-BE49-F238E27FC236}">
              <a16:creationId xmlns:a16="http://schemas.microsoft.com/office/drawing/2014/main" id="{00000000-0008-0000-1000-00004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24">
          <a:extLst>
            <a:ext uri="{FF2B5EF4-FFF2-40B4-BE49-F238E27FC236}">
              <a16:creationId xmlns:a16="http://schemas.microsoft.com/office/drawing/2014/main" id="{00000000-0008-0000-1000-00004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25">
          <a:extLst>
            <a:ext uri="{FF2B5EF4-FFF2-40B4-BE49-F238E27FC236}">
              <a16:creationId xmlns:a16="http://schemas.microsoft.com/office/drawing/2014/main" id="{00000000-0008-0000-1000-00004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6">
          <a:extLst>
            <a:ext uri="{FF2B5EF4-FFF2-40B4-BE49-F238E27FC236}">
              <a16:creationId xmlns:a16="http://schemas.microsoft.com/office/drawing/2014/main" id="{00000000-0008-0000-1000-00005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7">
          <a:extLst>
            <a:ext uri="{FF2B5EF4-FFF2-40B4-BE49-F238E27FC236}">
              <a16:creationId xmlns:a16="http://schemas.microsoft.com/office/drawing/2014/main" id="{00000000-0008-0000-1000-00005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8">
          <a:extLst>
            <a:ext uri="{FF2B5EF4-FFF2-40B4-BE49-F238E27FC236}">
              <a16:creationId xmlns:a16="http://schemas.microsoft.com/office/drawing/2014/main" id="{00000000-0008-0000-1000-00005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29">
          <a:extLst>
            <a:ext uri="{FF2B5EF4-FFF2-40B4-BE49-F238E27FC236}">
              <a16:creationId xmlns:a16="http://schemas.microsoft.com/office/drawing/2014/main" id="{00000000-0008-0000-1000-00005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30">
          <a:extLst>
            <a:ext uri="{FF2B5EF4-FFF2-40B4-BE49-F238E27FC236}">
              <a16:creationId xmlns:a16="http://schemas.microsoft.com/office/drawing/2014/main" id="{00000000-0008-0000-1000-00005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1" name="Line 31">
          <a:extLst>
            <a:ext uri="{FF2B5EF4-FFF2-40B4-BE49-F238E27FC236}">
              <a16:creationId xmlns:a16="http://schemas.microsoft.com/office/drawing/2014/main" id="{00000000-0008-0000-1000-00005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 name="Line 1">
          <a:extLst>
            <a:ext uri="{FF2B5EF4-FFF2-40B4-BE49-F238E27FC236}">
              <a16:creationId xmlns:a16="http://schemas.microsoft.com/office/drawing/2014/main" id="{43EFBC33-EED1-48A7-89AA-AF7CAE64219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 name="Line 3">
          <a:extLst>
            <a:ext uri="{FF2B5EF4-FFF2-40B4-BE49-F238E27FC236}">
              <a16:creationId xmlns:a16="http://schemas.microsoft.com/office/drawing/2014/main" id="{F1AFB429-F052-4E68-840A-65F48633C5C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 name="Line 4">
          <a:extLst>
            <a:ext uri="{FF2B5EF4-FFF2-40B4-BE49-F238E27FC236}">
              <a16:creationId xmlns:a16="http://schemas.microsoft.com/office/drawing/2014/main" id="{D2015676-F791-4F63-82B0-9B2A61B836B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 name="Line 5">
          <a:extLst>
            <a:ext uri="{FF2B5EF4-FFF2-40B4-BE49-F238E27FC236}">
              <a16:creationId xmlns:a16="http://schemas.microsoft.com/office/drawing/2014/main" id="{79E80775-CDB8-4C60-A7B7-0D0FE761A17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5" name="Line 8">
          <a:extLst>
            <a:ext uri="{FF2B5EF4-FFF2-40B4-BE49-F238E27FC236}">
              <a16:creationId xmlns:a16="http://schemas.microsoft.com/office/drawing/2014/main" id="{8B55A23B-E5C0-45DF-B09E-4F4B4743445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6" name="Line 9">
          <a:extLst>
            <a:ext uri="{FF2B5EF4-FFF2-40B4-BE49-F238E27FC236}">
              <a16:creationId xmlns:a16="http://schemas.microsoft.com/office/drawing/2014/main" id="{D9A81305-7E6C-4BA4-A080-EA3593970A2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7" name="Line 10">
          <a:extLst>
            <a:ext uri="{FF2B5EF4-FFF2-40B4-BE49-F238E27FC236}">
              <a16:creationId xmlns:a16="http://schemas.microsoft.com/office/drawing/2014/main" id="{03E08291-6417-4171-B720-23F34A5ADBA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8" name="Line 11">
          <a:extLst>
            <a:ext uri="{FF2B5EF4-FFF2-40B4-BE49-F238E27FC236}">
              <a16:creationId xmlns:a16="http://schemas.microsoft.com/office/drawing/2014/main" id="{7AE23917-263D-4E13-9858-597C4F7FBBA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9" name="Line 12">
          <a:extLst>
            <a:ext uri="{FF2B5EF4-FFF2-40B4-BE49-F238E27FC236}">
              <a16:creationId xmlns:a16="http://schemas.microsoft.com/office/drawing/2014/main" id="{196D50CF-8931-4427-9C0C-750DADDA8BA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0" name="Line 13">
          <a:extLst>
            <a:ext uri="{FF2B5EF4-FFF2-40B4-BE49-F238E27FC236}">
              <a16:creationId xmlns:a16="http://schemas.microsoft.com/office/drawing/2014/main" id="{AF3F744C-FA2B-4152-8D57-27F2582E99F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1" name="Line 14">
          <a:extLst>
            <a:ext uri="{FF2B5EF4-FFF2-40B4-BE49-F238E27FC236}">
              <a16:creationId xmlns:a16="http://schemas.microsoft.com/office/drawing/2014/main" id="{3B14636D-1C16-42DC-9A6C-94E1AFA1AE7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2" name="Line 15">
          <a:extLst>
            <a:ext uri="{FF2B5EF4-FFF2-40B4-BE49-F238E27FC236}">
              <a16:creationId xmlns:a16="http://schemas.microsoft.com/office/drawing/2014/main" id="{16C972CD-EE47-46C6-88D2-0A64920988F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3" name="Line 16">
          <a:extLst>
            <a:ext uri="{FF2B5EF4-FFF2-40B4-BE49-F238E27FC236}">
              <a16:creationId xmlns:a16="http://schemas.microsoft.com/office/drawing/2014/main" id="{19EDC3F6-C395-43A4-87F7-62A48C70259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4" name="Line 17">
          <a:extLst>
            <a:ext uri="{FF2B5EF4-FFF2-40B4-BE49-F238E27FC236}">
              <a16:creationId xmlns:a16="http://schemas.microsoft.com/office/drawing/2014/main" id="{94C78D7A-6D47-4B33-9F0D-61ABB9C8068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5" name="Line 18">
          <a:extLst>
            <a:ext uri="{FF2B5EF4-FFF2-40B4-BE49-F238E27FC236}">
              <a16:creationId xmlns:a16="http://schemas.microsoft.com/office/drawing/2014/main" id="{EBFBB0A1-944A-4107-B317-B77C3C3A424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6" name="Line 19">
          <a:extLst>
            <a:ext uri="{FF2B5EF4-FFF2-40B4-BE49-F238E27FC236}">
              <a16:creationId xmlns:a16="http://schemas.microsoft.com/office/drawing/2014/main" id="{15BC3328-D1A9-4DB0-BABB-465E5BE4D0D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7" name="Line 20">
          <a:extLst>
            <a:ext uri="{FF2B5EF4-FFF2-40B4-BE49-F238E27FC236}">
              <a16:creationId xmlns:a16="http://schemas.microsoft.com/office/drawing/2014/main" id="{2E53C8BC-612D-438F-91B9-4347564F627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8" name="Line 21">
          <a:extLst>
            <a:ext uri="{FF2B5EF4-FFF2-40B4-BE49-F238E27FC236}">
              <a16:creationId xmlns:a16="http://schemas.microsoft.com/office/drawing/2014/main" id="{61D4E1AB-7EB3-450D-BE17-21CA46567C5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9" name="Line 22">
          <a:extLst>
            <a:ext uri="{FF2B5EF4-FFF2-40B4-BE49-F238E27FC236}">
              <a16:creationId xmlns:a16="http://schemas.microsoft.com/office/drawing/2014/main" id="{BD6DB81C-A6F9-4D5A-B0D3-42E2D48B082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0" name="Line 23">
          <a:extLst>
            <a:ext uri="{FF2B5EF4-FFF2-40B4-BE49-F238E27FC236}">
              <a16:creationId xmlns:a16="http://schemas.microsoft.com/office/drawing/2014/main" id="{06E49866-EB19-4ADE-A2EC-57DF7076163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1" name="Line 24">
          <a:extLst>
            <a:ext uri="{FF2B5EF4-FFF2-40B4-BE49-F238E27FC236}">
              <a16:creationId xmlns:a16="http://schemas.microsoft.com/office/drawing/2014/main" id="{ABCE6120-C5E1-427B-BA56-BE847DFB129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2" name="Line 25">
          <a:extLst>
            <a:ext uri="{FF2B5EF4-FFF2-40B4-BE49-F238E27FC236}">
              <a16:creationId xmlns:a16="http://schemas.microsoft.com/office/drawing/2014/main" id="{A897DF3C-7E7E-427C-A0B6-E8F936F9CA4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3" name="Line 26">
          <a:extLst>
            <a:ext uri="{FF2B5EF4-FFF2-40B4-BE49-F238E27FC236}">
              <a16:creationId xmlns:a16="http://schemas.microsoft.com/office/drawing/2014/main" id="{BF20F8A4-15A2-4537-BABD-569305A5087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4" name="Line 27">
          <a:extLst>
            <a:ext uri="{FF2B5EF4-FFF2-40B4-BE49-F238E27FC236}">
              <a16:creationId xmlns:a16="http://schemas.microsoft.com/office/drawing/2014/main" id="{79322CC3-3665-42D5-B701-C55B3C19982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5" name="Line 28">
          <a:extLst>
            <a:ext uri="{FF2B5EF4-FFF2-40B4-BE49-F238E27FC236}">
              <a16:creationId xmlns:a16="http://schemas.microsoft.com/office/drawing/2014/main" id="{644FFE63-C90A-41B4-ABFA-89529C02B48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6" name="Line 29">
          <a:extLst>
            <a:ext uri="{FF2B5EF4-FFF2-40B4-BE49-F238E27FC236}">
              <a16:creationId xmlns:a16="http://schemas.microsoft.com/office/drawing/2014/main" id="{4DC2A45F-AB6E-4957-AA3A-8CC8F485DB7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7" name="Line 30">
          <a:extLst>
            <a:ext uri="{FF2B5EF4-FFF2-40B4-BE49-F238E27FC236}">
              <a16:creationId xmlns:a16="http://schemas.microsoft.com/office/drawing/2014/main" id="{3F02C84A-219D-4E47-A58B-8883AA58478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8" name="Line 31">
          <a:extLst>
            <a:ext uri="{FF2B5EF4-FFF2-40B4-BE49-F238E27FC236}">
              <a16:creationId xmlns:a16="http://schemas.microsoft.com/office/drawing/2014/main" id="{12E6EE47-5308-49D7-9B56-DEF19D24A9C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9" name="Line 1">
          <a:extLst>
            <a:ext uri="{FF2B5EF4-FFF2-40B4-BE49-F238E27FC236}">
              <a16:creationId xmlns:a16="http://schemas.microsoft.com/office/drawing/2014/main" id="{1B426270-45FA-4D37-85EE-C5ED23E4318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0" name="Line 3">
          <a:extLst>
            <a:ext uri="{FF2B5EF4-FFF2-40B4-BE49-F238E27FC236}">
              <a16:creationId xmlns:a16="http://schemas.microsoft.com/office/drawing/2014/main" id="{E739357E-2E25-4254-81ED-A926A28EA7B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1" name="Line 4">
          <a:extLst>
            <a:ext uri="{FF2B5EF4-FFF2-40B4-BE49-F238E27FC236}">
              <a16:creationId xmlns:a16="http://schemas.microsoft.com/office/drawing/2014/main" id="{08E18CE7-68FD-41F1-837E-266B2EC62EF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2" name="Line 5">
          <a:extLst>
            <a:ext uri="{FF2B5EF4-FFF2-40B4-BE49-F238E27FC236}">
              <a16:creationId xmlns:a16="http://schemas.microsoft.com/office/drawing/2014/main" id="{3AA92300-502B-4804-8CD1-6CF6E493ED2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3" name="Line 8">
          <a:extLst>
            <a:ext uri="{FF2B5EF4-FFF2-40B4-BE49-F238E27FC236}">
              <a16:creationId xmlns:a16="http://schemas.microsoft.com/office/drawing/2014/main" id="{8E040559-7EF1-4A53-B192-867CB53C0C8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4" name="Line 9">
          <a:extLst>
            <a:ext uri="{FF2B5EF4-FFF2-40B4-BE49-F238E27FC236}">
              <a16:creationId xmlns:a16="http://schemas.microsoft.com/office/drawing/2014/main" id="{67616AE0-1E76-4184-B75C-17A6A0C1478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5" name="Line 10">
          <a:extLst>
            <a:ext uri="{FF2B5EF4-FFF2-40B4-BE49-F238E27FC236}">
              <a16:creationId xmlns:a16="http://schemas.microsoft.com/office/drawing/2014/main" id="{F810B093-F1FA-48C7-AB44-23BB8984597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6" name="Line 11">
          <a:extLst>
            <a:ext uri="{FF2B5EF4-FFF2-40B4-BE49-F238E27FC236}">
              <a16:creationId xmlns:a16="http://schemas.microsoft.com/office/drawing/2014/main" id="{9C5CA253-E5C9-4EFC-95B5-3D13032331F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7" name="Line 12">
          <a:extLst>
            <a:ext uri="{FF2B5EF4-FFF2-40B4-BE49-F238E27FC236}">
              <a16:creationId xmlns:a16="http://schemas.microsoft.com/office/drawing/2014/main" id="{6486DB2D-09B7-481F-BC41-1B3553769DD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8" name="Line 13">
          <a:extLst>
            <a:ext uri="{FF2B5EF4-FFF2-40B4-BE49-F238E27FC236}">
              <a16:creationId xmlns:a16="http://schemas.microsoft.com/office/drawing/2014/main" id="{5CD7AF36-6543-4101-B81C-7B9DD6F985D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9" name="Line 14">
          <a:extLst>
            <a:ext uri="{FF2B5EF4-FFF2-40B4-BE49-F238E27FC236}">
              <a16:creationId xmlns:a16="http://schemas.microsoft.com/office/drawing/2014/main" id="{E199B13C-C11F-470C-A61B-1E61382BBB0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0" name="Line 15">
          <a:extLst>
            <a:ext uri="{FF2B5EF4-FFF2-40B4-BE49-F238E27FC236}">
              <a16:creationId xmlns:a16="http://schemas.microsoft.com/office/drawing/2014/main" id="{FC6E956A-1AEF-4BB7-8111-D6D31D06ECC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1" name="Line 16">
          <a:extLst>
            <a:ext uri="{FF2B5EF4-FFF2-40B4-BE49-F238E27FC236}">
              <a16:creationId xmlns:a16="http://schemas.microsoft.com/office/drawing/2014/main" id="{D755E8D3-5064-4106-A014-2B6B001502B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2" name="Line 17">
          <a:extLst>
            <a:ext uri="{FF2B5EF4-FFF2-40B4-BE49-F238E27FC236}">
              <a16:creationId xmlns:a16="http://schemas.microsoft.com/office/drawing/2014/main" id="{A1508D26-1333-4169-AADE-5B6E8D7AD18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3" name="Line 18">
          <a:extLst>
            <a:ext uri="{FF2B5EF4-FFF2-40B4-BE49-F238E27FC236}">
              <a16:creationId xmlns:a16="http://schemas.microsoft.com/office/drawing/2014/main" id="{35CC293B-70CA-4986-8816-B10AEF75174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4" name="Line 19">
          <a:extLst>
            <a:ext uri="{FF2B5EF4-FFF2-40B4-BE49-F238E27FC236}">
              <a16:creationId xmlns:a16="http://schemas.microsoft.com/office/drawing/2014/main" id="{4BE85E21-F568-465A-8C1B-374F22D8ABE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5" name="Line 20">
          <a:extLst>
            <a:ext uri="{FF2B5EF4-FFF2-40B4-BE49-F238E27FC236}">
              <a16:creationId xmlns:a16="http://schemas.microsoft.com/office/drawing/2014/main" id="{F3104ED4-A00C-408B-AB53-FD107D15626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6" name="Line 21">
          <a:extLst>
            <a:ext uri="{FF2B5EF4-FFF2-40B4-BE49-F238E27FC236}">
              <a16:creationId xmlns:a16="http://schemas.microsoft.com/office/drawing/2014/main" id="{A4B52895-983E-40BE-968A-ABB475A2A77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7" name="Line 22">
          <a:extLst>
            <a:ext uri="{FF2B5EF4-FFF2-40B4-BE49-F238E27FC236}">
              <a16:creationId xmlns:a16="http://schemas.microsoft.com/office/drawing/2014/main" id="{73EF78C8-E2D0-4E01-BC53-E99A0709CF8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8" name="Line 23">
          <a:extLst>
            <a:ext uri="{FF2B5EF4-FFF2-40B4-BE49-F238E27FC236}">
              <a16:creationId xmlns:a16="http://schemas.microsoft.com/office/drawing/2014/main" id="{92D9278E-B12D-47DB-9287-1B2EE2058CC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9" name="Line 24">
          <a:extLst>
            <a:ext uri="{FF2B5EF4-FFF2-40B4-BE49-F238E27FC236}">
              <a16:creationId xmlns:a16="http://schemas.microsoft.com/office/drawing/2014/main" id="{D14679E1-07CC-4701-BC70-15D52ABE46B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0" name="Line 25">
          <a:extLst>
            <a:ext uri="{FF2B5EF4-FFF2-40B4-BE49-F238E27FC236}">
              <a16:creationId xmlns:a16="http://schemas.microsoft.com/office/drawing/2014/main" id="{029C63B9-0C15-479A-9ED2-27D2A99B776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1" name="Line 26">
          <a:extLst>
            <a:ext uri="{FF2B5EF4-FFF2-40B4-BE49-F238E27FC236}">
              <a16:creationId xmlns:a16="http://schemas.microsoft.com/office/drawing/2014/main" id="{520C420F-C7FF-4415-8EE2-EF3C99A3C44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2" name="Line 27">
          <a:extLst>
            <a:ext uri="{FF2B5EF4-FFF2-40B4-BE49-F238E27FC236}">
              <a16:creationId xmlns:a16="http://schemas.microsoft.com/office/drawing/2014/main" id="{87C4C311-3A90-4F83-8C82-F5E4C9F55AA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3" name="Line 28">
          <a:extLst>
            <a:ext uri="{FF2B5EF4-FFF2-40B4-BE49-F238E27FC236}">
              <a16:creationId xmlns:a16="http://schemas.microsoft.com/office/drawing/2014/main" id="{CC68494A-8311-43D0-A393-EB04F4B81A5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4" name="Line 29">
          <a:extLst>
            <a:ext uri="{FF2B5EF4-FFF2-40B4-BE49-F238E27FC236}">
              <a16:creationId xmlns:a16="http://schemas.microsoft.com/office/drawing/2014/main" id="{EEE69757-0D09-4C82-93B5-4DFBB9DC351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5" name="Line 30">
          <a:extLst>
            <a:ext uri="{FF2B5EF4-FFF2-40B4-BE49-F238E27FC236}">
              <a16:creationId xmlns:a16="http://schemas.microsoft.com/office/drawing/2014/main" id="{39C1A945-9201-474E-B359-7CF9696666E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6" name="Line 31">
          <a:extLst>
            <a:ext uri="{FF2B5EF4-FFF2-40B4-BE49-F238E27FC236}">
              <a16:creationId xmlns:a16="http://schemas.microsoft.com/office/drawing/2014/main" id="{2541C089-F103-43DF-B9F4-8FD73F9DE33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305525</xdr:colOff>
      <xdr:row>0</xdr:row>
      <xdr:rowOff>152399</xdr:rowOff>
    </xdr:from>
    <xdr:to>
      <xdr:col>15</xdr:col>
      <xdr:colOff>1317171</xdr:colOff>
      <xdr:row>2</xdr:row>
      <xdr:rowOff>336731</xdr:rowOff>
    </xdr:to>
    <xdr:sp macro="" textlink="">
      <xdr:nvSpPr>
        <xdr:cNvPr id="397" name="Text Box 35">
          <a:extLst>
            <a:ext uri="{FF2B5EF4-FFF2-40B4-BE49-F238E27FC236}">
              <a16:creationId xmlns:a16="http://schemas.microsoft.com/office/drawing/2014/main" id="{10FA9143-9CC2-45A2-9FDA-B077843057FD}"/>
            </a:ext>
          </a:extLst>
        </xdr:cNvPr>
        <xdr:cNvSpPr txBox="1">
          <a:spLocks noChangeArrowheads="1"/>
        </xdr:cNvSpPr>
      </xdr:nvSpPr>
      <xdr:spPr bwMode="auto">
        <a:xfrm>
          <a:off x="10799354"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4</xdr:col>
      <xdr:colOff>130632</xdr:colOff>
      <xdr:row>1</xdr:row>
      <xdr:rowOff>119737</xdr:rowOff>
    </xdr:from>
    <xdr:to>
      <xdr:col>15</xdr:col>
      <xdr:colOff>195945</xdr:colOff>
      <xdr:row>4</xdr:row>
      <xdr:rowOff>332008</xdr:rowOff>
    </xdr:to>
    <xdr:sp macro="" textlink="">
      <xdr:nvSpPr>
        <xdr:cNvPr id="342" name="Text Box 60">
          <a:extLst>
            <a:ext uri="{FF2B5EF4-FFF2-40B4-BE49-F238E27FC236}">
              <a16:creationId xmlns:a16="http://schemas.microsoft.com/office/drawing/2014/main" id="{5F0C3006-C51E-40DB-AE37-81F51D57B01C}"/>
            </a:ext>
          </a:extLst>
        </xdr:cNvPr>
        <xdr:cNvSpPr txBox="1">
          <a:spLocks noChangeArrowheads="1"/>
        </xdr:cNvSpPr>
      </xdr:nvSpPr>
      <xdr:spPr bwMode="auto">
        <a:xfrm>
          <a:off x="2743203" y="435423"/>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11</xdr:col>
      <xdr:colOff>195938</xdr:colOff>
      <xdr:row>5</xdr:row>
      <xdr:rowOff>5437</xdr:rowOff>
    </xdr:from>
    <xdr:to>
      <xdr:col>15</xdr:col>
      <xdr:colOff>107039</xdr:colOff>
      <xdr:row>5</xdr:row>
      <xdr:rowOff>257437</xdr:rowOff>
    </xdr:to>
    <xdr:sp macro="" textlink="">
      <xdr:nvSpPr>
        <xdr:cNvPr id="399" name="正方形/長方形 398">
          <a:extLst>
            <a:ext uri="{FF2B5EF4-FFF2-40B4-BE49-F238E27FC236}">
              <a16:creationId xmlns:a16="http://schemas.microsoft.com/office/drawing/2014/main" id="{30A17A26-C43B-450F-ADC8-F6B38ADC6B63}"/>
            </a:ext>
          </a:extLst>
        </xdr:cNvPr>
        <xdr:cNvSpPr/>
      </xdr:nvSpPr>
      <xdr:spPr>
        <a:xfrm>
          <a:off x="5725881" y="1681837"/>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1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1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1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1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1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1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1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1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1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1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1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1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1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1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1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1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1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1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1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1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1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1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1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1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1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1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1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1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2" name="Line 1">
          <a:extLst>
            <a:ext uri="{FF2B5EF4-FFF2-40B4-BE49-F238E27FC236}">
              <a16:creationId xmlns:a16="http://schemas.microsoft.com/office/drawing/2014/main" id="{00000000-0008-0000-1100-00005C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3" name="Line 3">
          <a:extLst>
            <a:ext uri="{FF2B5EF4-FFF2-40B4-BE49-F238E27FC236}">
              <a16:creationId xmlns:a16="http://schemas.microsoft.com/office/drawing/2014/main" id="{00000000-0008-0000-1100-00005D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4" name="Line 4">
          <a:extLst>
            <a:ext uri="{FF2B5EF4-FFF2-40B4-BE49-F238E27FC236}">
              <a16:creationId xmlns:a16="http://schemas.microsoft.com/office/drawing/2014/main" id="{00000000-0008-0000-1100-00005E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5" name="Line 5">
          <a:extLst>
            <a:ext uri="{FF2B5EF4-FFF2-40B4-BE49-F238E27FC236}">
              <a16:creationId xmlns:a16="http://schemas.microsoft.com/office/drawing/2014/main" id="{00000000-0008-0000-1100-00005F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6" name="Line 8">
          <a:extLst>
            <a:ext uri="{FF2B5EF4-FFF2-40B4-BE49-F238E27FC236}">
              <a16:creationId xmlns:a16="http://schemas.microsoft.com/office/drawing/2014/main" id="{00000000-0008-0000-1100-00006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7" name="Line 9">
          <a:extLst>
            <a:ext uri="{FF2B5EF4-FFF2-40B4-BE49-F238E27FC236}">
              <a16:creationId xmlns:a16="http://schemas.microsoft.com/office/drawing/2014/main" id="{00000000-0008-0000-1100-00006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8" name="Line 10">
          <a:extLst>
            <a:ext uri="{FF2B5EF4-FFF2-40B4-BE49-F238E27FC236}">
              <a16:creationId xmlns:a16="http://schemas.microsoft.com/office/drawing/2014/main" id="{00000000-0008-0000-1100-00006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9" name="Line 11">
          <a:extLst>
            <a:ext uri="{FF2B5EF4-FFF2-40B4-BE49-F238E27FC236}">
              <a16:creationId xmlns:a16="http://schemas.microsoft.com/office/drawing/2014/main" id="{00000000-0008-0000-1100-00006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0" name="Line 12">
          <a:extLst>
            <a:ext uri="{FF2B5EF4-FFF2-40B4-BE49-F238E27FC236}">
              <a16:creationId xmlns:a16="http://schemas.microsoft.com/office/drawing/2014/main" id="{00000000-0008-0000-1100-00006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1" name="Line 13">
          <a:extLst>
            <a:ext uri="{FF2B5EF4-FFF2-40B4-BE49-F238E27FC236}">
              <a16:creationId xmlns:a16="http://schemas.microsoft.com/office/drawing/2014/main" id="{00000000-0008-0000-1100-00006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2" name="Line 14">
          <a:extLst>
            <a:ext uri="{FF2B5EF4-FFF2-40B4-BE49-F238E27FC236}">
              <a16:creationId xmlns:a16="http://schemas.microsoft.com/office/drawing/2014/main" id="{00000000-0008-0000-1100-00006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3" name="Line 15">
          <a:extLst>
            <a:ext uri="{FF2B5EF4-FFF2-40B4-BE49-F238E27FC236}">
              <a16:creationId xmlns:a16="http://schemas.microsoft.com/office/drawing/2014/main" id="{00000000-0008-0000-1100-00006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4" name="Line 16">
          <a:extLst>
            <a:ext uri="{FF2B5EF4-FFF2-40B4-BE49-F238E27FC236}">
              <a16:creationId xmlns:a16="http://schemas.microsoft.com/office/drawing/2014/main" id="{00000000-0008-0000-1100-00006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5" name="Line 17">
          <a:extLst>
            <a:ext uri="{FF2B5EF4-FFF2-40B4-BE49-F238E27FC236}">
              <a16:creationId xmlns:a16="http://schemas.microsoft.com/office/drawing/2014/main" id="{00000000-0008-0000-1100-00006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6" name="Line 18">
          <a:extLst>
            <a:ext uri="{FF2B5EF4-FFF2-40B4-BE49-F238E27FC236}">
              <a16:creationId xmlns:a16="http://schemas.microsoft.com/office/drawing/2014/main" id="{00000000-0008-0000-1100-00006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7" name="Line 19">
          <a:extLst>
            <a:ext uri="{FF2B5EF4-FFF2-40B4-BE49-F238E27FC236}">
              <a16:creationId xmlns:a16="http://schemas.microsoft.com/office/drawing/2014/main" id="{00000000-0008-0000-1100-00006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8" name="Line 20">
          <a:extLst>
            <a:ext uri="{FF2B5EF4-FFF2-40B4-BE49-F238E27FC236}">
              <a16:creationId xmlns:a16="http://schemas.microsoft.com/office/drawing/2014/main" id="{00000000-0008-0000-1100-00006C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9" name="Line 21">
          <a:extLst>
            <a:ext uri="{FF2B5EF4-FFF2-40B4-BE49-F238E27FC236}">
              <a16:creationId xmlns:a16="http://schemas.microsoft.com/office/drawing/2014/main" id="{00000000-0008-0000-1100-00006D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0" name="Line 22">
          <a:extLst>
            <a:ext uri="{FF2B5EF4-FFF2-40B4-BE49-F238E27FC236}">
              <a16:creationId xmlns:a16="http://schemas.microsoft.com/office/drawing/2014/main" id="{00000000-0008-0000-1100-00006E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1" name="Line 23">
          <a:extLst>
            <a:ext uri="{FF2B5EF4-FFF2-40B4-BE49-F238E27FC236}">
              <a16:creationId xmlns:a16="http://schemas.microsoft.com/office/drawing/2014/main" id="{00000000-0008-0000-1100-00006F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2" name="Line 24">
          <a:extLst>
            <a:ext uri="{FF2B5EF4-FFF2-40B4-BE49-F238E27FC236}">
              <a16:creationId xmlns:a16="http://schemas.microsoft.com/office/drawing/2014/main" id="{00000000-0008-0000-1100-00007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3" name="Line 25">
          <a:extLst>
            <a:ext uri="{FF2B5EF4-FFF2-40B4-BE49-F238E27FC236}">
              <a16:creationId xmlns:a16="http://schemas.microsoft.com/office/drawing/2014/main" id="{00000000-0008-0000-1100-00007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4" name="Line 26">
          <a:extLst>
            <a:ext uri="{FF2B5EF4-FFF2-40B4-BE49-F238E27FC236}">
              <a16:creationId xmlns:a16="http://schemas.microsoft.com/office/drawing/2014/main" id="{00000000-0008-0000-1100-00007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5" name="Line 27">
          <a:extLst>
            <a:ext uri="{FF2B5EF4-FFF2-40B4-BE49-F238E27FC236}">
              <a16:creationId xmlns:a16="http://schemas.microsoft.com/office/drawing/2014/main" id="{00000000-0008-0000-1100-00007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6" name="Line 28">
          <a:extLst>
            <a:ext uri="{FF2B5EF4-FFF2-40B4-BE49-F238E27FC236}">
              <a16:creationId xmlns:a16="http://schemas.microsoft.com/office/drawing/2014/main" id="{00000000-0008-0000-1100-00007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7" name="Line 29">
          <a:extLst>
            <a:ext uri="{FF2B5EF4-FFF2-40B4-BE49-F238E27FC236}">
              <a16:creationId xmlns:a16="http://schemas.microsoft.com/office/drawing/2014/main" id="{00000000-0008-0000-1100-00007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8" name="Line 30">
          <a:extLst>
            <a:ext uri="{FF2B5EF4-FFF2-40B4-BE49-F238E27FC236}">
              <a16:creationId xmlns:a16="http://schemas.microsoft.com/office/drawing/2014/main" id="{00000000-0008-0000-1100-00007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9" name="Line 31">
          <a:extLst>
            <a:ext uri="{FF2B5EF4-FFF2-40B4-BE49-F238E27FC236}">
              <a16:creationId xmlns:a16="http://schemas.microsoft.com/office/drawing/2014/main" id="{00000000-0008-0000-1100-00007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1">
          <a:extLst>
            <a:ext uri="{FF2B5EF4-FFF2-40B4-BE49-F238E27FC236}">
              <a16:creationId xmlns:a16="http://schemas.microsoft.com/office/drawing/2014/main" id="{00000000-0008-0000-1100-00007A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3">
          <a:extLst>
            <a:ext uri="{FF2B5EF4-FFF2-40B4-BE49-F238E27FC236}">
              <a16:creationId xmlns:a16="http://schemas.microsoft.com/office/drawing/2014/main" id="{00000000-0008-0000-1100-00007B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4">
          <a:extLst>
            <a:ext uri="{FF2B5EF4-FFF2-40B4-BE49-F238E27FC236}">
              <a16:creationId xmlns:a16="http://schemas.microsoft.com/office/drawing/2014/main" id="{00000000-0008-0000-1100-00007C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5">
          <a:extLst>
            <a:ext uri="{FF2B5EF4-FFF2-40B4-BE49-F238E27FC236}">
              <a16:creationId xmlns:a16="http://schemas.microsoft.com/office/drawing/2014/main" id="{00000000-0008-0000-1100-00007D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8">
          <a:extLst>
            <a:ext uri="{FF2B5EF4-FFF2-40B4-BE49-F238E27FC236}">
              <a16:creationId xmlns:a16="http://schemas.microsoft.com/office/drawing/2014/main" id="{00000000-0008-0000-1100-00007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9">
          <a:extLst>
            <a:ext uri="{FF2B5EF4-FFF2-40B4-BE49-F238E27FC236}">
              <a16:creationId xmlns:a16="http://schemas.microsoft.com/office/drawing/2014/main" id="{00000000-0008-0000-1100-00007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0">
          <a:extLst>
            <a:ext uri="{FF2B5EF4-FFF2-40B4-BE49-F238E27FC236}">
              <a16:creationId xmlns:a16="http://schemas.microsoft.com/office/drawing/2014/main" id="{00000000-0008-0000-1100-00008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1">
          <a:extLst>
            <a:ext uri="{FF2B5EF4-FFF2-40B4-BE49-F238E27FC236}">
              <a16:creationId xmlns:a16="http://schemas.microsoft.com/office/drawing/2014/main" id="{00000000-0008-0000-1100-00008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2">
          <a:extLst>
            <a:ext uri="{FF2B5EF4-FFF2-40B4-BE49-F238E27FC236}">
              <a16:creationId xmlns:a16="http://schemas.microsoft.com/office/drawing/2014/main" id="{00000000-0008-0000-1100-00008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3">
          <a:extLst>
            <a:ext uri="{FF2B5EF4-FFF2-40B4-BE49-F238E27FC236}">
              <a16:creationId xmlns:a16="http://schemas.microsoft.com/office/drawing/2014/main" id="{00000000-0008-0000-1100-00008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4">
          <a:extLst>
            <a:ext uri="{FF2B5EF4-FFF2-40B4-BE49-F238E27FC236}">
              <a16:creationId xmlns:a16="http://schemas.microsoft.com/office/drawing/2014/main" id="{00000000-0008-0000-1100-00008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5">
          <a:extLst>
            <a:ext uri="{FF2B5EF4-FFF2-40B4-BE49-F238E27FC236}">
              <a16:creationId xmlns:a16="http://schemas.microsoft.com/office/drawing/2014/main" id="{00000000-0008-0000-1100-00008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16">
          <a:extLst>
            <a:ext uri="{FF2B5EF4-FFF2-40B4-BE49-F238E27FC236}">
              <a16:creationId xmlns:a16="http://schemas.microsoft.com/office/drawing/2014/main" id="{00000000-0008-0000-1100-00008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17">
          <a:extLst>
            <a:ext uri="{FF2B5EF4-FFF2-40B4-BE49-F238E27FC236}">
              <a16:creationId xmlns:a16="http://schemas.microsoft.com/office/drawing/2014/main" id="{00000000-0008-0000-1100-00008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18">
          <a:extLst>
            <a:ext uri="{FF2B5EF4-FFF2-40B4-BE49-F238E27FC236}">
              <a16:creationId xmlns:a16="http://schemas.microsoft.com/office/drawing/2014/main" id="{00000000-0008-0000-1100-00008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19">
          <a:extLst>
            <a:ext uri="{FF2B5EF4-FFF2-40B4-BE49-F238E27FC236}">
              <a16:creationId xmlns:a16="http://schemas.microsoft.com/office/drawing/2014/main" id="{00000000-0008-0000-1100-00008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0">
          <a:extLst>
            <a:ext uri="{FF2B5EF4-FFF2-40B4-BE49-F238E27FC236}">
              <a16:creationId xmlns:a16="http://schemas.microsoft.com/office/drawing/2014/main" id="{00000000-0008-0000-1100-00008A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1">
          <a:extLst>
            <a:ext uri="{FF2B5EF4-FFF2-40B4-BE49-F238E27FC236}">
              <a16:creationId xmlns:a16="http://schemas.microsoft.com/office/drawing/2014/main" id="{00000000-0008-0000-1100-00008B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2">
          <a:extLst>
            <a:ext uri="{FF2B5EF4-FFF2-40B4-BE49-F238E27FC236}">
              <a16:creationId xmlns:a16="http://schemas.microsoft.com/office/drawing/2014/main" id="{00000000-0008-0000-1100-00008C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3">
          <a:extLst>
            <a:ext uri="{FF2B5EF4-FFF2-40B4-BE49-F238E27FC236}">
              <a16:creationId xmlns:a16="http://schemas.microsoft.com/office/drawing/2014/main" id="{00000000-0008-0000-1100-00008D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4">
          <a:extLst>
            <a:ext uri="{FF2B5EF4-FFF2-40B4-BE49-F238E27FC236}">
              <a16:creationId xmlns:a16="http://schemas.microsoft.com/office/drawing/2014/main" id="{00000000-0008-0000-1100-00008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5">
          <a:extLst>
            <a:ext uri="{FF2B5EF4-FFF2-40B4-BE49-F238E27FC236}">
              <a16:creationId xmlns:a16="http://schemas.microsoft.com/office/drawing/2014/main" id="{00000000-0008-0000-1100-00008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26">
          <a:extLst>
            <a:ext uri="{FF2B5EF4-FFF2-40B4-BE49-F238E27FC236}">
              <a16:creationId xmlns:a16="http://schemas.microsoft.com/office/drawing/2014/main" id="{00000000-0008-0000-1100-00009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27">
          <a:extLst>
            <a:ext uri="{FF2B5EF4-FFF2-40B4-BE49-F238E27FC236}">
              <a16:creationId xmlns:a16="http://schemas.microsoft.com/office/drawing/2014/main" id="{00000000-0008-0000-1100-00009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28">
          <a:extLst>
            <a:ext uri="{FF2B5EF4-FFF2-40B4-BE49-F238E27FC236}">
              <a16:creationId xmlns:a16="http://schemas.microsoft.com/office/drawing/2014/main" id="{00000000-0008-0000-1100-00009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29">
          <a:extLst>
            <a:ext uri="{FF2B5EF4-FFF2-40B4-BE49-F238E27FC236}">
              <a16:creationId xmlns:a16="http://schemas.microsoft.com/office/drawing/2014/main" id="{00000000-0008-0000-1100-00009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30">
          <a:extLst>
            <a:ext uri="{FF2B5EF4-FFF2-40B4-BE49-F238E27FC236}">
              <a16:creationId xmlns:a16="http://schemas.microsoft.com/office/drawing/2014/main" id="{00000000-0008-0000-1100-00009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31">
          <a:extLst>
            <a:ext uri="{FF2B5EF4-FFF2-40B4-BE49-F238E27FC236}">
              <a16:creationId xmlns:a16="http://schemas.microsoft.com/office/drawing/2014/main" id="{00000000-0008-0000-1100-00009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1">
          <a:extLst>
            <a:ext uri="{FF2B5EF4-FFF2-40B4-BE49-F238E27FC236}">
              <a16:creationId xmlns:a16="http://schemas.microsoft.com/office/drawing/2014/main" id="{00000000-0008-0000-11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3">
          <a:extLst>
            <a:ext uri="{FF2B5EF4-FFF2-40B4-BE49-F238E27FC236}">
              <a16:creationId xmlns:a16="http://schemas.microsoft.com/office/drawing/2014/main" id="{00000000-0008-0000-11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4">
          <a:extLst>
            <a:ext uri="{FF2B5EF4-FFF2-40B4-BE49-F238E27FC236}">
              <a16:creationId xmlns:a16="http://schemas.microsoft.com/office/drawing/2014/main" id="{00000000-0008-0000-11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5">
          <a:extLst>
            <a:ext uri="{FF2B5EF4-FFF2-40B4-BE49-F238E27FC236}">
              <a16:creationId xmlns:a16="http://schemas.microsoft.com/office/drawing/2014/main" id="{00000000-0008-0000-11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8">
          <a:extLst>
            <a:ext uri="{FF2B5EF4-FFF2-40B4-BE49-F238E27FC236}">
              <a16:creationId xmlns:a16="http://schemas.microsoft.com/office/drawing/2014/main" id="{00000000-0008-0000-11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9">
          <a:extLst>
            <a:ext uri="{FF2B5EF4-FFF2-40B4-BE49-F238E27FC236}">
              <a16:creationId xmlns:a16="http://schemas.microsoft.com/office/drawing/2014/main" id="{00000000-0008-0000-11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0">
          <a:extLst>
            <a:ext uri="{FF2B5EF4-FFF2-40B4-BE49-F238E27FC236}">
              <a16:creationId xmlns:a16="http://schemas.microsoft.com/office/drawing/2014/main" id="{00000000-0008-0000-11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1">
          <a:extLst>
            <a:ext uri="{FF2B5EF4-FFF2-40B4-BE49-F238E27FC236}">
              <a16:creationId xmlns:a16="http://schemas.microsoft.com/office/drawing/2014/main" id="{00000000-0008-0000-11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2">
          <a:extLst>
            <a:ext uri="{FF2B5EF4-FFF2-40B4-BE49-F238E27FC236}">
              <a16:creationId xmlns:a16="http://schemas.microsoft.com/office/drawing/2014/main" id="{00000000-0008-0000-11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3">
          <a:extLst>
            <a:ext uri="{FF2B5EF4-FFF2-40B4-BE49-F238E27FC236}">
              <a16:creationId xmlns:a16="http://schemas.microsoft.com/office/drawing/2014/main" id="{00000000-0008-0000-11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14">
          <a:extLst>
            <a:ext uri="{FF2B5EF4-FFF2-40B4-BE49-F238E27FC236}">
              <a16:creationId xmlns:a16="http://schemas.microsoft.com/office/drawing/2014/main" id="{00000000-0008-0000-11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15">
          <a:extLst>
            <a:ext uri="{FF2B5EF4-FFF2-40B4-BE49-F238E27FC236}">
              <a16:creationId xmlns:a16="http://schemas.microsoft.com/office/drawing/2014/main" id="{00000000-0008-0000-11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16">
          <a:extLst>
            <a:ext uri="{FF2B5EF4-FFF2-40B4-BE49-F238E27FC236}">
              <a16:creationId xmlns:a16="http://schemas.microsoft.com/office/drawing/2014/main" id="{00000000-0008-0000-11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17">
          <a:extLst>
            <a:ext uri="{FF2B5EF4-FFF2-40B4-BE49-F238E27FC236}">
              <a16:creationId xmlns:a16="http://schemas.microsoft.com/office/drawing/2014/main" id="{00000000-0008-0000-11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18">
          <a:extLst>
            <a:ext uri="{FF2B5EF4-FFF2-40B4-BE49-F238E27FC236}">
              <a16:creationId xmlns:a16="http://schemas.microsoft.com/office/drawing/2014/main" id="{00000000-0008-0000-11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19">
          <a:extLst>
            <a:ext uri="{FF2B5EF4-FFF2-40B4-BE49-F238E27FC236}">
              <a16:creationId xmlns:a16="http://schemas.microsoft.com/office/drawing/2014/main" id="{00000000-0008-0000-11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0">
          <a:extLst>
            <a:ext uri="{FF2B5EF4-FFF2-40B4-BE49-F238E27FC236}">
              <a16:creationId xmlns:a16="http://schemas.microsoft.com/office/drawing/2014/main" id="{00000000-0008-0000-11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1">
          <a:extLst>
            <a:ext uri="{FF2B5EF4-FFF2-40B4-BE49-F238E27FC236}">
              <a16:creationId xmlns:a16="http://schemas.microsoft.com/office/drawing/2014/main" id="{00000000-0008-0000-11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2">
          <a:extLst>
            <a:ext uri="{FF2B5EF4-FFF2-40B4-BE49-F238E27FC236}">
              <a16:creationId xmlns:a16="http://schemas.microsoft.com/office/drawing/2014/main" id="{00000000-0008-0000-11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3">
          <a:extLst>
            <a:ext uri="{FF2B5EF4-FFF2-40B4-BE49-F238E27FC236}">
              <a16:creationId xmlns:a16="http://schemas.microsoft.com/office/drawing/2014/main" id="{00000000-0008-0000-11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24">
          <a:extLst>
            <a:ext uri="{FF2B5EF4-FFF2-40B4-BE49-F238E27FC236}">
              <a16:creationId xmlns:a16="http://schemas.microsoft.com/office/drawing/2014/main" id="{00000000-0008-0000-11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25">
          <a:extLst>
            <a:ext uri="{FF2B5EF4-FFF2-40B4-BE49-F238E27FC236}">
              <a16:creationId xmlns:a16="http://schemas.microsoft.com/office/drawing/2014/main" id="{00000000-0008-0000-11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26">
          <a:extLst>
            <a:ext uri="{FF2B5EF4-FFF2-40B4-BE49-F238E27FC236}">
              <a16:creationId xmlns:a16="http://schemas.microsoft.com/office/drawing/2014/main" id="{00000000-0008-0000-11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27">
          <a:extLst>
            <a:ext uri="{FF2B5EF4-FFF2-40B4-BE49-F238E27FC236}">
              <a16:creationId xmlns:a16="http://schemas.microsoft.com/office/drawing/2014/main" id="{00000000-0008-0000-11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28">
          <a:extLst>
            <a:ext uri="{FF2B5EF4-FFF2-40B4-BE49-F238E27FC236}">
              <a16:creationId xmlns:a16="http://schemas.microsoft.com/office/drawing/2014/main" id="{00000000-0008-0000-11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29">
          <a:extLst>
            <a:ext uri="{FF2B5EF4-FFF2-40B4-BE49-F238E27FC236}">
              <a16:creationId xmlns:a16="http://schemas.microsoft.com/office/drawing/2014/main" id="{00000000-0008-0000-11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30">
          <a:extLst>
            <a:ext uri="{FF2B5EF4-FFF2-40B4-BE49-F238E27FC236}">
              <a16:creationId xmlns:a16="http://schemas.microsoft.com/office/drawing/2014/main" id="{00000000-0008-0000-11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31">
          <a:extLst>
            <a:ext uri="{FF2B5EF4-FFF2-40B4-BE49-F238E27FC236}">
              <a16:creationId xmlns:a16="http://schemas.microsoft.com/office/drawing/2014/main" id="{00000000-0008-0000-11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1">
          <a:extLst>
            <a:ext uri="{FF2B5EF4-FFF2-40B4-BE49-F238E27FC236}">
              <a16:creationId xmlns:a16="http://schemas.microsoft.com/office/drawing/2014/main" id="{00000000-0008-0000-11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3">
          <a:extLst>
            <a:ext uri="{FF2B5EF4-FFF2-40B4-BE49-F238E27FC236}">
              <a16:creationId xmlns:a16="http://schemas.microsoft.com/office/drawing/2014/main" id="{00000000-0008-0000-11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4">
          <a:extLst>
            <a:ext uri="{FF2B5EF4-FFF2-40B4-BE49-F238E27FC236}">
              <a16:creationId xmlns:a16="http://schemas.microsoft.com/office/drawing/2014/main" id="{00000000-0008-0000-11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5">
          <a:extLst>
            <a:ext uri="{FF2B5EF4-FFF2-40B4-BE49-F238E27FC236}">
              <a16:creationId xmlns:a16="http://schemas.microsoft.com/office/drawing/2014/main" id="{00000000-0008-0000-11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8">
          <a:extLst>
            <a:ext uri="{FF2B5EF4-FFF2-40B4-BE49-F238E27FC236}">
              <a16:creationId xmlns:a16="http://schemas.microsoft.com/office/drawing/2014/main" id="{00000000-0008-0000-11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9">
          <a:extLst>
            <a:ext uri="{FF2B5EF4-FFF2-40B4-BE49-F238E27FC236}">
              <a16:creationId xmlns:a16="http://schemas.microsoft.com/office/drawing/2014/main" id="{00000000-0008-0000-11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0">
          <a:extLst>
            <a:ext uri="{FF2B5EF4-FFF2-40B4-BE49-F238E27FC236}">
              <a16:creationId xmlns:a16="http://schemas.microsoft.com/office/drawing/2014/main" id="{00000000-0008-0000-11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1">
          <a:extLst>
            <a:ext uri="{FF2B5EF4-FFF2-40B4-BE49-F238E27FC236}">
              <a16:creationId xmlns:a16="http://schemas.microsoft.com/office/drawing/2014/main" id="{00000000-0008-0000-11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2">
          <a:extLst>
            <a:ext uri="{FF2B5EF4-FFF2-40B4-BE49-F238E27FC236}">
              <a16:creationId xmlns:a16="http://schemas.microsoft.com/office/drawing/2014/main" id="{00000000-0008-0000-11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3">
          <a:extLst>
            <a:ext uri="{FF2B5EF4-FFF2-40B4-BE49-F238E27FC236}">
              <a16:creationId xmlns:a16="http://schemas.microsoft.com/office/drawing/2014/main" id="{00000000-0008-0000-11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14">
          <a:extLst>
            <a:ext uri="{FF2B5EF4-FFF2-40B4-BE49-F238E27FC236}">
              <a16:creationId xmlns:a16="http://schemas.microsoft.com/office/drawing/2014/main" id="{00000000-0008-0000-11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15">
          <a:extLst>
            <a:ext uri="{FF2B5EF4-FFF2-40B4-BE49-F238E27FC236}">
              <a16:creationId xmlns:a16="http://schemas.microsoft.com/office/drawing/2014/main" id="{00000000-0008-0000-11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16">
          <a:extLst>
            <a:ext uri="{FF2B5EF4-FFF2-40B4-BE49-F238E27FC236}">
              <a16:creationId xmlns:a16="http://schemas.microsoft.com/office/drawing/2014/main" id="{00000000-0008-0000-11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17">
          <a:extLst>
            <a:ext uri="{FF2B5EF4-FFF2-40B4-BE49-F238E27FC236}">
              <a16:creationId xmlns:a16="http://schemas.microsoft.com/office/drawing/2014/main" id="{00000000-0008-0000-11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18">
          <a:extLst>
            <a:ext uri="{FF2B5EF4-FFF2-40B4-BE49-F238E27FC236}">
              <a16:creationId xmlns:a16="http://schemas.microsoft.com/office/drawing/2014/main" id="{00000000-0008-0000-11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19">
          <a:extLst>
            <a:ext uri="{FF2B5EF4-FFF2-40B4-BE49-F238E27FC236}">
              <a16:creationId xmlns:a16="http://schemas.microsoft.com/office/drawing/2014/main" id="{00000000-0008-0000-11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0">
          <a:extLst>
            <a:ext uri="{FF2B5EF4-FFF2-40B4-BE49-F238E27FC236}">
              <a16:creationId xmlns:a16="http://schemas.microsoft.com/office/drawing/2014/main" id="{00000000-0008-0000-11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1">
          <a:extLst>
            <a:ext uri="{FF2B5EF4-FFF2-40B4-BE49-F238E27FC236}">
              <a16:creationId xmlns:a16="http://schemas.microsoft.com/office/drawing/2014/main" id="{00000000-0008-0000-11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2">
          <a:extLst>
            <a:ext uri="{FF2B5EF4-FFF2-40B4-BE49-F238E27FC236}">
              <a16:creationId xmlns:a16="http://schemas.microsoft.com/office/drawing/2014/main" id="{00000000-0008-0000-11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3">
          <a:extLst>
            <a:ext uri="{FF2B5EF4-FFF2-40B4-BE49-F238E27FC236}">
              <a16:creationId xmlns:a16="http://schemas.microsoft.com/office/drawing/2014/main" id="{00000000-0008-0000-11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24">
          <a:extLst>
            <a:ext uri="{FF2B5EF4-FFF2-40B4-BE49-F238E27FC236}">
              <a16:creationId xmlns:a16="http://schemas.microsoft.com/office/drawing/2014/main" id="{00000000-0008-0000-11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25">
          <a:extLst>
            <a:ext uri="{FF2B5EF4-FFF2-40B4-BE49-F238E27FC236}">
              <a16:creationId xmlns:a16="http://schemas.microsoft.com/office/drawing/2014/main" id="{00000000-0008-0000-11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26">
          <a:extLst>
            <a:ext uri="{FF2B5EF4-FFF2-40B4-BE49-F238E27FC236}">
              <a16:creationId xmlns:a16="http://schemas.microsoft.com/office/drawing/2014/main" id="{00000000-0008-0000-11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27">
          <a:extLst>
            <a:ext uri="{FF2B5EF4-FFF2-40B4-BE49-F238E27FC236}">
              <a16:creationId xmlns:a16="http://schemas.microsoft.com/office/drawing/2014/main" id="{00000000-0008-0000-11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28">
          <a:extLst>
            <a:ext uri="{FF2B5EF4-FFF2-40B4-BE49-F238E27FC236}">
              <a16:creationId xmlns:a16="http://schemas.microsoft.com/office/drawing/2014/main" id="{00000000-0008-0000-11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29">
          <a:extLst>
            <a:ext uri="{FF2B5EF4-FFF2-40B4-BE49-F238E27FC236}">
              <a16:creationId xmlns:a16="http://schemas.microsoft.com/office/drawing/2014/main" id="{00000000-0008-0000-11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30">
          <a:extLst>
            <a:ext uri="{FF2B5EF4-FFF2-40B4-BE49-F238E27FC236}">
              <a16:creationId xmlns:a16="http://schemas.microsoft.com/office/drawing/2014/main" id="{00000000-0008-0000-11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31">
          <a:extLst>
            <a:ext uri="{FF2B5EF4-FFF2-40B4-BE49-F238E27FC236}">
              <a16:creationId xmlns:a16="http://schemas.microsoft.com/office/drawing/2014/main" id="{00000000-0008-0000-11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1">
          <a:extLst>
            <a:ext uri="{FF2B5EF4-FFF2-40B4-BE49-F238E27FC236}">
              <a16:creationId xmlns:a16="http://schemas.microsoft.com/office/drawing/2014/main" id="{00000000-0008-0000-11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3">
          <a:extLst>
            <a:ext uri="{FF2B5EF4-FFF2-40B4-BE49-F238E27FC236}">
              <a16:creationId xmlns:a16="http://schemas.microsoft.com/office/drawing/2014/main" id="{00000000-0008-0000-11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4">
          <a:extLst>
            <a:ext uri="{FF2B5EF4-FFF2-40B4-BE49-F238E27FC236}">
              <a16:creationId xmlns:a16="http://schemas.microsoft.com/office/drawing/2014/main" id="{00000000-0008-0000-11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5">
          <a:extLst>
            <a:ext uri="{FF2B5EF4-FFF2-40B4-BE49-F238E27FC236}">
              <a16:creationId xmlns:a16="http://schemas.microsoft.com/office/drawing/2014/main" id="{00000000-0008-0000-11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8">
          <a:extLst>
            <a:ext uri="{FF2B5EF4-FFF2-40B4-BE49-F238E27FC236}">
              <a16:creationId xmlns:a16="http://schemas.microsoft.com/office/drawing/2014/main" id="{00000000-0008-0000-11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9">
          <a:extLst>
            <a:ext uri="{FF2B5EF4-FFF2-40B4-BE49-F238E27FC236}">
              <a16:creationId xmlns:a16="http://schemas.microsoft.com/office/drawing/2014/main" id="{00000000-0008-0000-11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0">
          <a:extLst>
            <a:ext uri="{FF2B5EF4-FFF2-40B4-BE49-F238E27FC236}">
              <a16:creationId xmlns:a16="http://schemas.microsoft.com/office/drawing/2014/main" id="{00000000-0008-0000-11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1">
          <a:extLst>
            <a:ext uri="{FF2B5EF4-FFF2-40B4-BE49-F238E27FC236}">
              <a16:creationId xmlns:a16="http://schemas.microsoft.com/office/drawing/2014/main" id="{00000000-0008-0000-11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2">
          <a:extLst>
            <a:ext uri="{FF2B5EF4-FFF2-40B4-BE49-F238E27FC236}">
              <a16:creationId xmlns:a16="http://schemas.microsoft.com/office/drawing/2014/main" id="{00000000-0008-0000-11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3">
          <a:extLst>
            <a:ext uri="{FF2B5EF4-FFF2-40B4-BE49-F238E27FC236}">
              <a16:creationId xmlns:a16="http://schemas.microsoft.com/office/drawing/2014/main" id="{00000000-0008-0000-11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14">
          <a:extLst>
            <a:ext uri="{FF2B5EF4-FFF2-40B4-BE49-F238E27FC236}">
              <a16:creationId xmlns:a16="http://schemas.microsoft.com/office/drawing/2014/main" id="{00000000-0008-0000-11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15">
          <a:extLst>
            <a:ext uri="{FF2B5EF4-FFF2-40B4-BE49-F238E27FC236}">
              <a16:creationId xmlns:a16="http://schemas.microsoft.com/office/drawing/2014/main" id="{00000000-0008-0000-11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16">
          <a:extLst>
            <a:ext uri="{FF2B5EF4-FFF2-40B4-BE49-F238E27FC236}">
              <a16:creationId xmlns:a16="http://schemas.microsoft.com/office/drawing/2014/main" id="{00000000-0008-0000-11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17">
          <a:extLst>
            <a:ext uri="{FF2B5EF4-FFF2-40B4-BE49-F238E27FC236}">
              <a16:creationId xmlns:a16="http://schemas.microsoft.com/office/drawing/2014/main" id="{00000000-0008-0000-11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18">
          <a:extLst>
            <a:ext uri="{FF2B5EF4-FFF2-40B4-BE49-F238E27FC236}">
              <a16:creationId xmlns:a16="http://schemas.microsoft.com/office/drawing/2014/main" id="{00000000-0008-0000-11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19">
          <a:extLst>
            <a:ext uri="{FF2B5EF4-FFF2-40B4-BE49-F238E27FC236}">
              <a16:creationId xmlns:a16="http://schemas.microsoft.com/office/drawing/2014/main" id="{00000000-0008-0000-11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0">
          <a:extLst>
            <a:ext uri="{FF2B5EF4-FFF2-40B4-BE49-F238E27FC236}">
              <a16:creationId xmlns:a16="http://schemas.microsoft.com/office/drawing/2014/main" id="{00000000-0008-0000-11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1">
          <a:extLst>
            <a:ext uri="{FF2B5EF4-FFF2-40B4-BE49-F238E27FC236}">
              <a16:creationId xmlns:a16="http://schemas.microsoft.com/office/drawing/2014/main" id="{00000000-0008-0000-11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2">
          <a:extLst>
            <a:ext uri="{FF2B5EF4-FFF2-40B4-BE49-F238E27FC236}">
              <a16:creationId xmlns:a16="http://schemas.microsoft.com/office/drawing/2014/main" id="{00000000-0008-0000-11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3">
          <a:extLst>
            <a:ext uri="{FF2B5EF4-FFF2-40B4-BE49-F238E27FC236}">
              <a16:creationId xmlns:a16="http://schemas.microsoft.com/office/drawing/2014/main" id="{00000000-0008-0000-11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24">
          <a:extLst>
            <a:ext uri="{FF2B5EF4-FFF2-40B4-BE49-F238E27FC236}">
              <a16:creationId xmlns:a16="http://schemas.microsoft.com/office/drawing/2014/main" id="{00000000-0008-0000-11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25">
          <a:extLst>
            <a:ext uri="{FF2B5EF4-FFF2-40B4-BE49-F238E27FC236}">
              <a16:creationId xmlns:a16="http://schemas.microsoft.com/office/drawing/2014/main" id="{00000000-0008-0000-11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26">
          <a:extLst>
            <a:ext uri="{FF2B5EF4-FFF2-40B4-BE49-F238E27FC236}">
              <a16:creationId xmlns:a16="http://schemas.microsoft.com/office/drawing/2014/main" id="{00000000-0008-0000-11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27">
          <a:extLst>
            <a:ext uri="{FF2B5EF4-FFF2-40B4-BE49-F238E27FC236}">
              <a16:creationId xmlns:a16="http://schemas.microsoft.com/office/drawing/2014/main" id="{00000000-0008-0000-11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28">
          <a:extLst>
            <a:ext uri="{FF2B5EF4-FFF2-40B4-BE49-F238E27FC236}">
              <a16:creationId xmlns:a16="http://schemas.microsoft.com/office/drawing/2014/main" id="{00000000-0008-0000-11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29">
          <a:extLst>
            <a:ext uri="{FF2B5EF4-FFF2-40B4-BE49-F238E27FC236}">
              <a16:creationId xmlns:a16="http://schemas.microsoft.com/office/drawing/2014/main" id="{00000000-0008-0000-11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30">
          <a:extLst>
            <a:ext uri="{FF2B5EF4-FFF2-40B4-BE49-F238E27FC236}">
              <a16:creationId xmlns:a16="http://schemas.microsoft.com/office/drawing/2014/main" id="{00000000-0008-0000-11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31">
          <a:extLst>
            <a:ext uri="{FF2B5EF4-FFF2-40B4-BE49-F238E27FC236}">
              <a16:creationId xmlns:a16="http://schemas.microsoft.com/office/drawing/2014/main" id="{00000000-0008-0000-11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1">
          <a:extLst>
            <a:ext uri="{FF2B5EF4-FFF2-40B4-BE49-F238E27FC236}">
              <a16:creationId xmlns:a16="http://schemas.microsoft.com/office/drawing/2014/main" id="{00000000-0008-0000-11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3">
          <a:extLst>
            <a:ext uri="{FF2B5EF4-FFF2-40B4-BE49-F238E27FC236}">
              <a16:creationId xmlns:a16="http://schemas.microsoft.com/office/drawing/2014/main" id="{00000000-0008-0000-11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4">
          <a:extLst>
            <a:ext uri="{FF2B5EF4-FFF2-40B4-BE49-F238E27FC236}">
              <a16:creationId xmlns:a16="http://schemas.microsoft.com/office/drawing/2014/main" id="{00000000-0008-0000-11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5">
          <a:extLst>
            <a:ext uri="{FF2B5EF4-FFF2-40B4-BE49-F238E27FC236}">
              <a16:creationId xmlns:a16="http://schemas.microsoft.com/office/drawing/2014/main" id="{00000000-0008-0000-11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8">
          <a:extLst>
            <a:ext uri="{FF2B5EF4-FFF2-40B4-BE49-F238E27FC236}">
              <a16:creationId xmlns:a16="http://schemas.microsoft.com/office/drawing/2014/main" id="{00000000-0008-0000-11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9">
          <a:extLst>
            <a:ext uri="{FF2B5EF4-FFF2-40B4-BE49-F238E27FC236}">
              <a16:creationId xmlns:a16="http://schemas.microsoft.com/office/drawing/2014/main" id="{00000000-0008-0000-11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0">
          <a:extLst>
            <a:ext uri="{FF2B5EF4-FFF2-40B4-BE49-F238E27FC236}">
              <a16:creationId xmlns:a16="http://schemas.microsoft.com/office/drawing/2014/main" id="{00000000-0008-0000-11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1">
          <a:extLst>
            <a:ext uri="{FF2B5EF4-FFF2-40B4-BE49-F238E27FC236}">
              <a16:creationId xmlns:a16="http://schemas.microsoft.com/office/drawing/2014/main" id="{00000000-0008-0000-11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2">
          <a:extLst>
            <a:ext uri="{FF2B5EF4-FFF2-40B4-BE49-F238E27FC236}">
              <a16:creationId xmlns:a16="http://schemas.microsoft.com/office/drawing/2014/main" id="{00000000-0008-0000-11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3">
          <a:extLst>
            <a:ext uri="{FF2B5EF4-FFF2-40B4-BE49-F238E27FC236}">
              <a16:creationId xmlns:a16="http://schemas.microsoft.com/office/drawing/2014/main" id="{00000000-0008-0000-11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14">
          <a:extLst>
            <a:ext uri="{FF2B5EF4-FFF2-40B4-BE49-F238E27FC236}">
              <a16:creationId xmlns:a16="http://schemas.microsoft.com/office/drawing/2014/main" id="{00000000-0008-0000-11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15">
          <a:extLst>
            <a:ext uri="{FF2B5EF4-FFF2-40B4-BE49-F238E27FC236}">
              <a16:creationId xmlns:a16="http://schemas.microsoft.com/office/drawing/2014/main" id="{00000000-0008-0000-11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16">
          <a:extLst>
            <a:ext uri="{FF2B5EF4-FFF2-40B4-BE49-F238E27FC236}">
              <a16:creationId xmlns:a16="http://schemas.microsoft.com/office/drawing/2014/main" id="{00000000-0008-0000-11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17">
          <a:extLst>
            <a:ext uri="{FF2B5EF4-FFF2-40B4-BE49-F238E27FC236}">
              <a16:creationId xmlns:a16="http://schemas.microsoft.com/office/drawing/2014/main" id="{00000000-0008-0000-11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18">
          <a:extLst>
            <a:ext uri="{FF2B5EF4-FFF2-40B4-BE49-F238E27FC236}">
              <a16:creationId xmlns:a16="http://schemas.microsoft.com/office/drawing/2014/main" id="{00000000-0008-0000-11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19">
          <a:extLst>
            <a:ext uri="{FF2B5EF4-FFF2-40B4-BE49-F238E27FC236}">
              <a16:creationId xmlns:a16="http://schemas.microsoft.com/office/drawing/2014/main" id="{00000000-0008-0000-11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0">
          <a:extLst>
            <a:ext uri="{FF2B5EF4-FFF2-40B4-BE49-F238E27FC236}">
              <a16:creationId xmlns:a16="http://schemas.microsoft.com/office/drawing/2014/main" id="{00000000-0008-0000-11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1">
          <a:extLst>
            <a:ext uri="{FF2B5EF4-FFF2-40B4-BE49-F238E27FC236}">
              <a16:creationId xmlns:a16="http://schemas.microsoft.com/office/drawing/2014/main" id="{00000000-0008-0000-11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2">
          <a:extLst>
            <a:ext uri="{FF2B5EF4-FFF2-40B4-BE49-F238E27FC236}">
              <a16:creationId xmlns:a16="http://schemas.microsoft.com/office/drawing/2014/main" id="{00000000-0008-0000-11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3">
          <a:extLst>
            <a:ext uri="{FF2B5EF4-FFF2-40B4-BE49-F238E27FC236}">
              <a16:creationId xmlns:a16="http://schemas.microsoft.com/office/drawing/2014/main" id="{00000000-0008-0000-11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24">
          <a:extLst>
            <a:ext uri="{FF2B5EF4-FFF2-40B4-BE49-F238E27FC236}">
              <a16:creationId xmlns:a16="http://schemas.microsoft.com/office/drawing/2014/main" id="{00000000-0008-0000-11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25">
          <a:extLst>
            <a:ext uri="{FF2B5EF4-FFF2-40B4-BE49-F238E27FC236}">
              <a16:creationId xmlns:a16="http://schemas.microsoft.com/office/drawing/2014/main" id="{00000000-0008-0000-11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26">
          <a:extLst>
            <a:ext uri="{FF2B5EF4-FFF2-40B4-BE49-F238E27FC236}">
              <a16:creationId xmlns:a16="http://schemas.microsoft.com/office/drawing/2014/main" id="{00000000-0008-0000-11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27">
          <a:extLst>
            <a:ext uri="{FF2B5EF4-FFF2-40B4-BE49-F238E27FC236}">
              <a16:creationId xmlns:a16="http://schemas.microsoft.com/office/drawing/2014/main" id="{00000000-0008-0000-11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28">
          <a:extLst>
            <a:ext uri="{FF2B5EF4-FFF2-40B4-BE49-F238E27FC236}">
              <a16:creationId xmlns:a16="http://schemas.microsoft.com/office/drawing/2014/main" id="{00000000-0008-0000-11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29">
          <a:extLst>
            <a:ext uri="{FF2B5EF4-FFF2-40B4-BE49-F238E27FC236}">
              <a16:creationId xmlns:a16="http://schemas.microsoft.com/office/drawing/2014/main" id="{00000000-0008-0000-11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30">
          <a:extLst>
            <a:ext uri="{FF2B5EF4-FFF2-40B4-BE49-F238E27FC236}">
              <a16:creationId xmlns:a16="http://schemas.microsoft.com/office/drawing/2014/main" id="{00000000-0008-0000-11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31">
          <a:extLst>
            <a:ext uri="{FF2B5EF4-FFF2-40B4-BE49-F238E27FC236}">
              <a16:creationId xmlns:a16="http://schemas.microsoft.com/office/drawing/2014/main" id="{00000000-0008-0000-11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1">
          <a:extLst>
            <a:ext uri="{FF2B5EF4-FFF2-40B4-BE49-F238E27FC236}">
              <a16:creationId xmlns:a16="http://schemas.microsoft.com/office/drawing/2014/main" id="{00000000-0008-0000-11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3">
          <a:extLst>
            <a:ext uri="{FF2B5EF4-FFF2-40B4-BE49-F238E27FC236}">
              <a16:creationId xmlns:a16="http://schemas.microsoft.com/office/drawing/2014/main" id="{00000000-0008-0000-11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4">
          <a:extLst>
            <a:ext uri="{FF2B5EF4-FFF2-40B4-BE49-F238E27FC236}">
              <a16:creationId xmlns:a16="http://schemas.microsoft.com/office/drawing/2014/main" id="{00000000-0008-0000-11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5">
          <a:extLst>
            <a:ext uri="{FF2B5EF4-FFF2-40B4-BE49-F238E27FC236}">
              <a16:creationId xmlns:a16="http://schemas.microsoft.com/office/drawing/2014/main" id="{00000000-0008-0000-11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8">
          <a:extLst>
            <a:ext uri="{FF2B5EF4-FFF2-40B4-BE49-F238E27FC236}">
              <a16:creationId xmlns:a16="http://schemas.microsoft.com/office/drawing/2014/main" id="{00000000-0008-0000-11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9">
          <a:extLst>
            <a:ext uri="{FF2B5EF4-FFF2-40B4-BE49-F238E27FC236}">
              <a16:creationId xmlns:a16="http://schemas.microsoft.com/office/drawing/2014/main" id="{00000000-0008-0000-11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0">
          <a:extLst>
            <a:ext uri="{FF2B5EF4-FFF2-40B4-BE49-F238E27FC236}">
              <a16:creationId xmlns:a16="http://schemas.microsoft.com/office/drawing/2014/main" id="{00000000-0008-0000-11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1">
          <a:extLst>
            <a:ext uri="{FF2B5EF4-FFF2-40B4-BE49-F238E27FC236}">
              <a16:creationId xmlns:a16="http://schemas.microsoft.com/office/drawing/2014/main" id="{00000000-0008-0000-11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2">
          <a:extLst>
            <a:ext uri="{FF2B5EF4-FFF2-40B4-BE49-F238E27FC236}">
              <a16:creationId xmlns:a16="http://schemas.microsoft.com/office/drawing/2014/main" id="{00000000-0008-0000-11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3">
          <a:extLst>
            <a:ext uri="{FF2B5EF4-FFF2-40B4-BE49-F238E27FC236}">
              <a16:creationId xmlns:a16="http://schemas.microsoft.com/office/drawing/2014/main" id="{00000000-0008-0000-11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14">
          <a:extLst>
            <a:ext uri="{FF2B5EF4-FFF2-40B4-BE49-F238E27FC236}">
              <a16:creationId xmlns:a16="http://schemas.microsoft.com/office/drawing/2014/main" id="{00000000-0008-0000-11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15">
          <a:extLst>
            <a:ext uri="{FF2B5EF4-FFF2-40B4-BE49-F238E27FC236}">
              <a16:creationId xmlns:a16="http://schemas.microsoft.com/office/drawing/2014/main" id="{00000000-0008-0000-11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16">
          <a:extLst>
            <a:ext uri="{FF2B5EF4-FFF2-40B4-BE49-F238E27FC236}">
              <a16:creationId xmlns:a16="http://schemas.microsoft.com/office/drawing/2014/main" id="{00000000-0008-0000-11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17">
          <a:extLst>
            <a:ext uri="{FF2B5EF4-FFF2-40B4-BE49-F238E27FC236}">
              <a16:creationId xmlns:a16="http://schemas.microsoft.com/office/drawing/2014/main" id="{00000000-0008-0000-11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18">
          <a:extLst>
            <a:ext uri="{FF2B5EF4-FFF2-40B4-BE49-F238E27FC236}">
              <a16:creationId xmlns:a16="http://schemas.microsoft.com/office/drawing/2014/main" id="{00000000-0008-0000-11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19">
          <a:extLst>
            <a:ext uri="{FF2B5EF4-FFF2-40B4-BE49-F238E27FC236}">
              <a16:creationId xmlns:a16="http://schemas.microsoft.com/office/drawing/2014/main" id="{00000000-0008-0000-11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0">
          <a:extLst>
            <a:ext uri="{FF2B5EF4-FFF2-40B4-BE49-F238E27FC236}">
              <a16:creationId xmlns:a16="http://schemas.microsoft.com/office/drawing/2014/main" id="{00000000-0008-0000-11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1">
          <a:extLst>
            <a:ext uri="{FF2B5EF4-FFF2-40B4-BE49-F238E27FC236}">
              <a16:creationId xmlns:a16="http://schemas.microsoft.com/office/drawing/2014/main" id="{00000000-0008-0000-11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2">
          <a:extLst>
            <a:ext uri="{FF2B5EF4-FFF2-40B4-BE49-F238E27FC236}">
              <a16:creationId xmlns:a16="http://schemas.microsoft.com/office/drawing/2014/main" id="{00000000-0008-0000-11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3">
          <a:extLst>
            <a:ext uri="{FF2B5EF4-FFF2-40B4-BE49-F238E27FC236}">
              <a16:creationId xmlns:a16="http://schemas.microsoft.com/office/drawing/2014/main" id="{00000000-0008-0000-11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24">
          <a:extLst>
            <a:ext uri="{FF2B5EF4-FFF2-40B4-BE49-F238E27FC236}">
              <a16:creationId xmlns:a16="http://schemas.microsoft.com/office/drawing/2014/main" id="{00000000-0008-0000-11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25">
          <a:extLst>
            <a:ext uri="{FF2B5EF4-FFF2-40B4-BE49-F238E27FC236}">
              <a16:creationId xmlns:a16="http://schemas.microsoft.com/office/drawing/2014/main" id="{00000000-0008-0000-11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26">
          <a:extLst>
            <a:ext uri="{FF2B5EF4-FFF2-40B4-BE49-F238E27FC236}">
              <a16:creationId xmlns:a16="http://schemas.microsoft.com/office/drawing/2014/main" id="{00000000-0008-0000-1100-00001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27">
          <a:extLst>
            <a:ext uri="{FF2B5EF4-FFF2-40B4-BE49-F238E27FC236}">
              <a16:creationId xmlns:a16="http://schemas.microsoft.com/office/drawing/2014/main" id="{00000000-0008-0000-1100-00001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28">
          <a:extLst>
            <a:ext uri="{FF2B5EF4-FFF2-40B4-BE49-F238E27FC236}">
              <a16:creationId xmlns:a16="http://schemas.microsoft.com/office/drawing/2014/main" id="{00000000-0008-0000-1100-00002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29">
          <a:extLst>
            <a:ext uri="{FF2B5EF4-FFF2-40B4-BE49-F238E27FC236}">
              <a16:creationId xmlns:a16="http://schemas.microsoft.com/office/drawing/2014/main" id="{00000000-0008-0000-1100-00002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30">
          <a:extLst>
            <a:ext uri="{FF2B5EF4-FFF2-40B4-BE49-F238E27FC236}">
              <a16:creationId xmlns:a16="http://schemas.microsoft.com/office/drawing/2014/main" id="{00000000-0008-0000-1100-00002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31">
          <a:extLst>
            <a:ext uri="{FF2B5EF4-FFF2-40B4-BE49-F238E27FC236}">
              <a16:creationId xmlns:a16="http://schemas.microsoft.com/office/drawing/2014/main" id="{00000000-0008-0000-1100-00002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1">
          <a:extLst>
            <a:ext uri="{FF2B5EF4-FFF2-40B4-BE49-F238E27FC236}">
              <a16:creationId xmlns:a16="http://schemas.microsoft.com/office/drawing/2014/main" id="{00000000-0008-0000-1100-00002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3">
          <a:extLst>
            <a:ext uri="{FF2B5EF4-FFF2-40B4-BE49-F238E27FC236}">
              <a16:creationId xmlns:a16="http://schemas.microsoft.com/office/drawing/2014/main" id="{00000000-0008-0000-1100-00002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4">
          <a:extLst>
            <a:ext uri="{FF2B5EF4-FFF2-40B4-BE49-F238E27FC236}">
              <a16:creationId xmlns:a16="http://schemas.microsoft.com/office/drawing/2014/main" id="{00000000-0008-0000-1100-00002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5">
          <a:extLst>
            <a:ext uri="{FF2B5EF4-FFF2-40B4-BE49-F238E27FC236}">
              <a16:creationId xmlns:a16="http://schemas.microsoft.com/office/drawing/2014/main" id="{00000000-0008-0000-1100-00002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8">
          <a:extLst>
            <a:ext uri="{FF2B5EF4-FFF2-40B4-BE49-F238E27FC236}">
              <a16:creationId xmlns:a16="http://schemas.microsoft.com/office/drawing/2014/main" id="{00000000-0008-0000-1100-00002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9">
          <a:extLst>
            <a:ext uri="{FF2B5EF4-FFF2-40B4-BE49-F238E27FC236}">
              <a16:creationId xmlns:a16="http://schemas.microsoft.com/office/drawing/2014/main" id="{00000000-0008-0000-1100-00002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0">
          <a:extLst>
            <a:ext uri="{FF2B5EF4-FFF2-40B4-BE49-F238E27FC236}">
              <a16:creationId xmlns:a16="http://schemas.microsoft.com/office/drawing/2014/main" id="{00000000-0008-0000-1100-00002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1">
          <a:extLst>
            <a:ext uri="{FF2B5EF4-FFF2-40B4-BE49-F238E27FC236}">
              <a16:creationId xmlns:a16="http://schemas.microsoft.com/office/drawing/2014/main" id="{00000000-0008-0000-1100-00002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2">
          <a:extLst>
            <a:ext uri="{FF2B5EF4-FFF2-40B4-BE49-F238E27FC236}">
              <a16:creationId xmlns:a16="http://schemas.microsoft.com/office/drawing/2014/main" id="{00000000-0008-0000-1100-00002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13">
          <a:extLst>
            <a:ext uri="{FF2B5EF4-FFF2-40B4-BE49-F238E27FC236}">
              <a16:creationId xmlns:a16="http://schemas.microsoft.com/office/drawing/2014/main" id="{00000000-0008-0000-1100-00002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14">
          <a:extLst>
            <a:ext uri="{FF2B5EF4-FFF2-40B4-BE49-F238E27FC236}">
              <a16:creationId xmlns:a16="http://schemas.microsoft.com/office/drawing/2014/main" id="{00000000-0008-0000-1100-00002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15">
          <a:extLst>
            <a:ext uri="{FF2B5EF4-FFF2-40B4-BE49-F238E27FC236}">
              <a16:creationId xmlns:a16="http://schemas.microsoft.com/office/drawing/2014/main" id="{00000000-0008-0000-1100-00002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16">
          <a:extLst>
            <a:ext uri="{FF2B5EF4-FFF2-40B4-BE49-F238E27FC236}">
              <a16:creationId xmlns:a16="http://schemas.microsoft.com/office/drawing/2014/main" id="{00000000-0008-0000-1100-00003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17">
          <a:extLst>
            <a:ext uri="{FF2B5EF4-FFF2-40B4-BE49-F238E27FC236}">
              <a16:creationId xmlns:a16="http://schemas.microsoft.com/office/drawing/2014/main" id="{00000000-0008-0000-1100-00003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18">
          <a:extLst>
            <a:ext uri="{FF2B5EF4-FFF2-40B4-BE49-F238E27FC236}">
              <a16:creationId xmlns:a16="http://schemas.microsoft.com/office/drawing/2014/main" id="{00000000-0008-0000-1100-00003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19">
          <a:extLst>
            <a:ext uri="{FF2B5EF4-FFF2-40B4-BE49-F238E27FC236}">
              <a16:creationId xmlns:a16="http://schemas.microsoft.com/office/drawing/2014/main" id="{00000000-0008-0000-1100-00003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0">
          <a:extLst>
            <a:ext uri="{FF2B5EF4-FFF2-40B4-BE49-F238E27FC236}">
              <a16:creationId xmlns:a16="http://schemas.microsoft.com/office/drawing/2014/main" id="{00000000-0008-0000-1100-00003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1">
          <a:extLst>
            <a:ext uri="{FF2B5EF4-FFF2-40B4-BE49-F238E27FC236}">
              <a16:creationId xmlns:a16="http://schemas.microsoft.com/office/drawing/2014/main" id="{00000000-0008-0000-1100-00003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2">
          <a:extLst>
            <a:ext uri="{FF2B5EF4-FFF2-40B4-BE49-F238E27FC236}">
              <a16:creationId xmlns:a16="http://schemas.microsoft.com/office/drawing/2014/main" id="{00000000-0008-0000-1100-00003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23">
          <a:extLst>
            <a:ext uri="{FF2B5EF4-FFF2-40B4-BE49-F238E27FC236}">
              <a16:creationId xmlns:a16="http://schemas.microsoft.com/office/drawing/2014/main" id="{00000000-0008-0000-1100-00003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24">
          <a:extLst>
            <a:ext uri="{FF2B5EF4-FFF2-40B4-BE49-F238E27FC236}">
              <a16:creationId xmlns:a16="http://schemas.microsoft.com/office/drawing/2014/main" id="{00000000-0008-0000-1100-00003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25">
          <a:extLst>
            <a:ext uri="{FF2B5EF4-FFF2-40B4-BE49-F238E27FC236}">
              <a16:creationId xmlns:a16="http://schemas.microsoft.com/office/drawing/2014/main" id="{00000000-0008-0000-1100-00003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26">
          <a:extLst>
            <a:ext uri="{FF2B5EF4-FFF2-40B4-BE49-F238E27FC236}">
              <a16:creationId xmlns:a16="http://schemas.microsoft.com/office/drawing/2014/main" id="{00000000-0008-0000-1100-00003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27">
          <a:extLst>
            <a:ext uri="{FF2B5EF4-FFF2-40B4-BE49-F238E27FC236}">
              <a16:creationId xmlns:a16="http://schemas.microsoft.com/office/drawing/2014/main" id="{00000000-0008-0000-1100-00003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28">
          <a:extLst>
            <a:ext uri="{FF2B5EF4-FFF2-40B4-BE49-F238E27FC236}">
              <a16:creationId xmlns:a16="http://schemas.microsoft.com/office/drawing/2014/main" id="{00000000-0008-0000-1100-00003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29">
          <a:extLst>
            <a:ext uri="{FF2B5EF4-FFF2-40B4-BE49-F238E27FC236}">
              <a16:creationId xmlns:a16="http://schemas.microsoft.com/office/drawing/2014/main" id="{00000000-0008-0000-1100-00003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30">
          <a:extLst>
            <a:ext uri="{FF2B5EF4-FFF2-40B4-BE49-F238E27FC236}">
              <a16:creationId xmlns:a16="http://schemas.microsoft.com/office/drawing/2014/main" id="{00000000-0008-0000-1100-00003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31">
          <a:extLst>
            <a:ext uri="{FF2B5EF4-FFF2-40B4-BE49-F238E27FC236}">
              <a16:creationId xmlns:a16="http://schemas.microsoft.com/office/drawing/2014/main" id="{00000000-0008-0000-1100-00003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1">
          <a:extLst>
            <a:ext uri="{FF2B5EF4-FFF2-40B4-BE49-F238E27FC236}">
              <a16:creationId xmlns:a16="http://schemas.microsoft.com/office/drawing/2014/main" id="{00000000-0008-0000-1100-00004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3">
          <a:extLst>
            <a:ext uri="{FF2B5EF4-FFF2-40B4-BE49-F238E27FC236}">
              <a16:creationId xmlns:a16="http://schemas.microsoft.com/office/drawing/2014/main" id="{00000000-0008-0000-1100-00004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4">
          <a:extLst>
            <a:ext uri="{FF2B5EF4-FFF2-40B4-BE49-F238E27FC236}">
              <a16:creationId xmlns:a16="http://schemas.microsoft.com/office/drawing/2014/main" id="{00000000-0008-0000-1100-00004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5">
          <a:extLst>
            <a:ext uri="{FF2B5EF4-FFF2-40B4-BE49-F238E27FC236}">
              <a16:creationId xmlns:a16="http://schemas.microsoft.com/office/drawing/2014/main" id="{00000000-0008-0000-1100-00004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8">
          <a:extLst>
            <a:ext uri="{FF2B5EF4-FFF2-40B4-BE49-F238E27FC236}">
              <a16:creationId xmlns:a16="http://schemas.microsoft.com/office/drawing/2014/main" id="{00000000-0008-0000-1100-00004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9">
          <a:extLst>
            <a:ext uri="{FF2B5EF4-FFF2-40B4-BE49-F238E27FC236}">
              <a16:creationId xmlns:a16="http://schemas.microsoft.com/office/drawing/2014/main" id="{00000000-0008-0000-1100-00004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0">
          <a:extLst>
            <a:ext uri="{FF2B5EF4-FFF2-40B4-BE49-F238E27FC236}">
              <a16:creationId xmlns:a16="http://schemas.microsoft.com/office/drawing/2014/main" id="{00000000-0008-0000-1100-00004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1">
          <a:extLst>
            <a:ext uri="{FF2B5EF4-FFF2-40B4-BE49-F238E27FC236}">
              <a16:creationId xmlns:a16="http://schemas.microsoft.com/office/drawing/2014/main" id="{00000000-0008-0000-1100-00004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2">
          <a:extLst>
            <a:ext uri="{FF2B5EF4-FFF2-40B4-BE49-F238E27FC236}">
              <a16:creationId xmlns:a16="http://schemas.microsoft.com/office/drawing/2014/main" id="{00000000-0008-0000-1100-00004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13">
          <a:extLst>
            <a:ext uri="{FF2B5EF4-FFF2-40B4-BE49-F238E27FC236}">
              <a16:creationId xmlns:a16="http://schemas.microsoft.com/office/drawing/2014/main" id="{00000000-0008-0000-1100-00004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14">
          <a:extLst>
            <a:ext uri="{FF2B5EF4-FFF2-40B4-BE49-F238E27FC236}">
              <a16:creationId xmlns:a16="http://schemas.microsoft.com/office/drawing/2014/main" id="{00000000-0008-0000-1100-00004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15">
          <a:extLst>
            <a:ext uri="{FF2B5EF4-FFF2-40B4-BE49-F238E27FC236}">
              <a16:creationId xmlns:a16="http://schemas.microsoft.com/office/drawing/2014/main" id="{00000000-0008-0000-1100-00004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16">
          <a:extLst>
            <a:ext uri="{FF2B5EF4-FFF2-40B4-BE49-F238E27FC236}">
              <a16:creationId xmlns:a16="http://schemas.microsoft.com/office/drawing/2014/main" id="{00000000-0008-0000-1100-00004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17">
          <a:extLst>
            <a:ext uri="{FF2B5EF4-FFF2-40B4-BE49-F238E27FC236}">
              <a16:creationId xmlns:a16="http://schemas.microsoft.com/office/drawing/2014/main" id="{00000000-0008-0000-1100-00004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18">
          <a:extLst>
            <a:ext uri="{FF2B5EF4-FFF2-40B4-BE49-F238E27FC236}">
              <a16:creationId xmlns:a16="http://schemas.microsoft.com/office/drawing/2014/main" id="{00000000-0008-0000-1100-00004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19">
          <a:extLst>
            <a:ext uri="{FF2B5EF4-FFF2-40B4-BE49-F238E27FC236}">
              <a16:creationId xmlns:a16="http://schemas.microsoft.com/office/drawing/2014/main" id="{00000000-0008-0000-1100-00004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0">
          <a:extLst>
            <a:ext uri="{FF2B5EF4-FFF2-40B4-BE49-F238E27FC236}">
              <a16:creationId xmlns:a16="http://schemas.microsoft.com/office/drawing/2014/main" id="{00000000-0008-0000-1100-00005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1">
          <a:extLst>
            <a:ext uri="{FF2B5EF4-FFF2-40B4-BE49-F238E27FC236}">
              <a16:creationId xmlns:a16="http://schemas.microsoft.com/office/drawing/2014/main" id="{00000000-0008-0000-1100-00005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2">
          <a:extLst>
            <a:ext uri="{FF2B5EF4-FFF2-40B4-BE49-F238E27FC236}">
              <a16:creationId xmlns:a16="http://schemas.microsoft.com/office/drawing/2014/main" id="{00000000-0008-0000-1100-00005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23">
          <a:extLst>
            <a:ext uri="{FF2B5EF4-FFF2-40B4-BE49-F238E27FC236}">
              <a16:creationId xmlns:a16="http://schemas.microsoft.com/office/drawing/2014/main" id="{00000000-0008-0000-1100-00005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24">
          <a:extLst>
            <a:ext uri="{FF2B5EF4-FFF2-40B4-BE49-F238E27FC236}">
              <a16:creationId xmlns:a16="http://schemas.microsoft.com/office/drawing/2014/main" id="{00000000-0008-0000-1100-00005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1" name="Line 25">
          <a:extLst>
            <a:ext uri="{FF2B5EF4-FFF2-40B4-BE49-F238E27FC236}">
              <a16:creationId xmlns:a16="http://schemas.microsoft.com/office/drawing/2014/main" id="{00000000-0008-0000-1100-00005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2" name="Line 26">
          <a:extLst>
            <a:ext uri="{FF2B5EF4-FFF2-40B4-BE49-F238E27FC236}">
              <a16:creationId xmlns:a16="http://schemas.microsoft.com/office/drawing/2014/main" id="{00000000-0008-0000-1100-00005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3" name="Line 27">
          <a:extLst>
            <a:ext uri="{FF2B5EF4-FFF2-40B4-BE49-F238E27FC236}">
              <a16:creationId xmlns:a16="http://schemas.microsoft.com/office/drawing/2014/main" id="{00000000-0008-0000-1100-00005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4" name="Line 28">
          <a:extLst>
            <a:ext uri="{FF2B5EF4-FFF2-40B4-BE49-F238E27FC236}">
              <a16:creationId xmlns:a16="http://schemas.microsoft.com/office/drawing/2014/main" id="{00000000-0008-0000-1100-00005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5" name="Line 29">
          <a:extLst>
            <a:ext uri="{FF2B5EF4-FFF2-40B4-BE49-F238E27FC236}">
              <a16:creationId xmlns:a16="http://schemas.microsoft.com/office/drawing/2014/main" id="{00000000-0008-0000-1100-00005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6" name="Line 30">
          <a:extLst>
            <a:ext uri="{FF2B5EF4-FFF2-40B4-BE49-F238E27FC236}">
              <a16:creationId xmlns:a16="http://schemas.microsoft.com/office/drawing/2014/main" id="{00000000-0008-0000-1100-00005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7" name="Line 31">
          <a:extLst>
            <a:ext uri="{FF2B5EF4-FFF2-40B4-BE49-F238E27FC236}">
              <a16:creationId xmlns:a16="http://schemas.microsoft.com/office/drawing/2014/main" id="{00000000-0008-0000-1100-00005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8" name="Line 1">
          <a:extLst>
            <a:ext uri="{FF2B5EF4-FFF2-40B4-BE49-F238E27FC236}">
              <a16:creationId xmlns:a16="http://schemas.microsoft.com/office/drawing/2014/main" id="{00000000-0008-0000-1100-00005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9" name="Line 3">
          <a:extLst>
            <a:ext uri="{FF2B5EF4-FFF2-40B4-BE49-F238E27FC236}">
              <a16:creationId xmlns:a16="http://schemas.microsoft.com/office/drawing/2014/main" id="{00000000-0008-0000-1100-00005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0" name="Line 4">
          <a:extLst>
            <a:ext uri="{FF2B5EF4-FFF2-40B4-BE49-F238E27FC236}">
              <a16:creationId xmlns:a16="http://schemas.microsoft.com/office/drawing/2014/main" id="{00000000-0008-0000-1100-00005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1" name="Line 5">
          <a:extLst>
            <a:ext uri="{FF2B5EF4-FFF2-40B4-BE49-F238E27FC236}">
              <a16:creationId xmlns:a16="http://schemas.microsoft.com/office/drawing/2014/main" id="{00000000-0008-0000-1100-00005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2" name="Line 8">
          <a:extLst>
            <a:ext uri="{FF2B5EF4-FFF2-40B4-BE49-F238E27FC236}">
              <a16:creationId xmlns:a16="http://schemas.microsoft.com/office/drawing/2014/main" id="{00000000-0008-0000-1100-00006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3" name="Line 9">
          <a:extLst>
            <a:ext uri="{FF2B5EF4-FFF2-40B4-BE49-F238E27FC236}">
              <a16:creationId xmlns:a16="http://schemas.microsoft.com/office/drawing/2014/main" id="{00000000-0008-0000-1100-00006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4" name="Line 10">
          <a:extLst>
            <a:ext uri="{FF2B5EF4-FFF2-40B4-BE49-F238E27FC236}">
              <a16:creationId xmlns:a16="http://schemas.microsoft.com/office/drawing/2014/main" id="{00000000-0008-0000-1100-00006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5" name="Line 11">
          <a:extLst>
            <a:ext uri="{FF2B5EF4-FFF2-40B4-BE49-F238E27FC236}">
              <a16:creationId xmlns:a16="http://schemas.microsoft.com/office/drawing/2014/main" id="{00000000-0008-0000-1100-00006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6" name="Line 12">
          <a:extLst>
            <a:ext uri="{FF2B5EF4-FFF2-40B4-BE49-F238E27FC236}">
              <a16:creationId xmlns:a16="http://schemas.microsoft.com/office/drawing/2014/main" id="{00000000-0008-0000-1100-00006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7" name="Line 13">
          <a:extLst>
            <a:ext uri="{FF2B5EF4-FFF2-40B4-BE49-F238E27FC236}">
              <a16:creationId xmlns:a16="http://schemas.microsoft.com/office/drawing/2014/main" id="{00000000-0008-0000-1100-00006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8" name="Line 14">
          <a:extLst>
            <a:ext uri="{FF2B5EF4-FFF2-40B4-BE49-F238E27FC236}">
              <a16:creationId xmlns:a16="http://schemas.microsoft.com/office/drawing/2014/main" id="{00000000-0008-0000-1100-00006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9" name="Line 15">
          <a:extLst>
            <a:ext uri="{FF2B5EF4-FFF2-40B4-BE49-F238E27FC236}">
              <a16:creationId xmlns:a16="http://schemas.microsoft.com/office/drawing/2014/main" id="{00000000-0008-0000-1100-00006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0" name="Line 16">
          <a:extLst>
            <a:ext uri="{FF2B5EF4-FFF2-40B4-BE49-F238E27FC236}">
              <a16:creationId xmlns:a16="http://schemas.microsoft.com/office/drawing/2014/main" id="{00000000-0008-0000-1100-00006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1" name="Line 17">
          <a:extLst>
            <a:ext uri="{FF2B5EF4-FFF2-40B4-BE49-F238E27FC236}">
              <a16:creationId xmlns:a16="http://schemas.microsoft.com/office/drawing/2014/main" id="{00000000-0008-0000-1100-00006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2" name="Line 18">
          <a:extLst>
            <a:ext uri="{FF2B5EF4-FFF2-40B4-BE49-F238E27FC236}">
              <a16:creationId xmlns:a16="http://schemas.microsoft.com/office/drawing/2014/main" id="{00000000-0008-0000-1100-00006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3" name="Line 19">
          <a:extLst>
            <a:ext uri="{FF2B5EF4-FFF2-40B4-BE49-F238E27FC236}">
              <a16:creationId xmlns:a16="http://schemas.microsoft.com/office/drawing/2014/main" id="{00000000-0008-0000-1100-00006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4" name="Line 20">
          <a:extLst>
            <a:ext uri="{FF2B5EF4-FFF2-40B4-BE49-F238E27FC236}">
              <a16:creationId xmlns:a16="http://schemas.microsoft.com/office/drawing/2014/main" id="{00000000-0008-0000-1100-00006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5" name="Line 21">
          <a:extLst>
            <a:ext uri="{FF2B5EF4-FFF2-40B4-BE49-F238E27FC236}">
              <a16:creationId xmlns:a16="http://schemas.microsoft.com/office/drawing/2014/main" id="{00000000-0008-0000-1100-00006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6" name="Line 22">
          <a:extLst>
            <a:ext uri="{FF2B5EF4-FFF2-40B4-BE49-F238E27FC236}">
              <a16:creationId xmlns:a16="http://schemas.microsoft.com/office/drawing/2014/main" id="{00000000-0008-0000-1100-00006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7" name="Line 23">
          <a:extLst>
            <a:ext uri="{FF2B5EF4-FFF2-40B4-BE49-F238E27FC236}">
              <a16:creationId xmlns:a16="http://schemas.microsoft.com/office/drawing/2014/main" id="{00000000-0008-0000-1100-00006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8" name="Line 24">
          <a:extLst>
            <a:ext uri="{FF2B5EF4-FFF2-40B4-BE49-F238E27FC236}">
              <a16:creationId xmlns:a16="http://schemas.microsoft.com/office/drawing/2014/main" id="{00000000-0008-0000-1100-00007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9" name="Line 25">
          <a:extLst>
            <a:ext uri="{FF2B5EF4-FFF2-40B4-BE49-F238E27FC236}">
              <a16:creationId xmlns:a16="http://schemas.microsoft.com/office/drawing/2014/main" id="{00000000-0008-0000-1100-00007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0" name="Line 26">
          <a:extLst>
            <a:ext uri="{FF2B5EF4-FFF2-40B4-BE49-F238E27FC236}">
              <a16:creationId xmlns:a16="http://schemas.microsoft.com/office/drawing/2014/main" id="{00000000-0008-0000-1100-00007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1" name="Line 27">
          <a:extLst>
            <a:ext uri="{FF2B5EF4-FFF2-40B4-BE49-F238E27FC236}">
              <a16:creationId xmlns:a16="http://schemas.microsoft.com/office/drawing/2014/main" id="{00000000-0008-0000-1100-00007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2" name="Line 28">
          <a:extLst>
            <a:ext uri="{FF2B5EF4-FFF2-40B4-BE49-F238E27FC236}">
              <a16:creationId xmlns:a16="http://schemas.microsoft.com/office/drawing/2014/main" id="{00000000-0008-0000-1100-00007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3" name="Line 29">
          <a:extLst>
            <a:ext uri="{FF2B5EF4-FFF2-40B4-BE49-F238E27FC236}">
              <a16:creationId xmlns:a16="http://schemas.microsoft.com/office/drawing/2014/main" id="{00000000-0008-0000-1100-00007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4" name="Line 30">
          <a:extLst>
            <a:ext uri="{FF2B5EF4-FFF2-40B4-BE49-F238E27FC236}">
              <a16:creationId xmlns:a16="http://schemas.microsoft.com/office/drawing/2014/main" id="{00000000-0008-0000-1100-00007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5" name="Line 31">
          <a:extLst>
            <a:ext uri="{FF2B5EF4-FFF2-40B4-BE49-F238E27FC236}">
              <a16:creationId xmlns:a16="http://schemas.microsoft.com/office/drawing/2014/main" id="{00000000-0008-0000-1100-00007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6" name="Line 1">
          <a:extLst>
            <a:ext uri="{FF2B5EF4-FFF2-40B4-BE49-F238E27FC236}">
              <a16:creationId xmlns:a16="http://schemas.microsoft.com/office/drawing/2014/main" id="{00000000-0008-0000-1100-00007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7" name="Line 3">
          <a:extLst>
            <a:ext uri="{FF2B5EF4-FFF2-40B4-BE49-F238E27FC236}">
              <a16:creationId xmlns:a16="http://schemas.microsoft.com/office/drawing/2014/main" id="{00000000-0008-0000-1100-00007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8" name="Line 4">
          <a:extLst>
            <a:ext uri="{FF2B5EF4-FFF2-40B4-BE49-F238E27FC236}">
              <a16:creationId xmlns:a16="http://schemas.microsoft.com/office/drawing/2014/main" id="{00000000-0008-0000-1100-00007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9" name="Line 5">
          <a:extLst>
            <a:ext uri="{FF2B5EF4-FFF2-40B4-BE49-F238E27FC236}">
              <a16:creationId xmlns:a16="http://schemas.microsoft.com/office/drawing/2014/main" id="{00000000-0008-0000-1100-00007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0" name="Line 8">
          <a:extLst>
            <a:ext uri="{FF2B5EF4-FFF2-40B4-BE49-F238E27FC236}">
              <a16:creationId xmlns:a16="http://schemas.microsoft.com/office/drawing/2014/main" id="{00000000-0008-0000-1100-00007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1" name="Line 9">
          <a:extLst>
            <a:ext uri="{FF2B5EF4-FFF2-40B4-BE49-F238E27FC236}">
              <a16:creationId xmlns:a16="http://schemas.microsoft.com/office/drawing/2014/main" id="{00000000-0008-0000-1100-00007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2" name="Line 10">
          <a:extLst>
            <a:ext uri="{FF2B5EF4-FFF2-40B4-BE49-F238E27FC236}">
              <a16:creationId xmlns:a16="http://schemas.microsoft.com/office/drawing/2014/main" id="{00000000-0008-0000-1100-00007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3" name="Line 11">
          <a:extLst>
            <a:ext uri="{FF2B5EF4-FFF2-40B4-BE49-F238E27FC236}">
              <a16:creationId xmlns:a16="http://schemas.microsoft.com/office/drawing/2014/main" id="{00000000-0008-0000-1100-00007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4" name="Line 12">
          <a:extLst>
            <a:ext uri="{FF2B5EF4-FFF2-40B4-BE49-F238E27FC236}">
              <a16:creationId xmlns:a16="http://schemas.microsoft.com/office/drawing/2014/main" id="{00000000-0008-0000-1100-00008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5" name="Line 13">
          <a:extLst>
            <a:ext uri="{FF2B5EF4-FFF2-40B4-BE49-F238E27FC236}">
              <a16:creationId xmlns:a16="http://schemas.microsoft.com/office/drawing/2014/main" id="{00000000-0008-0000-1100-00008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6" name="Line 14">
          <a:extLst>
            <a:ext uri="{FF2B5EF4-FFF2-40B4-BE49-F238E27FC236}">
              <a16:creationId xmlns:a16="http://schemas.microsoft.com/office/drawing/2014/main" id="{00000000-0008-0000-1100-00008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7" name="Line 15">
          <a:extLst>
            <a:ext uri="{FF2B5EF4-FFF2-40B4-BE49-F238E27FC236}">
              <a16:creationId xmlns:a16="http://schemas.microsoft.com/office/drawing/2014/main" id="{00000000-0008-0000-1100-00008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8" name="Line 16">
          <a:extLst>
            <a:ext uri="{FF2B5EF4-FFF2-40B4-BE49-F238E27FC236}">
              <a16:creationId xmlns:a16="http://schemas.microsoft.com/office/drawing/2014/main" id="{00000000-0008-0000-1100-00008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9" name="Line 17">
          <a:extLst>
            <a:ext uri="{FF2B5EF4-FFF2-40B4-BE49-F238E27FC236}">
              <a16:creationId xmlns:a16="http://schemas.microsoft.com/office/drawing/2014/main" id="{00000000-0008-0000-1100-00008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0" name="Line 18">
          <a:extLst>
            <a:ext uri="{FF2B5EF4-FFF2-40B4-BE49-F238E27FC236}">
              <a16:creationId xmlns:a16="http://schemas.microsoft.com/office/drawing/2014/main" id="{00000000-0008-0000-1100-00008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1" name="Line 19">
          <a:extLst>
            <a:ext uri="{FF2B5EF4-FFF2-40B4-BE49-F238E27FC236}">
              <a16:creationId xmlns:a16="http://schemas.microsoft.com/office/drawing/2014/main" id="{00000000-0008-0000-1100-00008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2" name="Line 20">
          <a:extLst>
            <a:ext uri="{FF2B5EF4-FFF2-40B4-BE49-F238E27FC236}">
              <a16:creationId xmlns:a16="http://schemas.microsoft.com/office/drawing/2014/main" id="{00000000-0008-0000-1100-00008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3" name="Line 21">
          <a:extLst>
            <a:ext uri="{FF2B5EF4-FFF2-40B4-BE49-F238E27FC236}">
              <a16:creationId xmlns:a16="http://schemas.microsoft.com/office/drawing/2014/main" id="{00000000-0008-0000-1100-00008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4" name="Line 22">
          <a:extLst>
            <a:ext uri="{FF2B5EF4-FFF2-40B4-BE49-F238E27FC236}">
              <a16:creationId xmlns:a16="http://schemas.microsoft.com/office/drawing/2014/main" id="{00000000-0008-0000-1100-00008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5" name="Line 23">
          <a:extLst>
            <a:ext uri="{FF2B5EF4-FFF2-40B4-BE49-F238E27FC236}">
              <a16:creationId xmlns:a16="http://schemas.microsoft.com/office/drawing/2014/main" id="{00000000-0008-0000-1100-00008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6" name="Line 24">
          <a:extLst>
            <a:ext uri="{FF2B5EF4-FFF2-40B4-BE49-F238E27FC236}">
              <a16:creationId xmlns:a16="http://schemas.microsoft.com/office/drawing/2014/main" id="{00000000-0008-0000-1100-00008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7" name="Line 25">
          <a:extLst>
            <a:ext uri="{FF2B5EF4-FFF2-40B4-BE49-F238E27FC236}">
              <a16:creationId xmlns:a16="http://schemas.microsoft.com/office/drawing/2014/main" id="{00000000-0008-0000-1100-00008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8" name="Line 26">
          <a:extLst>
            <a:ext uri="{FF2B5EF4-FFF2-40B4-BE49-F238E27FC236}">
              <a16:creationId xmlns:a16="http://schemas.microsoft.com/office/drawing/2014/main" id="{00000000-0008-0000-1100-00008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9" name="Line 27">
          <a:extLst>
            <a:ext uri="{FF2B5EF4-FFF2-40B4-BE49-F238E27FC236}">
              <a16:creationId xmlns:a16="http://schemas.microsoft.com/office/drawing/2014/main" id="{00000000-0008-0000-1100-00008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0" name="Line 28">
          <a:extLst>
            <a:ext uri="{FF2B5EF4-FFF2-40B4-BE49-F238E27FC236}">
              <a16:creationId xmlns:a16="http://schemas.microsoft.com/office/drawing/2014/main" id="{00000000-0008-0000-1100-00009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1" name="Line 29">
          <a:extLst>
            <a:ext uri="{FF2B5EF4-FFF2-40B4-BE49-F238E27FC236}">
              <a16:creationId xmlns:a16="http://schemas.microsoft.com/office/drawing/2014/main" id="{00000000-0008-0000-1100-00009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2" name="Line 30">
          <a:extLst>
            <a:ext uri="{FF2B5EF4-FFF2-40B4-BE49-F238E27FC236}">
              <a16:creationId xmlns:a16="http://schemas.microsoft.com/office/drawing/2014/main" id="{00000000-0008-0000-1100-00009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3" name="Line 31">
          <a:extLst>
            <a:ext uri="{FF2B5EF4-FFF2-40B4-BE49-F238E27FC236}">
              <a16:creationId xmlns:a16="http://schemas.microsoft.com/office/drawing/2014/main" id="{00000000-0008-0000-1100-00009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4" name="Line 1">
          <a:extLst>
            <a:ext uri="{FF2B5EF4-FFF2-40B4-BE49-F238E27FC236}">
              <a16:creationId xmlns:a16="http://schemas.microsoft.com/office/drawing/2014/main" id="{00000000-0008-0000-1100-00009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5" name="Line 3">
          <a:extLst>
            <a:ext uri="{FF2B5EF4-FFF2-40B4-BE49-F238E27FC236}">
              <a16:creationId xmlns:a16="http://schemas.microsoft.com/office/drawing/2014/main" id="{00000000-0008-0000-1100-00009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6" name="Line 4">
          <a:extLst>
            <a:ext uri="{FF2B5EF4-FFF2-40B4-BE49-F238E27FC236}">
              <a16:creationId xmlns:a16="http://schemas.microsoft.com/office/drawing/2014/main" id="{00000000-0008-0000-1100-00009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7" name="Line 5">
          <a:extLst>
            <a:ext uri="{FF2B5EF4-FFF2-40B4-BE49-F238E27FC236}">
              <a16:creationId xmlns:a16="http://schemas.microsoft.com/office/drawing/2014/main" id="{00000000-0008-0000-1100-00009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8" name="Line 8">
          <a:extLst>
            <a:ext uri="{FF2B5EF4-FFF2-40B4-BE49-F238E27FC236}">
              <a16:creationId xmlns:a16="http://schemas.microsoft.com/office/drawing/2014/main" id="{00000000-0008-0000-1100-00009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9" name="Line 9">
          <a:extLst>
            <a:ext uri="{FF2B5EF4-FFF2-40B4-BE49-F238E27FC236}">
              <a16:creationId xmlns:a16="http://schemas.microsoft.com/office/drawing/2014/main" id="{00000000-0008-0000-1100-00009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0" name="Line 10">
          <a:extLst>
            <a:ext uri="{FF2B5EF4-FFF2-40B4-BE49-F238E27FC236}">
              <a16:creationId xmlns:a16="http://schemas.microsoft.com/office/drawing/2014/main" id="{00000000-0008-0000-1100-00009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1" name="Line 11">
          <a:extLst>
            <a:ext uri="{FF2B5EF4-FFF2-40B4-BE49-F238E27FC236}">
              <a16:creationId xmlns:a16="http://schemas.microsoft.com/office/drawing/2014/main" id="{00000000-0008-0000-1100-00009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2" name="Line 12">
          <a:extLst>
            <a:ext uri="{FF2B5EF4-FFF2-40B4-BE49-F238E27FC236}">
              <a16:creationId xmlns:a16="http://schemas.microsoft.com/office/drawing/2014/main" id="{00000000-0008-0000-1100-00009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3" name="Line 13">
          <a:extLst>
            <a:ext uri="{FF2B5EF4-FFF2-40B4-BE49-F238E27FC236}">
              <a16:creationId xmlns:a16="http://schemas.microsoft.com/office/drawing/2014/main" id="{00000000-0008-0000-1100-00009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4" name="Line 14">
          <a:extLst>
            <a:ext uri="{FF2B5EF4-FFF2-40B4-BE49-F238E27FC236}">
              <a16:creationId xmlns:a16="http://schemas.microsoft.com/office/drawing/2014/main" id="{00000000-0008-0000-1100-00009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5" name="Line 15">
          <a:extLst>
            <a:ext uri="{FF2B5EF4-FFF2-40B4-BE49-F238E27FC236}">
              <a16:creationId xmlns:a16="http://schemas.microsoft.com/office/drawing/2014/main" id="{00000000-0008-0000-1100-00009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6" name="Line 16">
          <a:extLst>
            <a:ext uri="{FF2B5EF4-FFF2-40B4-BE49-F238E27FC236}">
              <a16:creationId xmlns:a16="http://schemas.microsoft.com/office/drawing/2014/main" id="{00000000-0008-0000-1100-0000A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7" name="Line 17">
          <a:extLst>
            <a:ext uri="{FF2B5EF4-FFF2-40B4-BE49-F238E27FC236}">
              <a16:creationId xmlns:a16="http://schemas.microsoft.com/office/drawing/2014/main" id="{00000000-0008-0000-1100-0000A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8" name="Line 18">
          <a:extLst>
            <a:ext uri="{FF2B5EF4-FFF2-40B4-BE49-F238E27FC236}">
              <a16:creationId xmlns:a16="http://schemas.microsoft.com/office/drawing/2014/main" id="{00000000-0008-0000-1100-0000A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9" name="Line 19">
          <a:extLst>
            <a:ext uri="{FF2B5EF4-FFF2-40B4-BE49-F238E27FC236}">
              <a16:creationId xmlns:a16="http://schemas.microsoft.com/office/drawing/2014/main" id="{00000000-0008-0000-1100-0000A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0" name="Line 20">
          <a:extLst>
            <a:ext uri="{FF2B5EF4-FFF2-40B4-BE49-F238E27FC236}">
              <a16:creationId xmlns:a16="http://schemas.microsoft.com/office/drawing/2014/main" id="{00000000-0008-0000-1100-0000A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1" name="Line 21">
          <a:extLst>
            <a:ext uri="{FF2B5EF4-FFF2-40B4-BE49-F238E27FC236}">
              <a16:creationId xmlns:a16="http://schemas.microsoft.com/office/drawing/2014/main" id="{00000000-0008-0000-1100-0000A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2" name="Line 22">
          <a:extLst>
            <a:ext uri="{FF2B5EF4-FFF2-40B4-BE49-F238E27FC236}">
              <a16:creationId xmlns:a16="http://schemas.microsoft.com/office/drawing/2014/main" id="{00000000-0008-0000-1100-0000A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3" name="Line 23">
          <a:extLst>
            <a:ext uri="{FF2B5EF4-FFF2-40B4-BE49-F238E27FC236}">
              <a16:creationId xmlns:a16="http://schemas.microsoft.com/office/drawing/2014/main" id="{00000000-0008-0000-1100-0000A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4" name="Line 24">
          <a:extLst>
            <a:ext uri="{FF2B5EF4-FFF2-40B4-BE49-F238E27FC236}">
              <a16:creationId xmlns:a16="http://schemas.microsoft.com/office/drawing/2014/main" id="{00000000-0008-0000-1100-0000A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5" name="Line 25">
          <a:extLst>
            <a:ext uri="{FF2B5EF4-FFF2-40B4-BE49-F238E27FC236}">
              <a16:creationId xmlns:a16="http://schemas.microsoft.com/office/drawing/2014/main" id="{00000000-0008-0000-1100-0000A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6" name="Line 26">
          <a:extLst>
            <a:ext uri="{FF2B5EF4-FFF2-40B4-BE49-F238E27FC236}">
              <a16:creationId xmlns:a16="http://schemas.microsoft.com/office/drawing/2014/main" id="{00000000-0008-0000-1100-0000A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7" name="Line 27">
          <a:extLst>
            <a:ext uri="{FF2B5EF4-FFF2-40B4-BE49-F238E27FC236}">
              <a16:creationId xmlns:a16="http://schemas.microsoft.com/office/drawing/2014/main" id="{00000000-0008-0000-1100-0000A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8" name="Line 28">
          <a:extLst>
            <a:ext uri="{FF2B5EF4-FFF2-40B4-BE49-F238E27FC236}">
              <a16:creationId xmlns:a16="http://schemas.microsoft.com/office/drawing/2014/main" id="{00000000-0008-0000-1100-0000A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9" name="Line 29">
          <a:extLst>
            <a:ext uri="{FF2B5EF4-FFF2-40B4-BE49-F238E27FC236}">
              <a16:creationId xmlns:a16="http://schemas.microsoft.com/office/drawing/2014/main" id="{00000000-0008-0000-1100-0000A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0" name="Line 30">
          <a:extLst>
            <a:ext uri="{FF2B5EF4-FFF2-40B4-BE49-F238E27FC236}">
              <a16:creationId xmlns:a16="http://schemas.microsoft.com/office/drawing/2014/main" id="{00000000-0008-0000-1100-0000A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1" name="Line 31">
          <a:extLst>
            <a:ext uri="{FF2B5EF4-FFF2-40B4-BE49-F238E27FC236}">
              <a16:creationId xmlns:a16="http://schemas.microsoft.com/office/drawing/2014/main" id="{00000000-0008-0000-1100-0000A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2" name="Line 1">
          <a:extLst>
            <a:ext uri="{FF2B5EF4-FFF2-40B4-BE49-F238E27FC236}">
              <a16:creationId xmlns:a16="http://schemas.microsoft.com/office/drawing/2014/main" id="{00000000-0008-0000-1100-0000B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3" name="Line 3">
          <a:extLst>
            <a:ext uri="{FF2B5EF4-FFF2-40B4-BE49-F238E27FC236}">
              <a16:creationId xmlns:a16="http://schemas.microsoft.com/office/drawing/2014/main" id="{00000000-0008-0000-1100-0000B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4" name="Line 4">
          <a:extLst>
            <a:ext uri="{FF2B5EF4-FFF2-40B4-BE49-F238E27FC236}">
              <a16:creationId xmlns:a16="http://schemas.microsoft.com/office/drawing/2014/main" id="{00000000-0008-0000-1100-0000B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5" name="Line 5">
          <a:extLst>
            <a:ext uri="{FF2B5EF4-FFF2-40B4-BE49-F238E27FC236}">
              <a16:creationId xmlns:a16="http://schemas.microsoft.com/office/drawing/2014/main" id="{00000000-0008-0000-1100-0000B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6" name="Line 8">
          <a:extLst>
            <a:ext uri="{FF2B5EF4-FFF2-40B4-BE49-F238E27FC236}">
              <a16:creationId xmlns:a16="http://schemas.microsoft.com/office/drawing/2014/main" id="{00000000-0008-0000-1100-0000B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7" name="Line 9">
          <a:extLst>
            <a:ext uri="{FF2B5EF4-FFF2-40B4-BE49-F238E27FC236}">
              <a16:creationId xmlns:a16="http://schemas.microsoft.com/office/drawing/2014/main" id="{00000000-0008-0000-1100-0000B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8" name="Line 10">
          <a:extLst>
            <a:ext uri="{FF2B5EF4-FFF2-40B4-BE49-F238E27FC236}">
              <a16:creationId xmlns:a16="http://schemas.microsoft.com/office/drawing/2014/main" id="{00000000-0008-0000-1100-0000B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9" name="Line 11">
          <a:extLst>
            <a:ext uri="{FF2B5EF4-FFF2-40B4-BE49-F238E27FC236}">
              <a16:creationId xmlns:a16="http://schemas.microsoft.com/office/drawing/2014/main" id="{00000000-0008-0000-1100-0000B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0" name="Line 12">
          <a:extLst>
            <a:ext uri="{FF2B5EF4-FFF2-40B4-BE49-F238E27FC236}">
              <a16:creationId xmlns:a16="http://schemas.microsoft.com/office/drawing/2014/main" id="{00000000-0008-0000-1100-0000B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1" name="Line 13">
          <a:extLst>
            <a:ext uri="{FF2B5EF4-FFF2-40B4-BE49-F238E27FC236}">
              <a16:creationId xmlns:a16="http://schemas.microsoft.com/office/drawing/2014/main" id="{00000000-0008-0000-1100-0000B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2" name="Line 14">
          <a:extLst>
            <a:ext uri="{FF2B5EF4-FFF2-40B4-BE49-F238E27FC236}">
              <a16:creationId xmlns:a16="http://schemas.microsoft.com/office/drawing/2014/main" id="{00000000-0008-0000-1100-0000B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3" name="Line 15">
          <a:extLst>
            <a:ext uri="{FF2B5EF4-FFF2-40B4-BE49-F238E27FC236}">
              <a16:creationId xmlns:a16="http://schemas.microsoft.com/office/drawing/2014/main" id="{00000000-0008-0000-1100-0000B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4" name="Line 16">
          <a:extLst>
            <a:ext uri="{FF2B5EF4-FFF2-40B4-BE49-F238E27FC236}">
              <a16:creationId xmlns:a16="http://schemas.microsoft.com/office/drawing/2014/main" id="{00000000-0008-0000-1100-0000B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5" name="Line 17">
          <a:extLst>
            <a:ext uri="{FF2B5EF4-FFF2-40B4-BE49-F238E27FC236}">
              <a16:creationId xmlns:a16="http://schemas.microsoft.com/office/drawing/2014/main" id="{00000000-0008-0000-1100-0000B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6" name="Line 18">
          <a:extLst>
            <a:ext uri="{FF2B5EF4-FFF2-40B4-BE49-F238E27FC236}">
              <a16:creationId xmlns:a16="http://schemas.microsoft.com/office/drawing/2014/main" id="{00000000-0008-0000-1100-0000B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7" name="Line 19">
          <a:extLst>
            <a:ext uri="{FF2B5EF4-FFF2-40B4-BE49-F238E27FC236}">
              <a16:creationId xmlns:a16="http://schemas.microsoft.com/office/drawing/2014/main" id="{00000000-0008-0000-1100-0000B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8" name="Line 20">
          <a:extLst>
            <a:ext uri="{FF2B5EF4-FFF2-40B4-BE49-F238E27FC236}">
              <a16:creationId xmlns:a16="http://schemas.microsoft.com/office/drawing/2014/main" id="{00000000-0008-0000-1100-0000C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9" name="Line 21">
          <a:extLst>
            <a:ext uri="{FF2B5EF4-FFF2-40B4-BE49-F238E27FC236}">
              <a16:creationId xmlns:a16="http://schemas.microsoft.com/office/drawing/2014/main" id="{00000000-0008-0000-1100-0000C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0" name="Line 22">
          <a:extLst>
            <a:ext uri="{FF2B5EF4-FFF2-40B4-BE49-F238E27FC236}">
              <a16:creationId xmlns:a16="http://schemas.microsoft.com/office/drawing/2014/main" id="{00000000-0008-0000-1100-0000C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1" name="Line 23">
          <a:extLst>
            <a:ext uri="{FF2B5EF4-FFF2-40B4-BE49-F238E27FC236}">
              <a16:creationId xmlns:a16="http://schemas.microsoft.com/office/drawing/2014/main" id="{00000000-0008-0000-1100-0000C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2" name="Line 24">
          <a:extLst>
            <a:ext uri="{FF2B5EF4-FFF2-40B4-BE49-F238E27FC236}">
              <a16:creationId xmlns:a16="http://schemas.microsoft.com/office/drawing/2014/main" id="{00000000-0008-0000-1100-0000C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3" name="Line 25">
          <a:extLst>
            <a:ext uri="{FF2B5EF4-FFF2-40B4-BE49-F238E27FC236}">
              <a16:creationId xmlns:a16="http://schemas.microsoft.com/office/drawing/2014/main" id="{00000000-0008-0000-1100-0000C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4" name="Line 26">
          <a:extLst>
            <a:ext uri="{FF2B5EF4-FFF2-40B4-BE49-F238E27FC236}">
              <a16:creationId xmlns:a16="http://schemas.microsoft.com/office/drawing/2014/main" id="{00000000-0008-0000-1100-0000C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5" name="Line 27">
          <a:extLst>
            <a:ext uri="{FF2B5EF4-FFF2-40B4-BE49-F238E27FC236}">
              <a16:creationId xmlns:a16="http://schemas.microsoft.com/office/drawing/2014/main" id="{00000000-0008-0000-1100-0000C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6" name="Line 28">
          <a:extLst>
            <a:ext uri="{FF2B5EF4-FFF2-40B4-BE49-F238E27FC236}">
              <a16:creationId xmlns:a16="http://schemas.microsoft.com/office/drawing/2014/main" id="{00000000-0008-0000-1100-0000C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7" name="Line 29">
          <a:extLst>
            <a:ext uri="{FF2B5EF4-FFF2-40B4-BE49-F238E27FC236}">
              <a16:creationId xmlns:a16="http://schemas.microsoft.com/office/drawing/2014/main" id="{00000000-0008-0000-1100-0000C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8" name="Line 30">
          <a:extLst>
            <a:ext uri="{FF2B5EF4-FFF2-40B4-BE49-F238E27FC236}">
              <a16:creationId xmlns:a16="http://schemas.microsoft.com/office/drawing/2014/main" id="{00000000-0008-0000-1100-0000C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9" name="Line 31">
          <a:extLst>
            <a:ext uri="{FF2B5EF4-FFF2-40B4-BE49-F238E27FC236}">
              <a16:creationId xmlns:a16="http://schemas.microsoft.com/office/drawing/2014/main" id="{00000000-0008-0000-1100-0000C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7" name="Line 1">
          <a:extLst>
            <a:ext uri="{FF2B5EF4-FFF2-40B4-BE49-F238E27FC236}">
              <a16:creationId xmlns:a16="http://schemas.microsoft.com/office/drawing/2014/main" id="{E5CC75FA-C387-4F27-AC8A-EA1F4EC26DB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8" name="Line 3">
          <a:extLst>
            <a:ext uri="{FF2B5EF4-FFF2-40B4-BE49-F238E27FC236}">
              <a16:creationId xmlns:a16="http://schemas.microsoft.com/office/drawing/2014/main" id="{38C36764-E04A-4DFC-B803-0E7CD91B563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9" name="Line 4">
          <a:extLst>
            <a:ext uri="{FF2B5EF4-FFF2-40B4-BE49-F238E27FC236}">
              <a16:creationId xmlns:a16="http://schemas.microsoft.com/office/drawing/2014/main" id="{C41E0316-75D5-4E89-B7F1-00C3E2363AE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0" name="Line 5">
          <a:extLst>
            <a:ext uri="{FF2B5EF4-FFF2-40B4-BE49-F238E27FC236}">
              <a16:creationId xmlns:a16="http://schemas.microsoft.com/office/drawing/2014/main" id="{2CD5BC92-CC13-41F1-9599-E888B789232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1" name="Line 8">
          <a:extLst>
            <a:ext uri="{FF2B5EF4-FFF2-40B4-BE49-F238E27FC236}">
              <a16:creationId xmlns:a16="http://schemas.microsoft.com/office/drawing/2014/main" id="{F094ED7B-E2F6-480F-8E3E-E245F9BC750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2" name="Line 9">
          <a:extLst>
            <a:ext uri="{FF2B5EF4-FFF2-40B4-BE49-F238E27FC236}">
              <a16:creationId xmlns:a16="http://schemas.microsoft.com/office/drawing/2014/main" id="{614D9165-ED13-467A-BBCE-71597C1C991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3" name="Line 10">
          <a:extLst>
            <a:ext uri="{FF2B5EF4-FFF2-40B4-BE49-F238E27FC236}">
              <a16:creationId xmlns:a16="http://schemas.microsoft.com/office/drawing/2014/main" id="{CA0CBDE6-8BD5-495B-B115-3A14D38F7A1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4" name="Line 11">
          <a:extLst>
            <a:ext uri="{FF2B5EF4-FFF2-40B4-BE49-F238E27FC236}">
              <a16:creationId xmlns:a16="http://schemas.microsoft.com/office/drawing/2014/main" id="{55DFF373-1DFF-4FD6-B2B6-7A1267487C6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5" name="Line 12">
          <a:extLst>
            <a:ext uri="{FF2B5EF4-FFF2-40B4-BE49-F238E27FC236}">
              <a16:creationId xmlns:a16="http://schemas.microsoft.com/office/drawing/2014/main" id="{F7A31A06-E885-49D4-87AD-4EFC4A73AE9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6" name="Line 13">
          <a:extLst>
            <a:ext uri="{FF2B5EF4-FFF2-40B4-BE49-F238E27FC236}">
              <a16:creationId xmlns:a16="http://schemas.microsoft.com/office/drawing/2014/main" id="{35AB0BEE-5B63-429D-9558-C11F36E4B58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7" name="Line 14">
          <a:extLst>
            <a:ext uri="{FF2B5EF4-FFF2-40B4-BE49-F238E27FC236}">
              <a16:creationId xmlns:a16="http://schemas.microsoft.com/office/drawing/2014/main" id="{2F68EEE1-7DA4-4BDB-B7DD-2B63B4774DF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8" name="Line 15">
          <a:extLst>
            <a:ext uri="{FF2B5EF4-FFF2-40B4-BE49-F238E27FC236}">
              <a16:creationId xmlns:a16="http://schemas.microsoft.com/office/drawing/2014/main" id="{6F79C86A-4B9D-42B4-A6D1-B777A63AF61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9" name="Line 16">
          <a:extLst>
            <a:ext uri="{FF2B5EF4-FFF2-40B4-BE49-F238E27FC236}">
              <a16:creationId xmlns:a16="http://schemas.microsoft.com/office/drawing/2014/main" id="{90B4D9BF-9514-4DBA-A015-18D91336855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0" name="Line 17">
          <a:extLst>
            <a:ext uri="{FF2B5EF4-FFF2-40B4-BE49-F238E27FC236}">
              <a16:creationId xmlns:a16="http://schemas.microsoft.com/office/drawing/2014/main" id="{5E979A4F-9CA2-4135-9C8E-465EE72341B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1" name="Line 18">
          <a:extLst>
            <a:ext uri="{FF2B5EF4-FFF2-40B4-BE49-F238E27FC236}">
              <a16:creationId xmlns:a16="http://schemas.microsoft.com/office/drawing/2014/main" id="{B788060B-2074-4E32-9021-4A49B1CF079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2" name="Line 19">
          <a:extLst>
            <a:ext uri="{FF2B5EF4-FFF2-40B4-BE49-F238E27FC236}">
              <a16:creationId xmlns:a16="http://schemas.microsoft.com/office/drawing/2014/main" id="{79C8D33E-C803-427D-A4D2-12EC7F69CAD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3" name="Line 20">
          <a:extLst>
            <a:ext uri="{FF2B5EF4-FFF2-40B4-BE49-F238E27FC236}">
              <a16:creationId xmlns:a16="http://schemas.microsoft.com/office/drawing/2014/main" id="{F8BE9EA8-6C57-4D3A-B1D5-C5F508A91C8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4" name="Line 21">
          <a:extLst>
            <a:ext uri="{FF2B5EF4-FFF2-40B4-BE49-F238E27FC236}">
              <a16:creationId xmlns:a16="http://schemas.microsoft.com/office/drawing/2014/main" id="{875375A9-89A1-4C93-8545-B339755C38B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5" name="Line 22">
          <a:extLst>
            <a:ext uri="{FF2B5EF4-FFF2-40B4-BE49-F238E27FC236}">
              <a16:creationId xmlns:a16="http://schemas.microsoft.com/office/drawing/2014/main" id="{B6434A3D-838D-4834-8389-A2E497A093C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6" name="Line 23">
          <a:extLst>
            <a:ext uri="{FF2B5EF4-FFF2-40B4-BE49-F238E27FC236}">
              <a16:creationId xmlns:a16="http://schemas.microsoft.com/office/drawing/2014/main" id="{8A2E33B7-C335-43C1-9DA5-B77C5DD532F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7" name="Line 24">
          <a:extLst>
            <a:ext uri="{FF2B5EF4-FFF2-40B4-BE49-F238E27FC236}">
              <a16:creationId xmlns:a16="http://schemas.microsoft.com/office/drawing/2014/main" id="{DC991C67-DE27-45D5-9D29-5110BCD49B2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8" name="Line 25">
          <a:extLst>
            <a:ext uri="{FF2B5EF4-FFF2-40B4-BE49-F238E27FC236}">
              <a16:creationId xmlns:a16="http://schemas.microsoft.com/office/drawing/2014/main" id="{745679CB-A743-4532-9502-4155B01F881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9" name="Line 26">
          <a:extLst>
            <a:ext uri="{FF2B5EF4-FFF2-40B4-BE49-F238E27FC236}">
              <a16:creationId xmlns:a16="http://schemas.microsoft.com/office/drawing/2014/main" id="{0929148A-C0B0-42E1-98E8-EDD02794AB8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0" name="Line 27">
          <a:extLst>
            <a:ext uri="{FF2B5EF4-FFF2-40B4-BE49-F238E27FC236}">
              <a16:creationId xmlns:a16="http://schemas.microsoft.com/office/drawing/2014/main" id="{7E877011-EA8E-442C-9EC4-7A3641DDB09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1" name="Line 28">
          <a:extLst>
            <a:ext uri="{FF2B5EF4-FFF2-40B4-BE49-F238E27FC236}">
              <a16:creationId xmlns:a16="http://schemas.microsoft.com/office/drawing/2014/main" id="{7592FB3C-3944-4DD9-B543-9A649411123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29">
          <a:extLst>
            <a:ext uri="{FF2B5EF4-FFF2-40B4-BE49-F238E27FC236}">
              <a16:creationId xmlns:a16="http://schemas.microsoft.com/office/drawing/2014/main" id="{43E299B7-60B6-4580-B71F-D0879063006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30">
          <a:extLst>
            <a:ext uri="{FF2B5EF4-FFF2-40B4-BE49-F238E27FC236}">
              <a16:creationId xmlns:a16="http://schemas.microsoft.com/office/drawing/2014/main" id="{9D95C04C-1293-4E1E-9A50-EB456246C82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31">
          <a:extLst>
            <a:ext uri="{FF2B5EF4-FFF2-40B4-BE49-F238E27FC236}">
              <a16:creationId xmlns:a16="http://schemas.microsoft.com/office/drawing/2014/main" id="{23EAA7DE-A0D9-437A-AC4F-7B887212A8D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1">
          <a:extLst>
            <a:ext uri="{FF2B5EF4-FFF2-40B4-BE49-F238E27FC236}">
              <a16:creationId xmlns:a16="http://schemas.microsoft.com/office/drawing/2014/main" id="{9CCAB1D6-C22B-4273-AB2A-3621DAFA74A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3">
          <a:extLst>
            <a:ext uri="{FF2B5EF4-FFF2-40B4-BE49-F238E27FC236}">
              <a16:creationId xmlns:a16="http://schemas.microsoft.com/office/drawing/2014/main" id="{8B1A6D99-6B31-468C-A280-5B4885076B8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4">
          <a:extLst>
            <a:ext uri="{FF2B5EF4-FFF2-40B4-BE49-F238E27FC236}">
              <a16:creationId xmlns:a16="http://schemas.microsoft.com/office/drawing/2014/main" id="{CD42ED4A-A433-4978-A61E-23635BC317F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5">
          <a:extLst>
            <a:ext uri="{FF2B5EF4-FFF2-40B4-BE49-F238E27FC236}">
              <a16:creationId xmlns:a16="http://schemas.microsoft.com/office/drawing/2014/main" id="{DFD3E1A4-ECEE-4059-94D6-6221017B503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8">
          <a:extLst>
            <a:ext uri="{FF2B5EF4-FFF2-40B4-BE49-F238E27FC236}">
              <a16:creationId xmlns:a16="http://schemas.microsoft.com/office/drawing/2014/main" id="{77BD5B81-C5EF-446B-9375-E0E4B27432E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9">
          <a:extLst>
            <a:ext uri="{FF2B5EF4-FFF2-40B4-BE49-F238E27FC236}">
              <a16:creationId xmlns:a16="http://schemas.microsoft.com/office/drawing/2014/main" id="{FC14C25E-D0AE-45FD-BD47-C8E2DE3E94F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0">
          <a:extLst>
            <a:ext uri="{FF2B5EF4-FFF2-40B4-BE49-F238E27FC236}">
              <a16:creationId xmlns:a16="http://schemas.microsoft.com/office/drawing/2014/main" id="{558F593D-59FA-4932-B45E-EEAFDB0B0D5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1">
          <a:extLst>
            <a:ext uri="{FF2B5EF4-FFF2-40B4-BE49-F238E27FC236}">
              <a16:creationId xmlns:a16="http://schemas.microsoft.com/office/drawing/2014/main" id="{E5E293E1-2EFB-4334-BA94-E2DF4282DFB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2">
          <a:extLst>
            <a:ext uri="{FF2B5EF4-FFF2-40B4-BE49-F238E27FC236}">
              <a16:creationId xmlns:a16="http://schemas.microsoft.com/office/drawing/2014/main" id="{A98FA5EB-1A44-4C81-866B-3A2C8466295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3">
          <a:extLst>
            <a:ext uri="{FF2B5EF4-FFF2-40B4-BE49-F238E27FC236}">
              <a16:creationId xmlns:a16="http://schemas.microsoft.com/office/drawing/2014/main" id="{8B453325-1311-460A-ACE1-D1C4F593E80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4">
          <a:extLst>
            <a:ext uri="{FF2B5EF4-FFF2-40B4-BE49-F238E27FC236}">
              <a16:creationId xmlns:a16="http://schemas.microsoft.com/office/drawing/2014/main" id="{F51FF6D4-6EE0-4102-87B2-43B0179E761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15">
          <a:extLst>
            <a:ext uri="{FF2B5EF4-FFF2-40B4-BE49-F238E27FC236}">
              <a16:creationId xmlns:a16="http://schemas.microsoft.com/office/drawing/2014/main" id="{4CA26101-9B73-47F0-90E4-E37EA56FD9A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16">
          <a:extLst>
            <a:ext uri="{FF2B5EF4-FFF2-40B4-BE49-F238E27FC236}">
              <a16:creationId xmlns:a16="http://schemas.microsoft.com/office/drawing/2014/main" id="{DE760AC8-A429-4861-A306-D5F7653F92B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17">
          <a:extLst>
            <a:ext uri="{FF2B5EF4-FFF2-40B4-BE49-F238E27FC236}">
              <a16:creationId xmlns:a16="http://schemas.microsoft.com/office/drawing/2014/main" id="{DBF220C1-A3DF-4E43-AC15-B2878A7252C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18">
          <a:extLst>
            <a:ext uri="{FF2B5EF4-FFF2-40B4-BE49-F238E27FC236}">
              <a16:creationId xmlns:a16="http://schemas.microsoft.com/office/drawing/2014/main" id="{C63EB6B3-79B0-439D-B34B-28F37F2B6BB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19">
          <a:extLst>
            <a:ext uri="{FF2B5EF4-FFF2-40B4-BE49-F238E27FC236}">
              <a16:creationId xmlns:a16="http://schemas.microsoft.com/office/drawing/2014/main" id="{51FC38BC-327C-4DD7-BF0A-95921D17904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0">
          <a:extLst>
            <a:ext uri="{FF2B5EF4-FFF2-40B4-BE49-F238E27FC236}">
              <a16:creationId xmlns:a16="http://schemas.microsoft.com/office/drawing/2014/main" id="{FC73DA66-FE4A-4B2F-94FB-719F66DBF5B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1">
          <a:extLst>
            <a:ext uri="{FF2B5EF4-FFF2-40B4-BE49-F238E27FC236}">
              <a16:creationId xmlns:a16="http://schemas.microsoft.com/office/drawing/2014/main" id="{EDF1F50D-58F4-4C8F-8952-08646CC6109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2">
          <a:extLst>
            <a:ext uri="{FF2B5EF4-FFF2-40B4-BE49-F238E27FC236}">
              <a16:creationId xmlns:a16="http://schemas.microsoft.com/office/drawing/2014/main" id="{4A89B388-11E3-4238-AB37-49CA8687E15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3">
          <a:extLst>
            <a:ext uri="{FF2B5EF4-FFF2-40B4-BE49-F238E27FC236}">
              <a16:creationId xmlns:a16="http://schemas.microsoft.com/office/drawing/2014/main" id="{D6D4FCAC-CDE9-4E7B-B96D-EEADDED4432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4">
          <a:extLst>
            <a:ext uri="{FF2B5EF4-FFF2-40B4-BE49-F238E27FC236}">
              <a16:creationId xmlns:a16="http://schemas.microsoft.com/office/drawing/2014/main" id="{D37DC160-9630-4A2A-9D3E-B6C80E430A0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25">
          <a:extLst>
            <a:ext uri="{FF2B5EF4-FFF2-40B4-BE49-F238E27FC236}">
              <a16:creationId xmlns:a16="http://schemas.microsoft.com/office/drawing/2014/main" id="{256D13B4-922B-47B4-B20F-4B2DDD5817F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26">
          <a:extLst>
            <a:ext uri="{FF2B5EF4-FFF2-40B4-BE49-F238E27FC236}">
              <a16:creationId xmlns:a16="http://schemas.microsoft.com/office/drawing/2014/main" id="{8E7A7D80-09BB-4DB1-B0C2-912DAEA6810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27">
          <a:extLst>
            <a:ext uri="{FF2B5EF4-FFF2-40B4-BE49-F238E27FC236}">
              <a16:creationId xmlns:a16="http://schemas.microsoft.com/office/drawing/2014/main" id="{1FB313A1-0EFD-4828-A0B2-8C78CA7E95F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28">
          <a:extLst>
            <a:ext uri="{FF2B5EF4-FFF2-40B4-BE49-F238E27FC236}">
              <a16:creationId xmlns:a16="http://schemas.microsoft.com/office/drawing/2014/main" id="{4002865F-49B1-445F-A868-3E4159EF193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29">
          <a:extLst>
            <a:ext uri="{FF2B5EF4-FFF2-40B4-BE49-F238E27FC236}">
              <a16:creationId xmlns:a16="http://schemas.microsoft.com/office/drawing/2014/main" id="{4D252164-7808-4431-A50A-2B3D56859A6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30">
          <a:extLst>
            <a:ext uri="{FF2B5EF4-FFF2-40B4-BE49-F238E27FC236}">
              <a16:creationId xmlns:a16="http://schemas.microsoft.com/office/drawing/2014/main" id="{84D1D657-5850-42BA-AF91-5BBE20FD8E7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31">
          <a:extLst>
            <a:ext uri="{FF2B5EF4-FFF2-40B4-BE49-F238E27FC236}">
              <a16:creationId xmlns:a16="http://schemas.microsoft.com/office/drawing/2014/main" id="{0C37D093-4514-4E06-83D9-72C1443D751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305525</xdr:colOff>
      <xdr:row>0</xdr:row>
      <xdr:rowOff>152399</xdr:rowOff>
    </xdr:from>
    <xdr:to>
      <xdr:col>15</xdr:col>
      <xdr:colOff>1317171</xdr:colOff>
      <xdr:row>2</xdr:row>
      <xdr:rowOff>336731</xdr:rowOff>
    </xdr:to>
    <xdr:sp macro="" textlink="">
      <xdr:nvSpPr>
        <xdr:cNvPr id="151" name="Text Box 35">
          <a:extLst>
            <a:ext uri="{FF2B5EF4-FFF2-40B4-BE49-F238E27FC236}">
              <a16:creationId xmlns:a16="http://schemas.microsoft.com/office/drawing/2014/main" id="{BE78A31B-0845-4EDA-8792-B72FEFEB11F2}"/>
            </a:ext>
          </a:extLst>
        </xdr:cNvPr>
        <xdr:cNvSpPr txBox="1">
          <a:spLocks noChangeArrowheads="1"/>
        </xdr:cNvSpPr>
      </xdr:nvSpPr>
      <xdr:spPr bwMode="auto">
        <a:xfrm>
          <a:off x="10799354"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4</xdr:col>
      <xdr:colOff>141510</xdr:colOff>
      <xdr:row>1</xdr:row>
      <xdr:rowOff>119738</xdr:rowOff>
    </xdr:from>
    <xdr:to>
      <xdr:col>15</xdr:col>
      <xdr:colOff>206823</xdr:colOff>
      <xdr:row>4</xdr:row>
      <xdr:rowOff>332009</xdr:rowOff>
    </xdr:to>
    <xdr:sp macro="" textlink="">
      <xdr:nvSpPr>
        <xdr:cNvPr id="30" name="Text Box 60">
          <a:extLst>
            <a:ext uri="{FF2B5EF4-FFF2-40B4-BE49-F238E27FC236}">
              <a16:creationId xmlns:a16="http://schemas.microsoft.com/office/drawing/2014/main" id="{26A66086-7BAA-41BD-AC44-B2E1AC96BF03}"/>
            </a:ext>
          </a:extLst>
        </xdr:cNvPr>
        <xdr:cNvSpPr txBox="1">
          <a:spLocks noChangeArrowheads="1"/>
        </xdr:cNvSpPr>
      </xdr:nvSpPr>
      <xdr:spPr bwMode="auto">
        <a:xfrm>
          <a:off x="2754081" y="435424"/>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12</xdr:col>
      <xdr:colOff>10873</xdr:colOff>
      <xdr:row>5</xdr:row>
      <xdr:rowOff>5438</xdr:rowOff>
    </xdr:from>
    <xdr:to>
      <xdr:col>15</xdr:col>
      <xdr:colOff>117917</xdr:colOff>
      <xdr:row>5</xdr:row>
      <xdr:rowOff>257438</xdr:rowOff>
    </xdr:to>
    <xdr:sp macro="" textlink="">
      <xdr:nvSpPr>
        <xdr:cNvPr id="31" name="正方形/長方形 30">
          <a:extLst>
            <a:ext uri="{FF2B5EF4-FFF2-40B4-BE49-F238E27FC236}">
              <a16:creationId xmlns:a16="http://schemas.microsoft.com/office/drawing/2014/main" id="{50996328-CA66-468D-A5D7-72842332E0D2}"/>
            </a:ext>
          </a:extLst>
        </xdr:cNvPr>
        <xdr:cNvSpPr/>
      </xdr:nvSpPr>
      <xdr:spPr>
        <a:xfrm>
          <a:off x="5736759" y="1681838"/>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200-00000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200-00000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200-00000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200-00000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200-00000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200-00000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200-00000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200-00000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200-00000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200-00000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200-00000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200-00000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200-00000E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200-00000F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200-000010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200-000011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200-00001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200-00001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200-00001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200-00001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200-00001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200-00001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200-00001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200-00001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200-00001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200-00001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200-00001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200-00001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2" name="Line 1">
          <a:extLst>
            <a:ext uri="{FF2B5EF4-FFF2-40B4-BE49-F238E27FC236}">
              <a16:creationId xmlns:a16="http://schemas.microsoft.com/office/drawing/2014/main" id="{00000000-0008-0000-1200-00002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3" name="Line 3">
          <a:extLst>
            <a:ext uri="{FF2B5EF4-FFF2-40B4-BE49-F238E27FC236}">
              <a16:creationId xmlns:a16="http://schemas.microsoft.com/office/drawing/2014/main" id="{00000000-0008-0000-1200-00002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4" name="Line 4">
          <a:extLst>
            <a:ext uri="{FF2B5EF4-FFF2-40B4-BE49-F238E27FC236}">
              <a16:creationId xmlns:a16="http://schemas.microsoft.com/office/drawing/2014/main" id="{00000000-0008-0000-1200-00002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5" name="Line 5">
          <a:extLst>
            <a:ext uri="{FF2B5EF4-FFF2-40B4-BE49-F238E27FC236}">
              <a16:creationId xmlns:a16="http://schemas.microsoft.com/office/drawing/2014/main" id="{00000000-0008-0000-1200-00002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6" name="Line 8">
          <a:extLst>
            <a:ext uri="{FF2B5EF4-FFF2-40B4-BE49-F238E27FC236}">
              <a16:creationId xmlns:a16="http://schemas.microsoft.com/office/drawing/2014/main" id="{00000000-0008-0000-1200-00002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7" name="Line 9">
          <a:extLst>
            <a:ext uri="{FF2B5EF4-FFF2-40B4-BE49-F238E27FC236}">
              <a16:creationId xmlns:a16="http://schemas.microsoft.com/office/drawing/2014/main" id="{00000000-0008-0000-1200-00002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8" name="Line 10">
          <a:extLst>
            <a:ext uri="{FF2B5EF4-FFF2-40B4-BE49-F238E27FC236}">
              <a16:creationId xmlns:a16="http://schemas.microsoft.com/office/drawing/2014/main" id="{00000000-0008-0000-1200-00002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9" name="Line 11">
          <a:extLst>
            <a:ext uri="{FF2B5EF4-FFF2-40B4-BE49-F238E27FC236}">
              <a16:creationId xmlns:a16="http://schemas.microsoft.com/office/drawing/2014/main" id="{00000000-0008-0000-1200-00002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0" name="Line 12">
          <a:extLst>
            <a:ext uri="{FF2B5EF4-FFF2-40B4-BE49-F238E27FC236}">
              <a16:creationId xmlns:a16="http://schemas.microsoft.com/office/drawing/2014/main" id="{00000000-0008-0000-1200-00002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1" name="Line 13">
          <a:extLst>
            <a:ext uri="{FF2B5EF4-FFF2-40B4-BE49-F238E27FC236}">
              <a16:creationId xmlns:a16="http://schemas.microsoft.com/office/drawing/2014/main" id="{00000000-0008-0000-1200-00002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2" name="Line 14">
          <a:extLst>
            <a:ext uri="{FF2B5EF4-FFF2-40B4-BE49-F238E27FC236}">
              <a16:creationId xmlns:a16="http://schemas.microsoft.com/office/drawing/2014/main" id="{00000000-0008-0000-1200-00002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3" name="Line 15">
          <a:extLst>
            <a:ext uri="{FF2B5EF4-FFF2-40B4-BE49-F238E27FC236}">
              <a16:creationId xmlns:a16="http://schemas.microsoft.com/office/drawing/2014/main" id="{00000000-0008-0000-1200-00002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4" name="Line 16">
          <a:extLst>
            <a:ext uri="{FF2B5EF4-FFF2-40B4-BE49-F238E27FC236}">
              <a16:creationId xmlns:a16="http://schemas.microsoft.com/office/drawing/2014/main" id="{00000000-0008-0000-1200-00002C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5" name="Line 17">
          <a:extLst>
            <a:ext uri="{FF2B5EF4-FFF2-40B4-BE49-F238E27FC236}">
              <a16:creationId xmlns:a16="http://schemas.microsoft.com/office/drawing/2014/main" id="{00000000-0008-0000-1200-00002D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6" name="Line 18">
          <a:extLst>
            <a:ext uri="{FF2B5EF4-FFF2-40B4-BE49-F238E27FC236}">
              <a16:creationId xmlns:a16="http://schemas.microsoft.com/office/drawing/2014/main" id="{00000000-0008-0000-1200-00002E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7" name="Line 19">
          <a:extLst>
            <a:ext uri="{FF2B5EF4-FFF2-40B4-BE49-F238E27FC236}">
              <a16:creationId xmlns:a16="http://schemas.microsoft.com/office/drawing/2014/main" id="{00000000-0008-0000-1200-00002F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8" name="Line 20">
          <a:extLst>
            <a:ext uri="{FF2B5EF4-FFF2-40B4-BE49-F238E27FC236}">
              <a16:creationId xmlns:a16="http://schemas.microsoft.com/office/drawing/2014/main" id="{00000000-0008-0000-1200-00003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9" name="Line 21">
          <a:extLst>
            <a:ext uri="{FF2B5EF4-FFF2-40B4-BE49-F238E27FC236}">
              <a16:creationId xmlns:a16="http://schemas.microsoft.com/office/drawing/2014/main" id="{00000000-0008-0000-1200-00003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0" name="Line 22">
          <a:extLst>
            <a:ext uri="{FF2B5EF4-FFF2-40B4-BE49-F238E27FC236}">
              <a16:creationId xmlns:a16="http://schemas.microsoft.com/office/drawing/2014/main" id="{00000000-0008-0000-1200-00003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1" name="Line 23">
          <a:extLst>
            <a:ext uri="{FF2B5EF4-FFF2-40B4-BE49-F238E27FC236}">
              <a16:creationId xmlns:a16="http://schemas.microsoft.com/office/drawing/2014/main" id="{00000000-0008-0000-1200-00003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2" name="Line 24">
          <a:extLst>
            <a:ext uri="{FF2B5EF4-FFF2-40B4-BE49-F238E27FC236}">
              <a16:creationId xmlns:a16="http://schemas.microsoft.com/office/drawing/2014/main" id="{00000000-0008-0000-1200-00003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3" name="Line 25">
          <a:extLst>
            <a:ext uri="{FF2B5EF4-FFF2-40B4-BE49-F238E27FC236}">
              <a16:creationId xmlns:a16="http://schemas.microsoft.com/office/drawing/2014/main" id="{00000000-0008-0000-1200-00003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4" name="Line 26">
          <a:extLst>
            <a:ext uri="{FF2B5EF4-FFF2-40B4-BE49-F238E27FC236}">
              <a16:creationId xmlns:a16="http://schemas.microsoft.com/office/drawing/2014/main" id="{00000000-0008-0000-1200-00003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5" name="Line 27">
          <a:extLst>
            <a:ext uri="{FF2B5EF4-FFF2-40B4-BE49-F238E27FC236}">
              <a16:creationId xmlns:a16="http://schemas.microsoft.com/office/drawing/2014/main" id="{00000000-0008-0000-1200-00003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6" name="Line 28">
          <a:extLst>
            <a:ext uri="{FF2B5EF4-FFF2-40B4-BE49-F238E27FC236}">
              <a16:creationId xmlns:a16="http://schemas.microsoft.com/office/drawing/2014/main" id="{00000000-0008-0000-1200-00003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7" name="Line 29">
          <a:extLst>
            <a:ext uri="{FF2B5EF4-FFF2-40B4-BE49-F238E27FC236}">
              <a16:creationId xmlns:a16="http://schemas.microsoft.com/office/drawing/2014/main" id="{00000000-0008-0000-1200-00003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8" name="Line 30">
          <a:extLst>
            <a:ext uri="{FF2B5EF4-FFF2-40B4-BE49-F238E27FC236}">
              <a16:creationId xmlns:a16="http://schemas.microsoft.com/office/drawing/2014/main" id="{00000000-0008-0000-1200-00003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9" name="Line 31">
          <a:extLst>
            <a:ext uri="{FF2B5EF4-FFF2-40B4-BE49-F238E27FC236}">
              <a16:creationId xmlns:a16="http://schemas.microsoft.com/office/drawing/2014/main" id="{00000000-0008-0000-1200-00003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1200-00003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1200-00003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1200-00004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1200-00004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1200-00004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1200-00004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1200-00004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1200-00004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1200-00004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1200-00004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1200-00004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1200-00004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1200-00004A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1200-00004B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1200-00004C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1200-00004D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1200-00004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1200-00004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1200-00005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1200-00005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1200-00005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1200-00005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1200-00005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1200-00005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1200-00005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1200-00005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1200-00005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1200-00005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1">
          <a:extLst>
            <a:ext uri="{FF2B5EF4-FFF2-40B4-BE49-F238E27FC236}">
              <a16:creationId xmlns:a16="http://schemas.microsoft.com/office/drawing/2014/main" id="{00000000-0008-0000-12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3">
          <a:extLst>
            <a:ext uri="{FF2B5EF4-FFF2-40B4-BE49-F238E27FC236}">
              <a16:creationId xmlns:a16="http://schemas.microsoft.com/office/drawing/2014/main" id="{00000000-0008-0000-12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4">
          <a:extLst>
            <a:ext uri="{FF2B5EF4-FFF2-40B4-BE49-F238E27FC236}">
              <a16:creationId xmlns:a16="http://schemas.microsoft.com/office/drawing/2014/main" id="{00000000-0008-0000-12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5">
          <a:extLst>
            <a:ext uri="{FF2B5EF4-FFF2-40B4-BE49-F238E27FC236}">
              <a16:creationId xmlns:a16="http://schemas.microsoft.com/office/drawing/2014/main" id="{00000000-0008-0000-12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8">
          <a:extLst>
            <a:ext uri="{FF2B5EF4-FFF2-40B4-BE49-F238E27FC236}">
              <a16:creationId xmlns:a16="http://schemas.microsoft.com/office/drawing/2014/main" id="{00000000-0008-0000-12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9">
          <a:extLst>
            <a:ext uri="{FF2B5EF4-FFF2-40B4-BE49-F238E27FC236}">
              <a16:creationId xmlns:a16="http://schemas.microsoft.com/office/drawing/2014/main" id="{00000000-0008-0000-12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0">
          <a:extLst>
            <a:ext uri="{FF2B5EF4-FFF2-40B4-BE49-F238E27FC236}">
              <a16:creationId xmlns:a16="http://schemas.microsoft.com/office/drawing/2014/main" id="{00000000-0008-0000-12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1">
          <a:extLst>
            <a:ext uri="{FF2B5EF4-FFF2-40B4-BE49-F238E27FC236}">
              <a16:creationId xmlns:a16="http://schemas.microsoft.com/office/drawing/2014/main" id="{00000000-0008-0000-12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2">
          <a:extLst>
            <a:ext uri="{FF2B5EF4-FFF2-40B4-BE49-F238E27FC236}">
              <a16:creationId xmlns:a16="http://schemas.microsoft.com/office/drawing/2014/main" id="{00000000-0008-0000-12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3">
          <a:extLst>
            <a:ext uri="{FF2B5EF4-FFF2-40B4-BE49-F238E27FC236}">
              <a16:creationId xmlns:a16="http://schemas.microsoft.com/office/drawing/2014/main" id="{00000000-0008-0000-12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4">
          <a:extLst>
            <a:ext uri="{FF2B5EF4-FFF2-40B4-BE49-F238E27FC236}">
              <a16:creationId xmlns:a16="http://schemas.microsoft.com/office/drawing/2014/main" id="{00000000-0008-0000-12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5">
          <a:extLst>
            <a:ext uri="{FF2B5EF4-FFF2-40B4-BE49-F238E27FC236}">
              <a16:creationId xmlns:a16="http://schemas.microsoft.com/office/drawing/2014/main" id="{00000000-0008-0000-12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6">
          <a:extLst>
            <a:ext uri="{FF2B5EF4-FFF2-40B4-BE49-F238E27FC236}">
              <a16:creationId xmlns:a16="http://schemas.microsoft.com/office/drawing/2014/main" id="{00000000-0008-0000-12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7">
          <a:extLst>
            <a:ext uri="{FF2B5EF4-FFF2-40B4-BE49-F238E27FC236}">
              <a16:creationId xmlns:a16="http://schemas.microsoft.com/office/drawing/2014/main" id="{00000000-0008-0000-12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18">
          <a:extLst>
            <a:ext uri="{FF2B5EF4-FFF2-40B4-BE49-F238E27FC236}">
              <a16:creationId xmlns:a16="http://schemas.microsoft.com/office/drawing/2014/main" id="{00000000-0008-0000-12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19">
          <a:extLst>
            <a:ext uri="{FF2B5EF4-FFF2-40B4-BE49-F238E27FC236}">
              <a16:creationId xmlns:a16="http://schemas.microsoft.com/office/drawing/2014/main" id="{00000000-0008-0000-12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0">
          <a:extLst>
            <a:ext uri="{FF2B5EF4-FFF2-40B4-BE49-F238E27FC236}">
              <a16:creationId xmlns:a16="http://schemas.microsoft.com/office/drawing/2014/main" id="{00000000-0008-0000-12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1">
          <a:extLst>
            <a:ext uri="{FF2B5EF4-FFF2-40B4-BE49-F238E27FC236}">
              <a16:creationId xmlns:a16="http://schemas.microsoft.com/office/drawing/2014/main" id="{00000000-0008-0000-12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2">
          <a:extLst>
            <a:ext uri="{FF2B5EF4-FFF2-40B4-BE49-F238E27FC236}">
              <a16:creationId xmlns:a16="http://schemas.microsoft.com/office/drawing/2014/main" id="{00000000-0008-0000-12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3">
          <a:extLst>
            <a:ext uri="{FF2B5EF4-FFF2-40B4-BE49-F238E27FC236}">
              <a16:creationId xmlns:a16="http://schemas.microsoft.com/office/drawing/2014/main" id="{00000000-0008-0000-12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4">
          <a:extLst>
            <a:ext uri="{FF2B5EF4-FFF2-40B4-BE49-F238E27FC236}">
              <a16:creationId xmlns:a16="http://schemas.microsoft.com/office/drawing/2014/main" id="{00000000-0008-0000-12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5">
          <a:extLst>
            <a:ext uri="{FF2B5EF4-FFF2-40B4-BE49-F238E27FC236}">
              <a16:creationId xmlns:a16="http://schemas.microsoft.com/office/drawing/2014/main" id="{00000000-0008-0000-12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6">
          <a:extLst>
            <a:ext uri="{FF2B5EF4-FFF2-40B4-BE49-F238E27FC236}">
              <a16:creationId xmlns:a16="http://schemas.microsoft.com/office/drawing/2014/main" id="{00000000-0008-0000-12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7">
          <a:extLst>
            <a:ext uri="{FF2B5EF4-FFF2-40B4-BE49-F238E27FC236}">
              <a16:creationId xmlns:a16="http://schemas.microsoft.com/office/drawing/2014/main" id="{00000000-0008-0000-12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28">
          <a:extLst>
            <a:ext uri="{FF2B5EF4-FFF2-40B4-BE49-F238E27FC236}">
              <a16:creationId xmlns:a16="http://schemas.microsoft.com/office/drawing/2014/main" id="{00000000-0008-0000-12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29">
          <a:extLst>
            <a:ext uri="{FF2B5EF4-FFF2-40B4-BE49-F238E27FC236}">
              <a16:creationId xmlns:a16="http://schemas.microsoft.com/office/drawing/2014/main" id="{00000000-0008-0000-12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30">
          <a:extLst>
            <a:ext uri="{FF2B5EF4-FFF2-40B4-BE49-F238E27FC236}">
              <a16:creationId xmlns:a16="http://schemas.microsoft.com/office/drawing/2014/main" id="{00000000-0008-0000-12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1">
          <a:extLst>
            <a:ext uri="{FF2B5EF4-FFF2-40B4-BE49-F238E27FC236}">
              <a16:creationId xmlns:a16="http://schemas.microsoft.com/office/drawing/2014/main" id="{00000000-0008-0000-12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1">
          <a:extLst>
            <a:ext uri="{FF2B5EF4-FFF2-40B4-BE49-F238E27FC236}">
              <a16:creationId xmlns:a16="http://schemas.microsoft.com/office/drawing/2014/main" id="{00000000-0008-0000-12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3">
          <a:extLst>
            <a:ext uri="{FF2B5EF4-FFF2-40B4-BE49-F238E27FC236}">
              <a16:creationId xmlns:a16="http://schemas.microsoft.com/office/drawing/2014/main" id="{00000000-0008-0000-12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4">
          <a:extLst>
            <a:ext uri="{FF2B5EF4-FFF2-40B4-BE49-F238E27FC236}">
              <a16:creationId xmlns:a16="http://schemas.microsoft.com/office/drawing/2014/main" id="{00000000-0008-0000-12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5">
          <a:extLst>
            <a:ext uri="{FF2B5EF4-FFF2-40B4-BE49-F238E27FC236}">
              <a16:creationId xmlns:a16="http://schemas.microsoft.com/office/drawing/2014/main" id="{00000000-0008-0000-12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8">
          <a:extLst>
            <a:ext uri="{FF2B5EF4-FFF2-40B4-BE49-F238E27FC236}">
              <a16:creationId xmlns:a16="http://schemas.microsoft.com/office/drawing/2014/main" id="{00000000-0008-0000-12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9">
          <a:extLst>
            <a:ext uri="{FF2B5EF4-FFF2-40B4-BE49-F238E27FC236}">
              <a16:creationId xmlns:a16="http://schemas.microsoft.com/office/drawing/2014/main" id="{00000000-0008-0000-12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0">
          <a:extLst>
            <a:ext uri="{FF2B5EF4-FFF2-40B4-BE49-F238E27FC236}">
              <a16:creationId xmlns:a16="http://schemas.microsoft.com/office/drawing/2014/main" id="{00000000-0008-0000-12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1">
          <a:extLst>
            <a:ext uri="{FF2B5EF4-FFF2-40B4-BE49-F238E27FC236}">
              <a16:creationId xmlns:a16="http://schemas.microsoft.com/office/drawing/2014/main" id="{00000000-0008-0000-12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2">
          <a:extLst>
            <a:ext uri="{FF2B5EF4-FFF2-40B4-BE49-F238E27FC236}">
              <a16:creationId xmlns:a16="http://schemas.microsoft.com/office/drawing/2014/main" id="{00000000-0008-0000-12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3">
          <a:extLst>
            <a:ext uri="{FF2B5EF4-FFF2-40B4-BE49-F238E27FC236}">
              <a16:creationId xmlns:a16="http://schemas.microsoft.com/office/drawing/2014/main" id="{00000000-0008-0000-12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4">
          <a:extLst>
            <a:ext uri="{FF2B5EF4-FFF2-40B4-BE49-F238E27FC236}">
              <a16:creationId xmlns:a16="http://schemas.microsoft.com/office/drawing/2014/main" id="{00000000-0008-0000-12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5">
          <a:extLst>
            <a:ext uri="{FF2B5EF4-FFF2-40B4-BE49-F238E27FC236}">
              <a16:creationId xmlns:a16="http://schemas.microsoft.com/office/drawing/2014/main" id="{00000000-0008-0000-12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6">
          <a:extLst>
            <a:ext uri="{FF2B5EF4-FFF2-40B4-BE49-F238E27FC236}">
              <a16:creationId xmlns:a16="http://schemas.microsoft.com/office/drawing/2014/main" id="{00000000-0008-0000-12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7">
          <a:extLst>
            <a:ext uri="{FF2B5EF4-FFF2-40B4-BE49-F238E27FC236}">
              <a16:creationId xmlns:a16="http://schemas.microsoft.com/office/drawing/2014/main" id="{00000000-0008-0000-12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18">
          <a:extLst>
            <a:ext uri="{FF2B5EF4-FFF2-40B4-BE49-F238E27FC236}">
              <a16:creationId xmlns:a16="http://schemas.microsoft.com/office/drawing/2014/main" id="{00000000-0008-0000-12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19">
          <a:extLst>
            <a:ext uri="{FF2B5EF4-FFF2-40B4-BE49-F238E27FC236}">
              <a16:creationId xmlns:a16="http://schemas.microsoft.com/office/drawing/2014/main" id="{00000000-0008-0000-12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0">
          <a:extLst>
            <a:ext uri="{FF2B5EF4-FFF2-40B4-BE49-F238E27FC236}">
              <a16:creationId xmlns:a16="http://schemas.microsoft.com/office/drawing/2014/main" id="{00000000-0008-0000-12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1">
          <a:extLst>
            <a:ext uri="{FF2B5EF4-FFF2-40B4-BE49-F238E27FC236}">
              <a16:creationId xmlns:a16="http://schemas.microsoft.com/office/drawing/2014/main" id="{00000000-0008-0000-12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2">
          <a:extLst>
            <a:ext uri="{FF2B5EF4-FFF2-40B4-BE49-F238E27FC236}">
              <a16:creationId xmlns:a16="http://schemas.microsoft.com/office/drawing/2014/main" id="{00000000-0008-0000-12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3">
          <a:extLst>
            <a:ext uri="{FF2B5EF4-FFF2-40B4-BE49-F238E27FC236}">
              <a16:creationId xmlns:a16="http://schemas.microsoft.com/office/drawing/2014/main" id="{00000000-0008-0000-12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4">
          <a:extLst>
            <a:ext uri="{FF2B5EF4-FFF2-40B4-BE49-F238E27FC236}">
              <a16:creationId xmlns:a16="http://schemas.microsoft.com/office/drawing/2014/main" id="{00000000-0008-0000-12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5">
          <a:extLst>
            <a:ext uri="{FF2B5EF4-FFF2-40B4-BE49-F238E27FC236}">
              <a16:creationId xmlns:a16="http://schemas.microsoft.com/office/drawing/2014/main" id="{00000000-0008-0000-12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6">
          <a:extLst>
            <a:ext uri="{FF2B5EF4-FFF2-40B4-BE49-F238E27FC236}">
              <a16:creationId xmlns:a16="http://schemas.microsoft.com/office/drawing/2014/main" id="{00000000-0008-0000-12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7">
          <a:extLst>
            <a:ext uri="{FF2B5EF4-FFF2-40B4-BE49-F238E27FC236}">
              <a16:creationId xmlns:a16="http://schemas.microsoft.com/office/drawing/2014/main" id="{00000000-0008-0000-12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28">
          <a:extLst>
            <a:ext uri="{FF2B5EF4-FFF2-40B4-BE49-F238E27FC236}">
              <a16:creationId xmlns:a16="http://schemas.microsoft.com/office/drawing/2014/main" id="{00000000-0008-0000-12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29">
          <a:extLst>
            <a:ext uri="{FF2B5EF4-FFF2-40B4-BE49-F238E27FC236}">
              <a16:creationId xmlns:a16="http://schemas.microsoft.com/office/drawing/2014/main" id="{00000000-0008-0000-12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30">
          <a:extLst>
            <a:ext uri="{FF2B5EF4-FFF2-40B4-BE49-F238E27FC236}">
              <a16:creationId xmlns:a16="http://schemas.microsoft.com/office/drawing/2014/main" id="{00000000-0008-0000-12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1">
          <a:extLst>
            <a:ext uri="{FF2B5EF4-FFF2-40B4-BE49-F238E27FC236}">
              <a16:creationId xmlns:a16="http://schemas.microsoft.com/office/drawing/2014/main" id="{00000000-0008-0000-12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1">
          <a:extLst>
            <a:ext uri="{FF2B5EF4-FFF2-40B4-BE49-F238E27FC236}">
              <a16:creationId xmlns:a16="http://schemas.microsoft.com/office/drawing/2014/main" id="{00000000-0008-0000-12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3">
          <a:extLst>
            <a:ext uri="{FF2B5EF4-FFF2-40B4-BE49-F238E27FC236}">
              <a16:creationId xmlns:a16="http://schemas.microsoft.com/office/drawing/2014/main" id="{00000000-0008-0000-12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4">
          <a:extLst>
            <a:ext uri="{FF2B5EF4-FFF2-40B4-BE49-F238E27FC236}">
              <a16:creationId xmlns:a16="http://schemas.microsoft.com/office/drawing/2014/main" id="{00000000-0008-0000-12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5">
          <a:extLst>
            <a:ext uri="{FF2B5EF4-FFF2-40B4-BE49-F238E27FC236}">
              <a16:creationId xmlns:a16="http://schemas.microsoft.com/office/drawing/2014/main" id="{00000000-0008-0000-12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8">
          <a:extLst>
            <a:ext uri="{FF2B5EF4-FFF2-40B4-BE49-F238E27FC236}">
              <a16:creationId xmlns:a16="http://schemas.microsoft.com/office/drawing/2014/main" id="{00000000-0008-0000-12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9">
          <a:extLst>
            <a:ext uri="{FF2B5EF4-FFF2-40B4-BE49-F238E27FC236}">
              <a16:creationId xmlns:a16="http://schemas.microsoft.com/office/drawing/2014/main" id="{00000000-0008-0000-12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0">
          <a:extLst>
            <a:ext uri="{FF2B5EF4-FFF2-40B4-BE49-F238E27FC236}">
              <a16:creationId xmlns:a16="http://schemas.microsoft.com/office/drawing/2014/main" id="{00000000-0008-0000-12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1">
          <a:extLst>
            <a:ext uri="{FF2B5EF4-FFF2-40B4-BE49-F238E27FC236}">
              <a16:creationId xmlns:a16="http://schemas.microsoft.com/office/drawing/2014/main" id="{00000000-0008-0000-12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2">
          <a:extLst>
            <a:ext uri="{FF2B5EF4-FFF2-40B4-BE49-F238E27FC236}">
              <a16:creationId xmlns:a16="http://schemas.microsoft.com/office/drawing/2014/main" id="{00000000-0008-0000-12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3">
          <a:extLst>
            <a:ext uri="{FF2B5EF4-FFF2-40B4-BE49-F238E27FC236}">
              <a16:creationId xmlns:a16="http://schemas.microsoft.com/office/drawing/2014/main" id="{00000000-0008-0000-12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4">
          <a:extLst>
            <a:ext uri="{FF2B5EF4-FFF2-40B4-BE49-F238E27FC236}">
              <a16:creationId xmlns:a16="http://schemas.microsoft.com/office/drawing/2014/main" id="{00000000-0008-0000-12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5">
          <a:extLst>
            <a:ext uri="{FF2B5EF4-FFF2-40B4-BE49-F238E27FC236}">
              <a16:creationId xmlns:a16="http://schemas.microsoft.com/office/drawing/2014/main" id="{00000000-0008-0000-12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6">
          <a:extLst>
            <a:ext uri="{FF2B5EF4-FFF2-40B4-BE49-F238E27FC236}">
              <a16:creationId xmlns:a16="http://schemas.microsoft.com/office/drawing/2014/main" id="{00000000-0008-0000-12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7">
          <a:extLst>
            <a:ext uri="{FF2B5EF4-FFF2-40B4-BE49-F238E27FC236}">
              <a16:creationId xmlns:a16="http://schemas.microsoft.com/office/drawing/2014/main" id="{00000000-0008-0000-12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18">
          <a:extLst>
            <a:ext uri="{FF2B5EF4-FFF2-40B4-BE49-F238E27FC236}">
              <a16:creationId xmlns:a16="http://schemas.microsoft.com/office/drawing/2014/main" id="{00000000-0008-0000-12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19">
          <a:extLst>
            <a:ext uri="{FF2B5EF4-FFF2-40B4-BE49-F238E27FC236}">
              <a16:creationId xmlns:a16="http://schemas.microsoft.com/office/drawing/2014/main" id="{00000000-0008-0000-12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0">
          <a:extLst>
            <a:ext uri="{FF2B5EF4-FFF2-40B4-BE49-F238E27FC236}">
              <a16:creationId xmlns:a16="http://schemas.microsoft.com/office/drawing/2014/main" id="{00000000-0008-0000-12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1">
          <a:extLst>
            <a:ext uri="{FF2B5EF4-FFF2-40B4-BE49-F238E27FC236}">
              <a16:creationId xmlns:a16="http://schemas.microsoft.com/office/drawing/2014/main" id="{00000000-0008-0000-12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2">
          <a:extLst>
            <a:ext uri="{FF2B5EF4-FFF2-40B4-BE49-F238E27FC236}">
              <a16:creationId xmlns:a16="http://schemas.microsoft.com/office/drawing/2014/main" id="{00000000-0008-0000-12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3">
          <a:extLst>
            <a:ext uri="{FF2B5EF4-FFF2-40B4-BE49-F238E27FC236}">
              <a16:creationId xmlns:a16="http://schemas.microsoft.com/office/drawing/2014/main" id="{00000000-0008-0000-12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4">
          <a:extLst>
            <a:ext uri="{FF2B5EF4-FFF2-40B4-BE49-F238E27FC236}">
              <a16:creationId xmlns:a16="http://schemas.microsoft.com/office/drawing/2014/main" id="{00000000-0008-0000-12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5">
          <a:extLst>
            <a:ext uri="{FF2B5EF4-FFF2-40B4-BE49-F238E27FC236}">
              <a16:creationId xmlns:a16="http://schemas.microsoft.com/office/drawing/2014/main" id="{00000000-0008-0000-12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6">
          <a:extLst>
            <a:ext uri="{FF2B5EF4-FFF2-40B4-BE49-F238E27FC236}">
              <a16:creationId xmlns:a16="http://schemas.microsoft.com/office/drawing/2014/main" id="{00000000-0008-0000-12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7">
          <a:extLst>
            <a:ext uri="{FF2B5EF4-FFF2-40B4-BE49-F238E27FC236}">
              <a16:creationId xmlns:a16="http://schemas.microsoft.com/office/drawing/2014/main" id="{00000000-0008-0000-12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28">
          <a:extLst>
            <a:ext uri="{FF2B5EF4-FFF2-40B4-BE49-F238E27FC236}">
              <a16:creationId xmlns:a16="http://schemas.microsoft.com/office/drawing/2014/main" id="{00000000-0008-0000-12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29">
          <a:extLst>
            <a:ext uri="{FF2B5EF4-FFF2-40B4-BE49-F238E27FC236}">
              <a16:creationId xmlns:a16="http://schemas.microsoft.com/office/drawing/2014/main" id="{00000000-0008-0000-12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30">
          <a:extLst>
            <a:ext uri="{FF2B5EF4-FFF2-40B4-BE49-F238E27FC236}">
              <a16:creationId xmlns:a16="http://schemas.microsoft.com/office/drawing/2014/main" id="{00000000-0008-0000-12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1">
          <a:extLst>
            <a:ext uri="{FF2B5EF4-FFF2-40B4-BE49-F238E27FC236}">
              <a16:creationId xmlns:a16="http://schemas.microsoft.com/office/drawing/2014/main" id="{00000000-0008-0000-12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1">
          <a:extLst>
            <a:ext uri="{FF2B5EF4-FFF2-40B4-BE49-F238E27FC236}">
              <a16:creationId xmlns:a16="http://schemas.microsoft.com/office/drawing/2014/main" id="{00000000-0008-0000-12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3">
          <a:extLst>
            <a:ext uri="{FF2B5EF4-FFF2-40B4-BE49-F238E27FC236}">
              <a16:creationId xmlns:a16="http://schemas.microsoft.com/office/drawing/2014/main" id="{00000000-0008-0000-12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4">
          <a:extLst>
            <a:ext uri="{FF2B5EF4-FFF2-40B4-BE49-F238E27FC236}">
              <a16:creationId xmlns:a16="http://schemas.microsoft.com/office/drawing/2014/main" id="{00000000-0008-0000-12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5">
          <a:extLst>
            <a:ext uri="{FF2B5EF4-FFF2-40B4-BE49-F238E27FC236}">
              <a16:creationId xmlns:a16="http://schemas.microsoft.com/office/drawing/2014/main" id="{00000000-0008-0000-12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8">
          <a:extLst>
            <a:ext uri="{FF2B5EF4-FFF2-40B4-BE49-F238E27FC236}">
              <a16:creationId xmlns:a16="http://schemas.microsoft.com/office/drawing/2014/main" id="{00000000-0008-0000-12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9">
          <a:extLst>
            <a:ext uri="{FF2B5EF4-FFF2-40B4-BE49-F238E27FC236}">
              <a16:creationId xmlns:a16="http://schemas.microsoft.com/office/drawing/2014/main" id="{00000000-0008-0000-12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0">
          <a:extLst>
            <a:ext uri="{FF2B5EF4-FFF2-40B4-BE49-F238E27FC236}">
              <a16:creationId xmlns:a16="http://schemas.microsoft.com/office/drawing/2014/main" id="{00000000-0008-0000-12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1">
          <a:extLst>
            <a:ext uri="{FF2B5EF4-FFF2-40B4-BE49-F238E27FC236}">
              <a16:creationId xmlns:a16="http://schemas.microsoft.com/office/drawing/2014/main" id="{00000000-0008-0000-12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2">
          <a:extLst>
            <a:ext uri="{FF2B5EF4-FFF2-40B4-BE49-F238E27FC236}">
              <a16:creationId xmlns:a16="http://schemas.microsoft.com/office/drawing/2014/main" id="{00000000-0008-0000-12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3">
          <a:extLst>
            <a:ext uri="{FF2B5EF4-FFF2-40B4-BE49-F238E27FC236}">
              <a16:creationId xmlns:a16="http://schemas.microsoft.com/office/drawing/2014/main" id="{00000000-0008-0000-12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4">
          <a:extLst>
            <a:ext uri="{FF2B5EF4-FFF2-40B4-BE49-F238E27FC236}">
              <a16:creationId xmlns:a16="http://schemas.microsoft.com/office/drawing/2014/main" id="{00000000-0008-0000-12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5">
          <a:extLst>
            <a:ext uri="{FF2B5EF4-FFF2-40B4-BE49-F238E27FC236}">
              <a16:creationId xmlns:a16="http://schemas.microsoft.com/office/drawing/2014/main" id="{00000000-0008-0000-12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6">
          <a:extLst>
            <a:ext uri="{FF2B5EF4-FFF2-40B4-BE49-F238E27FC236}">
              <a16:creationId xmlns:a16="http://schemas.microsoft.com/office/drawing/2014/main" id="{00000000-0008-0000-12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7">
          <a:extLst>
            <a:ext uri="{FF2B5EF4-FFF2-40B4-BE49-F238E27FC236}">
              <a16:creationId xmlns:a16="http://schemas.microsoft.com/office/drawing/2014/main" id="{00000000-0008-0000-12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18">
          <a:extLst>
            <a:ext uri="{FF2B5EF4-FFF2-40B4-BE49-F238E27FC236}">
              <a16:creationId xmlns:a16="http://schemas.microsoft.com/office/drawing/2014/main" id="{00000000-0008-0000-12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19">
          <a:extLst>
            <a:ext uri="{FF2B5EF4-FFF2-40B4-BE49-F238E27FC236}">
              <a16:creationId xmlns:a16="http://schemas.microsoft.com/office/drawing/2014/main" id="{00000000-0008-0000-12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0">
          <a:extLst>
            <a:ext uri="{FF2B5EF4-FFF2-40B4-BE49-F238E27FC236}">
              <a16:creationId xmlns:a16="http://schemas.microsoft.com/office/drawing/2014/main" id="{00000000-0008-0000-12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1">
          <a:extLst>
            <a:ext uri="{FF2B5EF4-FFF2-40B4-BE49-F238E27FC236}">
              <a16:creationId xmlns:a16="http://schemas.microsoft.com/office/drawing/2014/main" id="{00000000-0008-0000-12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2">
          <a:extLst>
            <a:ext uri="{FF2B5EF4-FFF2-40B4-BE49-F238E27FC236}">
              <a16:creationId xmlns:a16="http://schemas.microsoft.com/office/drawing/2014/main" id="{00000000-0008-0000-12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3">
          <a:extLst>
            <a:ext uri="{FF2B5EF4-FFF2-40B4-BE49-F238E27FC236}">
              <a16:creationId xmlns:a16="http://schemas.microsoft.com/office/drawing/2014/main" id="{00000000-0008-0000-12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4">
          <a:extLst>
            <a:ext uri="{FF2B5EF4-FFF2-40B4-BE49-F238E27FC236}">
              <a16:creationId xmlns:a16="http://schemas.microsoft.com/office/drawing/2014/main" id="{00000000-0008-0000-12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5">
          <a:extLst>
            <a:ext uri="{FF2B5EF4-FFF2-40B4-BE49-F238E27FC236}">
              <a16:creationId xmlns:a16="http://schemas.microsoft.com/office/drawing/2014/main" id="{00000000-0008-0000-12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6">
          <a:extLst>
            <a:ext uri="{FF2B5EF4-FFF2-40B4-BE49-F238E27FC236}">
              <a16:creationId xmlns:a16="http://schemas.microsoft.com/office/drawing/2014/main" id="{00000000-0008-0000-12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7">
          <a:extLst>
            <a:ext uri="{FF2B5EF4-FFF2-40B4-BE49-F238E27FC236}">
              <a16:creationId xmlns:a16="http://schemas.microsoft.com/office/drawing/2014/main" id="{00000000-0008-0000-12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28">
          <a:extLst>
            <a:ext uri="{FF2B5EF4-FFF2-40B4-BE49-F238E27FC236}">
              <a16:creationId xmlns:a16="http://schemas.microsoft.com/office/drawing/2014/main" id="{00000000-0008-0000-12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29">
          <a:extLst>
            <a:ext uri="{FF2B5EF4-FFF2-40B4-BE49-F238E27FC236}">
              <a16:creationId xmlns:a16="http://schemas.microsoft.com/office/drawing/2014/main" id="{00000000-0008-0000-12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30">
          <a:extLst>
            <a:ext uri="{FF2B5EF4-FFF2-40B4-BE49-F238E27FC236}">
              <a16:creationId xmlns:a16="http://schemas.microsoft.com/office/drawing/2014/main" id="{00000000-0008-0000-12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1">
          <a:extLst>
            <a:ext uri="{FF2B5EF4-FFF2-40B4-BE49-F238E27FC236}">
              <a16:creationId xmlns:a16="http://schemas.microsoft.com/office/drawing/2014/main" id="{00000000-0008-0000-12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1">
          <a:extLst>
            <a:ext uri="{FF2B5EF4-FFF2-40B4-BE49-F238E27FC236}">
              <a16:creationId xmlns:a16="http://schemas.microsoft.com/office/drawing/2014/main" id="{00000000-0008-0000-12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3">
          <a:extLst>
            <a:ext uri="{FF2B5EF4-FFF2-40B4-BE49-F238E27FC236}">
              <a16:creationId xmlns:a16="http://schemas.microsoft.com/office/drawing/2014/main" id="{00000000-0008-0000-12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4">
          <a:extLst>
            <a:ext uri="{FF2B5EF4-FFF2-40B4-BE49-F238E27FC236}">
              <a16:creationId xmlns:a16="http://schemas.microsoft.com/office/drawing/2014/main" id="{00000000-0008-0000-12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5">
          <a:extLst>
            <a:ext uri="{FF2B5EF4-FFF2-40B4-BE49-F238E27FC236}">
              <a16:creationId xmlns:a16="http://schemas.microsoft.com/office/drawing/2014/main" id="{00000000-0008-0000-12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8">
          <a:extLst>
            <a:ext uri="{FF2B5EF4-FFF2-40B4-BE49-F238E27FC236}">
              <a16:creationId xmlns:a16="http://schemas.microsoft.com/office/drawing/2014/main" id="{00000000-0008-0000-12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9">
          <a:extLst>
            <a:ext uri="{FF2B5EF4-FFF2-40B4-BE49-F238E27FC236}">
              <a16:creationId xmlns:a16="http://schemas.microsoft.com/office/drawing/2014/main" id="{00000000-0008-0000-12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0">
          <a:extLst>
            <a:ext uri="{FF2B5EF4-FFF2-40B4-BE49-F238E27FC236}">
              <a16:creationId xmlns:a16="http://schemas.microsoft.com/office/drawing/2014/main" id="{00000000-0008-0000-12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1">
          <a:extLst>
            <a:ext uri="{FF2B5EF4-FFF2-40B4-BE49-F238E27FC236}">
              <a16:creationId xmlns:a16="http://schemas.microsoft.com/office/drawing/2014/main" id="{00000000-0008-0000-12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2">
          <a:extLst>
            <a:ext uri="{FF2B5EF4-FFF2-40B4-BE49-F238E27FC236}">
              <a16:creationId xmlns:a16="http://schemas.microsoft.com/office/drawing/2014/main" id="{00000000-0008-0000-12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3">
          <a:extLst>
            <a:ext uri="{FF2B5EF4-FFF2-40B4-BE49-F238E27FC236}">
              <a16:creationId xmlns:a16="http://schemas.microsoft.com/office/drawing/2014/main" id="{00000000-0008-0000-12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4">
          <a:extLst>
            <a:ext uri="{FF2B5EF4-FFF2-40B4-BE49-F238E27FC236}">
              <a16:creationId xmlns:a16="http://schemas.microsoft.com/office/drawing/2014/main" id="{00000000-0008-0000-12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5">
          <a:extLst>
            <a:ext uri="{FF2B5EF4-FFF2-40B4-BE49-F238E27FC236}">
              <a16:creationId xmlns:a16="http://schemas.microsoft.com/office/drawing/2014/main" id="{00000000-0008-0000-12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6">
          <a:extLst>
            <a:ext uri="{FF2B5EF4-FFF2-40B4-BE49-F238E27FC236}">
              <a16:creationId xmlns:a16="http://schemas.microsoft.com/office/drawing/2014/main" id="{00000000-0008-0000-12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7">
          <a:extLst>
            <a:ext uri="{FF2B5EF4-FFF2-40B4-BE49-F238E27FC236}">
              <a16:creationId xmlns:a16="http://schemas.microsoft.com/office/drawing/2014/main" id="{00000000-0008-0000-12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18">
          <a:extLst>
            <a:ext uri="{FF2B5EF4-FFF2-40B4-BE49-F238E27FC236}">
              <a16:creationId xmlns:a16="http://schemas.microsoft.com/office/drawing/2014/main" id="{00000000-0008-0000-12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19">
          <a:extLst>
            <a:ext uri="{FF2B5EF4-FFF2-40B4-BE49-F238E27FC236}">
              <a16:creationId xmlns:a16="http://schemas.microsoft.com/office/drawing/2014/main" id="{00000000-0008-0000-12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0">
          <a:extLst>
            <a:ext uri="{FF2B5EF4-FFF2-40B4-BE49-F238E27FC236}">
              <a16:creationId xmlns:a16="http://schemas.microsoft.com/office/drawing/2014/main" id="{00000000-0008-0000-12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1">
          <a:extLst>
            <a:ext uri="{FF2B5EF4-FFF2-40B4-BE49-F238E27FC236}">
              <a16:creationId xmlns:a16="http://schemas.microsoft.com/office/drawing/2014/main" id="{00000000-0008-0000-12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2">
          <a:extLst>
            <a:ext uri="{FF2B5EF4-FFF2-40B4-BE49-F238E27FC236}">
              <a16:creationId xmlns:a16="http://schemas.microsoft.com/office/drawing/2014/main" id="{00000000-0008-0000-12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3">
          <a:extLst>
            <a:ext uri="{FF2B5EF4-FFF2-40B4-BE49-F238E27FC236}">
              <a16:creationId xmlns:a16="http://schemas.microsoft.com/office/drawing/2014/main" id="{00000000-0008-0000-12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4">
          <a:extLst>
            <a:ext uri="{FF2B5EF4-FFF2-40B4-BE49-F238E27FC236}">
              <a16:creationId xmlns:a16="http://schemas.microsoft.com/office/drawing/2014/main" id="{00000000-0008-0000-12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5">
          <a:extLst>
            <a:ext uri="{FF2B5EF4-FFF2-40B4-BE49-F238E27FC236}">
              <a16:creationId xmlns:a16="http://schemas.microsoft.com/office/drawing/2014/main" id="{00000000-0008-0000-12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6">
          <a:extLst>
            <a:ext uri="{FF2B5EF4-FFF2-40B4-BE49-F238E27FC236}">
              <a16:creationId xmlns:a16="http://schemas.microsoft.com/office/drawing/2014/main" id="{00000000-0008-0000-12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7">
          <a:extLst>
            <a:ext uri="{FF2B5EF4-FFF2-40B4-BE49-F238E27FC236}">
              <a16:creationId xmlns:a16="http://schemas.microsoft.com/office/drawing/2014/main" id="{00000000-0008-0000-12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28">
          <a:extLst>
            <a:ext uri="{FF2B5EF4-FFF2-40B4-BE49-F238E27FC236}">
              <a16:creationId xmlns:a16="http://schemas.microsoft.com/office/drawing/2014/main" id="{00000000-0008-0000-12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29">
          <a:extLst>
            <a:ext uri="{FF2B5EF4-FFF2-40B4-BE49-F238E27FC236}">
              <a16:creationId xmlns:a16="http://schemas.microsoft.com/office/drawing/2014/main" id="{00000000-0008-0000-12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30">
          <a:extLst>
            <a:ext uri="{FF2B5EF4-FFF2-40B4-BE49-F238E27FC236}">
              <a16:creationId xmlns:a16="http://schemas.microsoft.com/office/drawing/2014/main" id="{00000000-0008-0000-12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1">
          <a:extLst>
            <a:ext uri="{FF2B5EF4-FFF2-40B4-BE49-F238E27FC236}">
              <a16:creationId xmlns:a16="http://schemas.microsoft.com/office/drawing/2014/main" id="{00000000-0008-0000-12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1">
          <a:extLst>
            <a:ext uri="{FF2B5EF4-FFF2-40B4-BE49-F238E27FC236}">
              <a16:creationId xmlns:a16="http://schemas.microsoft.com/office/drawing/2014/main" id="{00000000-0008-0000-12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3">
          <a:extLst>
            <a:ext uri="{FF2B5EF4-FFF2-40B4-BE49-F238E27FC236}">
              <a16:creationId xmlns:a16="http://schemas.microsoft.com/office/drawing/2014/main" id="{00000000-0008-0000-12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4">
          <a:extLst>
            <a:ext uri="{FF2B5EF4-FFF2-40B4-BE49-F238E27FC236}">
              <a16:creationId xmlns:a16="http://schemas.microsoft.com/office/drawing/2014/main" id="{00000000-0008-0000-12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5">
          <a:extLst>
            <a:ext uri="{FF2B5EF4-FFF2-40B4-BE49-F238E27FC236}">
              <a16:creationId xmlns:a16="http://schemas.microsoft.com/office/drawing/2014/main" id="{00000000-0008-0000-12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8">
          <a:extLst>
            <a:ext uri="{FF2B5EF4-FFF2-40B4-BE49-F238E27FC236}">
              <a16:creationId xmlns:a16="http://schemas.microsoft.com/office/drawing/2014/main" id="{00000000-0008-0000-12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9">
          <a:extLst>
            <a:ext uri="{FF2B5EF4-FFF2-40B4-BE49-F238E27FC236}">
              <a16:creationId xmlns:a16="http://schemas.microsoft.com/office/drawing/2014/main" id="{00000000-0008-0000-12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0">
          <a:extLst>
            <a:ext uri="{FF2B5EF4-FFF2-40B4-BE49-F238E27FC236}">
              <a16:creationId xmlns:a16="http://schemas.microsoft.com/office/drawing/2014/main" id="{00000000-0008-0000-12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1">
          <a:extLst>
            <a:ext uri="{FF2B5EF4-FFF2-40B4-BE49-F238E27FC236}">
              <a16:creationId xmlns:a16="http://schemas.microsoft.com/office/drawing/2014/main" id="{00000000-0008-0000-12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2">
          <a:extLst>
            <a:ext uri="{FF2B5EF4-FFF2-40B4-BE49-F238E27FC236}">
              <a16:creationId xmlns:a16="http://schemas.microsoft.com/office/drawing/2014/main" id="{00000000-0008-0000-12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3">
          <a:extLst>
            <a:ext uri="{FF2B5EF4-FFF2-40B4-BE49-F238E27FC236}">
              <a16:creationId xmlns:a16="http://schemas.microsoft.com/office/drawing/2014/main" id="{00000000-0008-0000-12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4">
          <a:extLst>
            <a:ext uri="{FF2B5EF4-FFF2-40B4-BE49-F238E27FC236}">
              <a16:creationId xmlns:a16="http://schemas.microsoft.com/office/drawing/2014/main" id="{00000000-0008-0000-12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5">
          <a:extLst>
            <a:ext uri="{FF2B5EF4-FFF2-40B4-BE49-F238E27FC236}">
              <a16:creationId xmlns:a16="http://schemas.microsoft.com/office/drawing/2014/main" id="{00000000-0008-0000-12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6">
          <a:extLst>
            <a:ext uri="{FF2B5EF4-FFF2-40B4-BE49-F238E27FC236}">
              <a16:creationId xmlns:a16="http://schemas.microsoft.com/office/drawing/2014/main" id="{00000000-0008-0000-12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7">
          <a:extLst>
            <a:ext uri="{FF2B5EF4-FFF2-40B4-BE49-F238E27FC236}">
              <a16:creationId xmlns:a16="http://schemas.microsoft.com/office/drawing/2014/main" id="{00000000-0008-0000-12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18">
          <a:extLst>
            <a:ext uri="{FF2B5EF4-FFF2-40B4-BE49-F238E27FC236}">
              <a16:creationId xmlns:a16="http://schemas.microsoft.com/office/drawing/2014/main" id="{00000000-0008-0000-12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19">
          <a:extLst>
            <a:ext uri="{FF2B5EF4-FFF2-40B4-BE49-F238E27FC236}">
              <a16:creationId xmlns:a16="http://schemas.microsoft.com/office/drawing/2014/main" id="{00000000-0008-0000-12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0">
          <a:extLst>
            <a:ext uri="{FF2B5EF4-FFF2-40B4-BE49-F238E27FC236}">
              <a16:creationId xmlns:a16="http://schemas.microsoft.com/office/drawing/2014/main" id="{00000000-0008-0000-12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1">
          <a:extLst>
            <a:ext uri="{FF2B5EF4-FFF2-40B4-BE49-F238E27FC236}">
              <a16:creationId xmlns:a16="http://schemas.microsoft.com/office/drawing/2014/main" id="{00000000-0008-0000-12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2">
          <a:extLst>
            <a:ext uri="{FF2B5EF4-FFF2-40B4-BE49-F238E27FC236}">
              <a16:creationId xmlns:a16="http://schemas.microsoft.com/office/drawing/2014/main" id="{00000000-0008-0000-12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3">
          <a:extLst>
            <a:ext uri="{FF2B5EF4-FFF2-40B4-BE49-F238E27FC236}">
              <a16:creationId xmlns:a16="http://schemas.microsoft.com/office/drawing/2014/main" id="{00000000-0008-0000-12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4">
          <a:extLst>
            <a:ext uri="{FF2B5EF4-FFF2-40B4-BE49-F238E27FC236}">
              <a16:creationId xmlns:a16="http://schemas.microsoft.com/office/drawing/2014/main" id="{00000000-0008-0000-12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5">
          <a:extLst>
            <a:ext uri="{FF2B5EF4-FFF2-40B4-BE49-F238E27FC236}">
              <a16:creationId xmlns:a16="http://schemas.microsoft.com/office/drawing/2014/main" id="{00000000-0008-0000-12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6">
          <a:extLst>
            <a:ext uri="{FF2B5EF4-FFF2-40B4-BE49-F238E27FC236}">
              <a16:creationId xmlns:a16="http://schemas.microsoft.com/office/drawing/2014/main" id="{00000000-0008-0000-12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7">
          <a:extLst>
            <a:ext uri="{FF2B5EF4-FFF2-40B4-BE49-F238E27FC236}">
              <a16:creationId xmlns:a16="http://schemas.microsoft.com/office/drawing/2014/main" id="{00000000-0008-0000-12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28">
          <a:extLst>
            <a:ext uri="{FF2B5EF4-FFF2-40B4-BE49-F238E27FC236}">
              <a16:creationId xmlns:a16="http://schemas.microsoft.com/office/drawing/2014/main" id="{00000000-0008-0000-12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29">
          <a:extLst>
            <a:ext uri="{FF2B5EF4-FFF2-40B4-BE49-F238E27FC236}">
              <a16:creationId xmlns:a16="http://schemas.microsoft.com/office/drawing/2014/main" id="{00000000-0008-0000-12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30">
          <a:extLst>
            <a:ext uri="{FF2B5EF4-FFF2-40B4-BE49-F238E27FC236}">
              <a16:creationId xmlns:a16="http://schemas.microsoft.com/office/drawing/2014/main" id="{00000000-0008-0000-12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31">
          <a:extLst>
            <a:ext uri="{FF2B5EF4-FFF2-40B4-BE49-F238E27FC236}">
              <a16:creationId xmlns:a16="http://schemas.microsoft.com/office/drawing/2014/main" id="{00000000-0008-0000-12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1">
          <a:extLst>
            <a:ext uri="{FF2B5EF4-FFF2-40B4-BE49-F238E27FC236}">
              <a16:creationId xmlns:a16="http://schemas.microsoft.com/office/drawing/2014/main" id="{00000000-0008-0000-12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3">
          <a:extLst>
            <a:ext uri="{FF2B5EF4-FFF2-40B4-BE49-F238E27FC236}">
              <a16:creationId xmlns:a16="http://schemas.microsoft.com/office/drawing/2014/main" id="{00000000-0008-0000-12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4">
          <a:extLst>
            <a:ext uri="{FF2B5EF4-FFF2-40B4-BE49-F238E27FC236}">
              <a16:creationId xmlns:a16="http://schemas.microsoft.com/office/drawing/2014/main" id="{00000000-0008-0000-12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5">
          <a:extLst>
            <a:ext uri="{FF2B5EF4-FFF2-40B4-BE49-F238E27FC236}">
              <a16:creationId xmlns:a16="http://schemas.microsoft.com/office/drawing/2014/main" id="{00000000-0008-0000-12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8">
          <a:extLst>
            <a:ext uri="{FF2B5EF4-FFF2-40B4-BE49-F238E27FC236}">
              <a16:creationId xmlns:a16="http://schemas.microsoft.com/office/drawing/2014/main" id="{00000000-0008-0000-12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9">
          <a:extLst>
            <a:ext uri="{FF2B5EF4-FFF2-40B4-BE49-F238E27FC236}">
              <a16:creationId xmlns:a16="http://schemas.microsoft.com/office/drawing/2014/main" id="{00000000-0008-0000-12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0">
          <a:extLst>
            <a:ext uri="{FF2B5EF4-FFF2-40B4-BE49-F238E27FC236}">
              <a16:creationId xmlns:a16="http://schemas.microsoft.com/office/drawing/2014/main" id="{00000000-0008-0000-12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1">
          <a:extLst>
            <a:ext uri="{FF2B5EF4-FFF2-40B4-BE49-F238E27FC236}">
              <a16:creationId xmlns:a16="http://schemas.microsoft.com/office/drawing/2014/main" id="{00000000-0008-0000-12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2">
          <a:extLst>
            <a:ext uri="{FF2B5EF4-FFF2-40B4-BE49-F238E27FC236}">
              <a16:creationId xmlns:a16="http://schemas.microsoft.com/office/drawing/2014/main" id="{00000000-0008-0000-12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3">
          <a:extLst>
            <a:ext uri="{FF2B5EF4-FFF2-40B4-BE49-F238E27FC236}">
              <a16:creationId xmlns:a16="http://schemas.microsoft.com/office/drawing/2014/main" id="{00000000-0008-0000-12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4">
          <a:extLst>
            <a:ext uri="{FF2B5EF4-FFF2-40B4-BE49-F238E27FC236}">
              <a16:creationId xmlns:a16="http://schemas.microsoft.com/office/drawing/2014/main" id="{00000000-0008-0000-12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5">
          <a:extLst>
            <a:ext uri="{FF2B5EF4-FFF2-40B4-BE49-F238E27FC236}">
              <a16:creationId xmlns:a16="http://schemas.microsoft.com/office/drawing/2014/main" id="{00000000-0008-0000-12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6">
          <a:extLst>
            <a:ext uri="{FF2B5EF4-FFF2-40B4-BE49-F238E27FC236}">
              <a16:creationId xmlns:a16="http://schemas.microsoft.com/office/drawing/2014/main" id="{00000000-0008-0000-12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7">
          <a:extLst>
            <a:ext uri="{FF2B5EF4-FFF2-40B4-BE49-F238E27FC236}">
              <a16:creationId xmlns:a16="http://schemas.microsoft.com/office/drawing/2014/main" id="{00000000-0008-0000-12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18">
          <a:extLst>
            <a:ext uri="{FF2B5EF4-FFF2-40B4-BE49-F238E27FC236}">
              <a16:creationId xmlns:a16="http://schemas.microsoft.com/office/drawing/2014/main" id="{00000000-0008-0000-12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19">
          <a:extLst>
            <a:ext uri="{FF2B5EF4-FFF2-40B4-BE49-F238E27FC236}">
              <a16:creationId xmlns:a16="http://schemas.microsoft.com/office/drawing/2014/main" id="{00000000-0008-0000-12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0">
          <a:extLst>
            <a:ext uri="{FF2B5EF4-FFF2-40B4-BE49-F238E27FC236}">
              <a16:creationId xmlns:a16="http://schemas.microsoft.com/office/drawing/2014/main" id="{00000000-0008-0000-12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1">
          <a:extLst>
            <a:ext uri="{FF2B5EF4-FFF2-40B4-BE49-F238E27FC236}">
              <a16:creationId xmlns:a16="http://schemas.microsoft.com/office/drawing/2014/main" id="{00000000-0008-0000-12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2">
          <a:extLst>
            <a:ext uri="{FF2B5EF4-FFF2-40B4-BE49-F238E27FC236}">
              <a16:creationId xmlns:a16="http://schemas.microsoft.com/office/drawing/2014/main" id="{00000000-0008-0000-12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3">
          <a:extLst>
            <a:ext uri="{FF2B5EF4-FFF2-40B4-BE49-F238E27FC236}">
              <a16:creationId xmlns:a16="http://schemas.microsoft.com/office/drawing/2014/main" id="{00000000-0008-0000-12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4">
          <a:extLst>
            <a:ext uri="{FF2B5EF4-FFF2-40B4-BE49-F238E27FC236}">
              <a16:creationId xmlns:a16="http://schemas.microsoft.com/office/drawing/2014/main" id="{00000000-0008-0000-12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5">
          <a:extLst>
            <a:ext uri="{FF2B5EF4-FFF2-40B4-BE49-F238E27FC236}">
              <a16:creationId xmlns:a16="http://schemas.microsoft.com/office/drawing/2014/main" id="{00000000-0008-0000-12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6">
          <a:extLst>
            <a:ext uri="{FF2B5EF4-FFF2-40B4-BE49-F238E27FC236}">
              <a16:creationId xmlns:a16="http://schemas.microsoft.com/office/drawing/2014/main" id="{00000000-0008-0000-12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7">
          <a:extLst>
            <a:ext uri="{FF2B5EF4-FFF2-40B4-BE49-F238E27FC236}">
              <a16:creationId xmlns:a16="http://schemas.microsoft.com/office/drawing/2014/main" id="{00000000-0008-0000-12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28">
          <a:extLst>
            <a:ext uri="{FF2B5EF4-FFF2-40B4-BE49-F238E27FC236}">
              <a16:creationId xmlns:a16="http://schemas.microsoft.com/office/drawing/2014/main" id="{00000000-0008-0000-12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29">
          <a:extLst>
            <a:ext uri="{FF2B5EF4-FFF2-40B4-BE49-F238E27FC236}">
              <a16:creationId xmlns:a16="http://schemas.microsoft.com/office/drawing/2014/main" id="{00000000-0008-0000-12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30">
          <a:extLst>
            <a:ext uri="{FF2B5EF4-FFF2-40B4-BE49-F238E27FC236}">
              <a16:creationId xmlns:a16="http://schemas.microsoft.com/office/drawing/2014/main" id="{00000000-0008-0000-1200-00001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31">
          <a:extLst>
            <a:ext uri="{FF2B5EF4-FFF2-40B4-BE49-F238E27FC236}">
              <a16:creationId xmlns:a16="http://schemas.microsoft.com/office/drawing/2014/main" id="{00000000-0008-0000-1200-00001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1">
          <a:extLst>
            <a:ext uri="{FF2B5EF4-FFF2-40B4-BE49-F238E27FC236}">
              <a16:creationId xmlns:a16="http://schemas.microsoft.com/office/drawing/2014/main" id="{00000000-0008-0000-1200-00002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3">
          <a:extLst>
            <a:ext uri="{FF2B5EF4-FFF2-40B4-BE49-F238E27FC236}">
              <a16:creationId xmlns:a16="http://schemas.microsoft.com/office/drawing/2014/main" id="{00000000-0008-0000-1200-00002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4">
          <a:extLst>
            <a:ext uri="{FF2B5EF4-FFF2-40B4-BE49-F238E27FC236}">
              <a16:creationId xmlns:a16="http://schemas.microsoft.com/office/drawing/2014/main" id="{00000000-0008-0000-1200-00002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5">
          <a:extLst>
            <a:ext uri="{FF2B5EF4-FFF2-40B4-BE49-F238E27FC236}">
              <a16:creationId xmlns:a16="http://schemas.microsoft.com/office/drawing/2014/main" id="{00000000-0008-0000-1200-00002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8">
          <a:extLst>
            <a:ext uri="{FF2B5EF4-FFF2-40B4-BE49-F238E27FC236}">
              <a16:creationId xmlns:a16="http://schemas.microsoft.com/office/drawing/2014/main" id="{00000000-0008-0000-1200-00002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9">
          <a:extLst>
            <a:ext uri="{FF2B5EF4-FFF2-40B4-BE49-F238E27FC236}">
              <a16:creationId xmlns:a16="http://schemas.microsoft.com/office/drawing/2014/main" id="{00000000-0008-0000-1200-00002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10">
          <a:extLst>
            <a:ext uri="{FF2B5EF4-FFF2-40B4-BE49-F238E27FC236}">
              <a16:creationId xmlns:a16="http://schemas.microsoft.com/office/drawing/2014/main" id="{00000000-0008-0000-1200-00002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11">
          <a:extLst>
            <a:ext uri="{FF2B5EF4-FFF2-40B4-BE49-F238E27FC236}">
              <a16:creationId xmlns:a16="http://schemas.microsoft.com/office/drawing/2014/main" id="{00000000-0008-0000-1200-00002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12">
          <a:extLst>
            <a:ext uri="{FF2B5EF4-FFF2-40B4-BE49-F238E27FC236}">
              <a16:creationId xmlns:a16="http://schemas.microsoft.com/office/drawing/2014/main" id="{00000000-0008-0000-1200-00002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13">
          <a:extLst>
            <a:ext uri="{FF2B5EF4-FFF2-40B4-BE49-F238E27FC236}">
              <a16:creationId xmlns:a16="http://schemas.microsoft.com/office/drawing/2014/main" id="{00000000-0008-0000-1200-00002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4">
          <a:extLst>
            <a:ext uri="{FF2B5EF4-FFF2-40B4-BE49-F238E27FC236}">
              <a16:creationId xmlns:a16="http://schemas.microsoft.com/office/drawing/2014/main" id="{00000000-0008-0000-1200-00002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5">
          <a:extLst>
            <a:ext uri="{FF2B5EF4-FFF2-40B4-BE49-F238E27FC236}">
              <a16:creationId xmlns:a16="http://schemas.microsoft.com/office/drawing/2014/main" id="{00000000-0008-0000-1200-00002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6">
          <a:extLst>
            <a:ext uri="{FF2B5EF4-FFF2-40B4-BE49-F238E27FC236}">
              <a16:creationId xmlns:a16="http://schemas.microsoft.com/office/drawing/2014/main" id="{00000000-0008-0000-1200-00002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17">
          <a:extLst>
            <a:ext uri="{FF2B5EF4-FFF2-40B4-BE49-F238E27FC236}">
              <a16:creationId xmlns:a16="http://schemas.microsoft.com/office/drawing/2014/main" id="{00000000-0008-0000-1200-00002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18">
          <a:extLst>
            <a:ext uri="{FF2B5EF4-FFF2-40B4-BE49-F238E27FC236}">
              <a16:creationId xmlns:a16="http://schemas.microsoft.com/office/drawing/2014/main" id="{00000000-0008-0000-1200-00002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19">
          <a:extLst>
            <a:ext uri="{FF2B5EF4-FFF2-40B4-BE49-F238E27FC236}">
              <a16:creationId xmlns:a16="http://schemas.microsoft.com/office/drawing/2014/main" id="{00000000-0008-0000-1200-00002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20">
          <a:extLst>
            <a:ext uri="{FF2B5EF4-FFF2-40B4-BE49-F238E27FC236}">
              <a16:creationId xmlns:a16="http://schemas.microsoft.com/office/drawing/2014/main" id="{00000000-0008-0000-1200-00003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21">
          <a:extLst>
            <a:ext uri="{FF2B5EF4-FFF2-40B4-BE49-F238E27FC236}">
              <a16:creationId xmlns:a16="http://schemas.microsoft.com/office/drawing/2014/main" id="{00000000-0008-0000-1200-00003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22">
          <a:extLst>
            <a:ext uri="{FF2B5EF4-FFF2-40B4-BE49-F238E27FC236}">
              <a16:creationId xmlns:a16="http://schemas.microsoft.com/office/drawing/2014/main" id="{00000000-0008-0000-1200-00003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23">
          <a:extLst>
            <a:ext uri="{FF2B5EF4-FFF2-40B4-BE49-F238E27FC236}">
              <a16:creationId xmlns:a16="http://schemas.microsoft.com/office/drawing/2014/main" id="{00000000-0008-0000-1200-00003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4">
          <a:extLst>
            <a:ext uri="{FF2B5EF4-FFF2-40B4-BE49-F238E27FC236}">
              <a16:creationId xmlns:a16="http://schemas.microsoft.com/office/drawing/2014/main" id="{00000000-0008-0000-1200-00003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5">
          <a:extLst>
            <a:ext uri="{FF2B5EF4-FFF2-40B4-BE49-F238E27FC236}">
              <a16:creationId xmlns:a16="http://schemas.microsoft.com/office/drawing/2014/main" id="{00000000-0008-0000-1200-00003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6">
          <a:extLst>
            <a:ext uri="{FF2B5EF4-FFF2-40B4-BE49-F238E27FC236}">
              <a16:creationId xmlns:a16="http://schemas.microsoft.com/office/drawing/2014/main" id="{00000000-0008-0000-1200-00003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27">
          <a:extLst>
            <a:ext uri="{FF2B5EF4-FFF2-40B4-BE49-F238E27FC236}">
              <a16:creationId xmlns:a16="http://schemas.microsoft.com/office/drawing/2014/main" id="{00000000-0008-0000-1200-00003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28">
          <a:extLst>
            <a:ext uri="{FF2B5EF4-FFF2-40B4-BE49-F238E27FC236}">
              <a16:creationId xmlns:a16="http://schemas.microsoft.com/office/drawing/2014/main" id="{00000000-0008-0000-1200-00003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29">
          <a:extLst>
            <a:ext uri="{FF2B5EF4-FFF2-40B4-BE49-F238E27FC236}">
              <a16:creationId xmlns:a16="http://schemas.microsoft.com/office/drawing/2014/main" id="{00000000-0008-0000-1200-00003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30">
          <a:extLst>
            <a:ext uri="{FF2B5EF4-FFF2-40B4-BE49-F238E27FC236}">
              <a16:creationId xmlns:a16="http://schemas.microsoft.com/office/drawing/2014/main" id="{00000000-0008-0000-1200-00003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31">
          <a:extLst>
            <a:ext uri="{FF2B5EF4-FFF2-40B4-BE49-F238E27FC236}">
              <a16:creationId xmlns:a16="http://schemas.microsoft.com/office/drawing/2014/main" id="{00000000-0008-0000-1200-00003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1">
          <a:extLst>
            <a:ext uri="{FF2B5EF4-FFF2-40B4-BE49-F238E27FC236}">
              <a16:creationId xmlns:a16="http://schemas.microsoft.com/office/drawing/2014/main" id="{00000000-0008-0000-1200-00003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3">
          <a:extLst>
            <a:ext uri="{FF2B5EF4-FFF2-40B4-BE49-F238E27FC236}">
              <a16:creationId xmlns:a16="http://schemas.microsoft.com/office/drawing/2014/main" id="{00000000-0008-0000-1200-00003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4">
          <a:extLst>
            <a:ext uri="{FF2B5EF4-FFF2-40B4-BE49-F238E27FC236}">
              <a16:creationId xmlns:a16="http://schemas.microsoft.com/office/drawing/2014/main" id="{00000000-0008-0000-1200-00003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5">
          <a:extLst>
            <a:ext uri="{FF2B5EF4-FFF2-40B4-BE49-F238E27FC236}">
              <a16:creationId xmlns:a16="http://schemas.microsoft.com/office/drawing/2014/main" id="{00000000-0008-0000-1200-00003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8">
          <a:extLst>
            <a:ext uri="{FF2B5EF4-FFF2-40B4-BE49-F238E27FC236}">
              <a16:creationId xmlns:a16="http://schemas.microsoft.com/office/drawing/2014/main" id="{00000000-0008-0000-1200-00004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9">
          <a:extLst>
            <a:ext uri="{FF2B5EF4-FFF2-40B4-BE49-F238E27FC236}">
              <a16:creationId xmlns:a16="http://schemas.microsoft.com/office/drawing/2014/main" id="{00000000-0008-0000-1200-00004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10">
          <a:extLst>
            <a:ext uri="{FF2B5EF4-FFF2-40B4-BE49-F238E27FC236}">
              <a16:creationId xmlns:a16="http://schemas.microsoft.com/office/drawing/2014/main" id="{00000000-0008-0000-1200-00004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11">
          <a:extLst>
            <a:ext uri="{FF2B5EF4-FFF2-40B4-BE49-F238E27FC236}">
              <a16:creationId xmlns:a16="http://schemas.microsoft.com/office/drawing/2014/main" id="{00000000-0008-0000-1200-00004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12">
          <a:extLst>
            <a:ext uri="{FF2B5EF4-FFF2-40B4-BE49-F238E27FC236}">
              <a16:creationId xmlns:a16="http://schemas.microsoft.com/office/drawing/2014/main" id="{00000000-0008-0000-1200-00004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13">
          <a:extLst>
            <a:ext uri="{FF2B5EF4-FFF2-40B4-BE49-F238E27FC236}">
              <a16:creationId xmlns:a16="http://schemas.microsoft.com/office/drawing/2014/main" id="{00000000-0008-0000-1200-00004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4">
          <a:extLst>
            <a:ext uri="{FF2B5EF4-FFF2-40B4-BE49-F238E27FC236}">
              <a16:creationId xmlns:a16="http://schemas.microsoft.com/office/drawing/2014/main" id="{00000000-0008-0000-1200-00004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5">
          <a:extLst>
            <a:ext uri="{FF2B5EF4-FFF2-40B4-BE49-F238E27FC236}">
              <a16:creationId xmlns:a16="http://schemas.microsoft.com/office/drawing/2014/main" id="{00000000-0008-0000-1200-00004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6">
          <a:extLst>
            <a:ext uri="{FF2B5EF4-FFF2-40B4-BE49-F238E27FC236}">
              <a16:creationId xmlns:a16="http://schemas.microsoft.com/office/drawing/2014/main" id="{00000000-0008-0000-1200-00004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17">
          <a:extLst>
            <a:ext uri="{FF2B5EF4-FFF2-40B4-BE49-F238E27FC236}">
              <a16:creationId xmlns:a16="http://schemas.microsoft.com/office/drawing/2014/main" id="{00000000-0008-0000-1200-00004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18">
          <a:extLst>
            <a:ext uri="{FF2B5EF4-FFF2-40B4-BE49-F238E27FC236}">
              <a16:creationId xmlns:a16="http://schemas.microsoft.com/office/drawing/2014/main" id="{00000000-0008-0000-1200-00004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19">
          <a:extLst>
            <a:ext uri="{FF2B5EF4-FFF2-40B4-BE49-F238E27FC236}">
              <a16:creationId xmlns:a16="http://schemas.microsoft.com/office/drawing/2014/main" id="{00000000-0008-0000-1200-00004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20">
          <a:extLst>
            <a:ext uri="{FF2B5EF4-FFF2-40B4-BE49-F238E27FC236}">
              <a16:creationId xmlns:a16="http://schemas.microsoft.com/office/drawing/2014/main" id="{00000000-0008-0000-1200-00004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21">
          <a:extLst>
            <a:ext uri="{FF2B5EF4-FFF2-40B4-BE49-F238E27FC236}">
              <a16:creationId xmlns:a16="http://schemas.microsoft.com/office/drawing/2014/main" id="{00000000-0008-0000-1200-00004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22">
          <a:extLst>
            <a:ext uri="{FF2B5EF4-FFF2-40B4-BE49-F238E27FC236}">
              <a16:creationId xmlns:a16="http://schemas.microsoft.com/office/drawing/2014/main" id="{00000000-0008-0000-1200-00004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23">
          <a:extLst>
            <a:ext uri="{FF2B5EF4-FFF2-40B4-BE49-F238E27FC236}">
              <a16:creationId xmlns:a16="http://schemas.microsoft.com/office/drawing/2014/main" id="{00000000-0008-0000-1200-00004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4">
          <a:extLst>
            <a:ext uri="{FF2B5EF4-FFF2-40B4-BE49-F238E27FC236}">
              <a16:creationId xmlns:a16="http://schemas.microsoft.com/office/drawing/2014/main" id="{00000000-0008-0000-1200-00005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5">
          <a:extLst>
            <a:ext uri="{FF2B5EF4-FFF2-40B4-BE49-F238E27FC236}">
              <a16:creationId xmlns:a16="http://schemas.microsoft.com/office/drawing/2014/main" id="{00000000-0008-0000-1200-00005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6">
          <a:extLst>
            <a:ext uri="{FF2B5EF4-FFF2-40B4-BE49-F238E27FC236}">
              <a16:creationId xmlns:a16="http://schemas.microsoft.com/office/drawing/2014/main" id="{00000000-0008-0000-1200-00005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27">
          <a:extLst>
            <a:ext uri="{FF2B5EF4-FFF2-40B4-BE49-F238E27FC236}">
              <a16:creationId xmlns:a16="http://schemas.microsoft.com/office/drawing/2014/main" id="{00000000-0008-0000-1200-00005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28">
          <a:extLst>
            <a:ext uri="{FF2B5EF4-FFF2-40B4-BE49-F238E27FC236}">
              <a16:creationId xmlns:a16="http://schemas.microsoft.com/office/drawing/2014/main" id="{00000000-0008-0000-1200-00005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1" name="Line 29">
          <a:extLst>
            <a:ext uri="{FF2B5EF4-FFF2-40B4-BE49-F238E27FC236}">
              <a16:creationId xmlns:a16="http://schemas.microsoft.com/office/drawing/2014/main" id="{00000000-0008-0000-1200-00005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2" name="Line 30">
          <a:extLst>
            <a:ext uri="{FF2B5EF4-FFF2-40B4-BE49-F238E27FC236}">
              <a16:creationId xmlns:a16="http://schemas.microsoft.com/office/drawing/2014/main" id="{00000000-0008-0000-1200-00005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3" name="Line 31">
          <a:extLst>
            <a:ext uri="{FF2B5EF4-FFF2-40B4-BE49-F238E27FC236}">
              <a16:creationId xmlns:a16="http://schemas.microsoft.com/office/drawing/2014/main" id="{00000000-0008-0000-1200-00005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4" name="Line 1">
          <a:extLst>
            <a:ext uri="{FF2B5EF4-FFF2-40B4-BE49-F238E27FC236}">
              <a16:creationId xmlns:a16="http://schemas.microsoft.com/office/drawing/2014/main" id="{00000000-0008-0000-1200-00005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5" name="Line 3">
          <a:extLst>
            <a:ext uri="{FF2B5EF4-FFF2-40B4-BE49-F238E27FC236}">
              <a16:creationId xmlns:a16="http://schemas.microsoft.com/office/drawing/2014/main" id="{00000000-0008-0000-1200-00005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6" name="Line 4">
          <a:extLst>
            <a:ext uri="{FF2B5EF4-FFF2-40B4-BE49-F238E27FC236}">
              <a16:creationId xmlns:a16="http://schemas.microsoft.com/office/drawing/2014/main" id="{00000000-0008-0000-1200-00005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7" name="Line 5">
          <a:extLst>
            <a:ext uri="{FF2B5EF4-FFF2-40B4-BE49-F238E27FC236}">
              <a16:creationId xmlns:a16="http://schemas.microsoft.com/office/drawing/2014/main" id="{00000000-0008-0000-1200-00005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8" name="Line 8">
          <a:extLst>
            <a:ext uri="{FF2B5EF4-FFF2-40B4-BE49-F238E27FC236}">
              <a16:creationId xmlns:a16="http://schemas.microsoft.com/office/drawing/2014/main" id="{00000000-0008-0000-1200-00005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9" name="Line 9">
          <a:extLst>
            <a:ext uri="{FF2B5EF4-FFF2-40B4-BE49-F238E27FC236}">
              <a16:creationId xmlns:a16="http://schemas.microsoft.com/office/drawing/2014/main" id="{00000000-0008-0000-1200-00005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0" name="Line 10">
          <a:extLst>
            <a:ext uri="{FF2B5EF4-FFF2-40B4-BE49-F238E27FC236}">
              <a16:creationId xmlns:a16="http://schemas.microsoft.com/office/drawing/2014/main" id="{00000000-0008-0000-1200-00005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1" name="Line 11">
          <a:extLst>
            <a:ext uri="{FF2B5EF4-FFF2-40B4-BE49-F238E27FC236}">
              <a16:creationId xmlns:a16="http://schemas.microsoft.com/office/drawing/2014/main" id="{00000000-0008-0000-1200-00005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2" name="Line 12">
          <a:extLst>
            <a:ext uri="{FF2B5EF4-FFF2-40B4-BE49-F238E27FC236}">
              <a16:creationId xmlns:a16="http://schemas.microsoft.com/office/drawing/2014/main" id="{00000000-0008-0000-1200-00006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3" name="Line 13">
          <a:extLst>
            <a:ext uri="{FF2B5EF4-FFF2-40B4-BE49-F238E27FC236}">
              <a16:creationId xmlns:a16="http://schemas.microsoft.com/office/drawing/2014/main" id="{00000000-0008-0000-1200-00006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4" name="Line 14">
          <a:extLst>
            <a:ext uri="{FF2B5EF4-FFF2-40B4-BE49-F238E27FC236}">
              <a16:creationId xmlns:a16="http://schemas.microsoft.com/office/drawing/2014/main" id="{00000000-0008-0000-1200-00006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5" name="Line 15">
          <a:extLst>
            <a:ext uri="{FF2B5EF4-FFF2-40B4-BE49-F238E27FC236}">
              <a16:creationId xmlns:a16="http://schemas.microsoft.com/office/drawing/2014/main" id="{00000000-0008-0000-1200-00006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6" name="Line 16">
          <a:extLst>
            <a:ext uri="{FF2B5EF4-FFF2-40B4-BE49-F238E27FC236}">
              <a16:creationId xmlns:a16="http://schemas.microsoft.com/office/drawing/2014/main" id="{00000000-0008-0000-1200-00006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7" name="Line 17">
          <a:extLst>
            <a:ext uri="{FF2B5EF4-FFF2-40B4-BE49-F238E27FC236}">
              <a16:creationId xmlns:a16="http://schemas.microsoft.com/office/drawing/2014/main" id="{00000000-0008-0000-1200-00006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8" name="Line 18">
          <a:extLst>
            <a:ext uri="{FF2B5EF4-FFF2-40B4-BE49-F238E27FC236}">
              <a16:creationId xmlns:a16="http://schemas.microsoft.com/office/drawing/2014/main" id="{00000000-0008-0000-1200-00006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9" name="Line 19">
          <a:extLst>
            <a:ext uri="{FF2B5EF4-FFF2-40B4-BE49-F238E27FC236}">
              <a16:creationId xmlns:a16="http://schemas.microsoft.com/office/drawing/2014/main" id="{00000000-0008-0000-1200-00006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0" name="Line 20">
          <a:extLst>
            <a:ext uri="{FF2B5EF4-FFF2-40B4-BE49-F238E27FC236}">
              <a16:creationId xmlns:a16="http://schemas.microsoft.com/office/drawing/2014/main" id="{00000000-0008-0000-1200-00006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1" name="Line 21">
          <a:extLst>
            <a:ext uri="{FF2B5EF4-FFF2-40B4-BE49-F238E27FC236}">
              <a16:creationId xmlns:a16="http://schemas.microsoft.com/office/drawing/2014/main" id="{00000000-0008-0000-1200-00006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2" name="Line 22">
          <a:extLst>
            <a:ext uri="{FF2B5EF4-FFF2-40B4-BE49-F238E27FC236}">
              <a16:creationId xmlns:a16="http://schemas.microsoft.com/office/drawing/2014/main" id="{00000000-0008-0000-1200-00006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3" name="Line 23">
          <a:extLst>
            <a:ext uri="{FF2B5EF4-FFF2-40B4-BE49-F238E27FC236}">
              <a16:creationId xmlns:a16="http://schemas.microsoft.com/office/drawing/2014/main" id="{00000000-0008-0000-1200-00006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4" name="Line 24">
          <a:extLst>
            <a:ext uri="{FF2B5EF4-FFF2-40B4-BE49-F238E27FC236}">
              <a16:creationId xmlns:a16="http://schemas.microsoft.com/office/drawing/2014/main" id="{00000000-0008-0000-1200-00006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5" name="Line 25">
          <a:extLst>
            <a:ext uri="{FF2B5EF4-FFF2-40B4-BE49-F238E27FC236}">
              <a16:creationId xmlns:a16="http://schemas.microsoft.com/office/drawing/2014/main" id="{00000000-0008-0000-1200-00006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6" name="Line 26">
          <a:extLst>
            <a:ext uri="{FF2B5EF4-FFF2-40B4-BE49-F238E27FC236}">
              <a16:creationId xmlns:a16="http://schemas.microsoft.com/office/drawing/2014/main" id="{00000000-0008-0000-1200-00006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7" name="Line 27">
          <a:extLst>
            <a:ext uri="{FF2B5EF4-FFF2-40B4-BE49-F238E27FC236}">
              <a16:creationId xmlns:a16="http://schemas.microsoft.com/office/drawing/2014/main" id="{00000000-0008-0000-1200-00006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8" name="Line 28">
          <a:extLst>
            <a:ext uri="{FF2B5EF4-FFF2-40B4-BE49-F238E27FC236}">
              <a16:creationId xmlns:a16="http://schemas.microsoft.com/office/drawing/2014/main" id="{00000000-0008-0000-1200-00007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9" name="Line 29">
          <a:extLst>
            <a:ext uri="{FF2B5EF4-FFF2-40B4-BE49-F238E27FC236}">
              <a16:creationId xmlns:a16="http://schemas.microsoft.com/office/drawing/2014/main" id="{00000000-0008-0000-1200-00007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0" name="Line 30">
          <a:extLst>
            <a:ext uri="{FF2B5EF4-FFF2-40B4-BE49-F238E27FC236}">
              <a16:creationId xmlns:a16="http://schemas.microsoft.com/office/drawing/2014/main" id="{00000000-0008-0000-1200-00007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1" name="Line 31">
          <a:extLst>
            <a:ext uri="{FF2B5EF4-FFF2-40B4-BE49-F238E27FC236}">
              <a16:creationId xmlns:a16="http://schemas.microsoft.com/office/drawing/2014/main" id="{00000000-0008-0000-1200-00007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2" name="Line 1">
          <a:extLst>
            <a:ext uri="{FF2B5EF4-FFF2-40B4-BE49-F238E27FC236}">
              <a16:creationId xmlns:a16="http://schemas.microsoft.com/office/drawing/2014/main" id="{00000000-0008-0000-1200-00007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3" name="Line 3">
          <a:extLst>
            <a:ext uri="{FF2B5EF4-FFF2-40B4-BE49-F238E27FC236}">
              <a16:creationId xmlns:a16="http://schemas.microsoft.com/office/drawing/2014/main" id="{00000000-0008-0000-1200-00007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4" name="Line 4">
          <a:extLst>
            <a:ext uri="{FF2B5EF4-FFF2-40B4-BE49-F238E27FC236}">
              <a16:creationId xmlns:a16="http://schemas.microsoft.com/office/drawing/2014/main" id="{00000000-0008-0000-1200-00007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5" name="Line 5">
          <a:extLst>
            <a:ext uri="{FF2B5EF4-FFF2-40B4-BE49-F238E27FC236}">
              <a16:creationId xmlns:a16="http://schemas.microsoft.com/office/drawing/2014/main" id="{00000000-0008-0000-1200-00007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6" name="Line 8">
          <a:extLst>
            <a:ext uri="{FF2B5EF4-FFF2-40B4-BE49-F238E27FC236}">
              <a16:creationId xmlns:a16="http://schemas.microsoft.com/office/drawing/2014/main" id="{00000000-0008-0000-1200-00007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7" name="Line 9">
          <a:extLst>
            <a:ext uri="{FF2B5EF4-FFF2-40B4-BE49-F238E27FC236}">
              <a16:creationId xmlns:a16="http://schemas.microsoft.com/office/drawing/2014/main" id="{00000000-0008-0000-1200-00007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8" name="Line 10">
          <a:extLst>
            <a:ext uri="{FF2B5EF4-FFF2-40B4-BE49-F238E27FC236}">
              <a16:creationId xmlns:a16="http://schemas.microsoft.com/office/drawing/2014/main" id="{00000000-0008-0000-1200-00007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9" name="Line 11">
          <a:extLst>
            <a:ext uri="{FF2B5EF4-FFF2-40B4-BE49-F238E27FC236}">
              <a16:creationId xmlns:a16="http://schemas.microsoft.com/office/drawing/2014/main" id="{00000000-0008-0000-1200-00007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0" name="Line 12">
          <a:extLst>
            <a:ext uri="{FF2B5EF4-FFF2-40B4-BE49-F238E27FC236}">
              <a16:creationId xmlns:a16="http://schemas.microsoft.com/office/drawing/2014/main" id="{00000000-0008-0000-1200-00007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1" name="Line 13">
          <a:extLst>
            <a:ext uri="{FF2B5EF4-FFF2-40B4-BE49-F238E27FC236}">
              <a16:creationId xmlns:a16="http://schemas.microsoft.com/office/drawing/2014/main" id="{00000000-0008-0000-1200-00007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2" name="Line 14">
          <a:extLst>
            <a:ext uri="{FF2B5EF4-FFF2-40B4-BE49-F238E27FC236}">
              <a16:creationId xmlns:a16="http://schemas.microsoft.com/office/drawing/2014/main" id="{00000000-0008-0000-1200-00007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3" name="Line 15">
          <a:extLst>
            <a:ext uri="{FF2B5EF4-FFF2-40B4-BE49-F238E27FC236}">
              <a16:creationId xmlns:a16="http://schemas.microsoft.com/office/drawing/2014/main" id="{00000000-0008-0000-1200-00007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4" name="Line 16">
          <a:extLst>
            <a:ext uri="{FF2B5EF4-FFF2-40B4-BE49-F238E27FC236}">
              <a16:creationId xmlns:a16="http://schemas.microsoft.com/office/drawing/2014/main" id="{00000000-0008-0000-1200-00008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5" name="Line 17">
          <a:extLst>
            <a:ext uri="{FF2B5EF4-FFF2-40B4-BE49-F238E27FC236}">
              <a16:creationId xmlns:a16="http://schemas.microsoft.com/office/drawing/2014/main" id="{00000000-0008-0000-1200-00008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6" name="Line 18">
          <a:extLst>
            <a:ext uri="{FF2B5EF4-FFF2-40B4-BE49-F238E27FC236}">
              <a16:creationId xmlns:a16="http://schemas.microsoft.com/office/drawing/2014/main" id="{00000000-0008-0000-1200-00008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7" name="Line 19">
          <a:extLst>
            <a:ext uri="{FF2B5EF4-FFF2-40B4-BE49-F238E27FC236}">
              <a16:creationId xmlns:a16="http://schemas.microsoft.com/office/drawing/2014/main" id="{00000000-0008-0000-1200-00008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8" name="Line 20">
          <a:extLst>
            <a:ext uri="{FF2B5EF4-FFF2-40B4-BE49-F238E27FC236}">
              <a16:creationId xmlns:a16="http://schemas.microsoft.com/office/drawing/2014/main" id="{00000000-0008-0000-1200-00008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9" name="Line 21">
          <a:extLst>
            <a:ext uri="{FF2B5EF4-FFF2-40B4-BE49-F238E27FC236}">
              <a16:creationId xmlns:a16="http://schemas.microsoft.com/office/drawing/2014/main" id="{00000000-0008-0000-1200-00008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0" name="Line 22">
          <a:extLst>
            <a:ext uri="{FF2B5EF4-FFF2-40B4-BE49-F238E27FC236}">
              <a16:creationId xmlns:a16="http://schemas.microsoft.com/office/drawing/2014/main" id="{00000000-0008-0000-1200-00008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1" name="Line 23">
          <a:extLst>
            <a:ext uri="{FF2B5EF4-FFF2-40B4-BE49-F238E27FC236}">
              <a16:creationId xmlns:a16="http://schemas.microsoft.com/office/drawing/2014/main" id="{00000000-0008-0000-1200-00008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2" name="Line 24">
          <a:extLst>
            <a:ext uri="{FF2B5EF4-FFF2-40B4-BE49-F238E27FC236}">
              <a16:creationId xmlns:a16="http://schemas.microsoft.com/office/drawing/2014/main" id="{00000000-0008-0000-1200-00008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3" name="Line 25">
          <a:extLst>
            <a:ext uri="{FF2B5EF4-FFF2-40B4-BE49-F238E27FC236}">
              <a16:creationId xmlns:a16="http://schemas.microsoft.com/office/drawing/2014/main" id="{00000000-0008-0000-1200-00008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4" name="Line 26">
          <a:extLst>
            <a:ext uri="{FF2B5EF4-FFF2-40B4-BE49-F238E27FC236}">
              <a16:creationId xmlns:a16="http://schemas.microsoft.com/office/drawing/2014/main" id="{00000000-0008-0000-1200-00008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5" name="Line 27">
          <a:extLst>
            <a:ext uri="{FF2B5EF4-FFF2-40B4-BE49-F238E27FC236}">
              <a16:creationId xmlns:a16="http://schemas.microsoft.com/office/drawing/2014/main" id="{00000000-0008-0000-1200-00008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6" name="Line 28">
          <a:extLst>
            <a:ext uri="{FF2B5EF4-FFF2-40B4-BE49-F238E27FC236}">
              <a16:creationId xmlns:a16="http://schemas.microsoft.com/office/drawing/2014/main" id="{00000000-0008-0000-1200-00008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7" name="Line 29">
          <a:extLst>
            <a:ext uri="{FF2B5EF4-FFF2-40B4-BE49-F238E27FC236}">
              <a16:creationId xmlns:a16="http://schemas.microsoft.com/office/drawing/2014/main" id="{00000000-0008-0000-1200-00008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8" name="Line 30">
          <a:extLst>
            <a:ext uri="{FF2B5EF4-FFF2-40B4-BE49-F238E27FC236}">
              <a16:creationId xmlns:a16="http://schemas.microsoft.com/office/drawing/2014/main" id="{00000000-0008-0000-1200-00008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9" name="Line 31">
          <a:extLst>
            <a:ext uri="{FF2B5EF4-FFF2-40B4-BE49-F238E27FC236}">
              <a16:creationId xmlns:a16="http://schemas.microsoft.com/office/drawing/2014/main" id="{00000000-0008-0000-1200-00008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0" name="Line 1">
          <a:extLst>
            <a:ext uri="{FF2B5EF4-FFF2-40B4-BE49-F238E27FC236}">
              <a16:creationId xmlns:a16="http://schemas.microsoft.com/office/drawing/2014/main" id="{00000000-0008-0000-1200-00009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1" name="Line 3">
          <a:extLst>
            <a:ext uri="{FF2B5EF4-FFF2-40B4-BE49-F238E27FC236}">
              <a16:creationId xmlns:a16="http://schemas.microsoft.com/office/drawing/2014/main" id="{00000000-0008-0000-1200-00009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2" name="Line 4">
          <a:extLst>
            <a:ext uri="{FF2B5EF4-FFF2-40B4-BE49-F238E27FC236}">
              <a16:creationId xmlns:a16="http://schemas.microsoft.com/office/drawing/2014/main" id="{00000000-0008-0000-1200-00009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3" name="Line 5">
          <a:extLst>
            <a:ext uri="{FF2B5EF4-FFF2-40B4-BE49-F238E27FC236}">
              <a16:creationId xmlns:a16="http://schemas.microsoft.com/office/drawing/2014/main" id="{00000000-0008-0000-1200-00009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4" name="Line 8">
          <a:extLst>
            <a:ext uri="{FF2B5EF4-FFF2-40B4-BE49-F238E27FC236}">
              <a16:creationId xmlns:a16="http://schemas.microsoft.com/office/drawing/2014/main" id="{00000000-0008-0000-1200-00009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5" name="Line 9">
          <a:extLst>
            <a:ext uri="{FF2B5EF4-FFF2-40B4-BE49-F238E27FC236}">
              <a16:creationId xmlns:a16="http://schemas.microsoft.com/office/drawing/2014/main" id="{00000000-0008-0000-1200-00009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6" name="Line 10">
          <a:extLst>
            <a:ext uri="{FF2B5EF4-FFF2-40B4-BE49-F238E27FC236}">
              <a16:creationId xmlns:a16="http://schemas.microsoft.com/office/drawing/2014/main" id="{00000000-0008-0000-1200-00009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7" name="Line 11">
          <a:extLst>
            <a:ext uri="{FF2B5EF4-FFF2-40B4-BE49-F238E27FC236}">
              <a16:creationId xmlns:a16="http://schemas.microsoft.com/office/drawing/2014/main" id="{00000000-0008-0000-1200-00009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8" name="Line 12">
          <a:extLst>
            <a:ext uri="{FF2B5EF4-FFF2-40B4-BE49-F238E27FC236}">
              <a16:creationId xmlns:a16="http://schemas.microsoft.com/office/drawing/2014/main" id="{00000000-0008-0000-1200-00009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9" name="Line 13">
          <a:extLst>
            <a:ext uri="{FF2B5EF4-FFF2-40B4-BE49-F238E27FC236}">
              <a16:creationId xmlns:a16="http://schemas.microsoft.com/office/drawing/2014/main" id="{00000000-0008-0000-1200-00009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0" name="Line 14">
          <a:extLst>
            <a:ext uri="{FF2B5EF4-FFF2-40B4-BE49-F238E27FC236}">
              <a16:creationId xmlns:a16="http://schemas.microsoft.com/office/drawing/2014/main" id="{00000000-0008-0000-1200-00009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1" name="Line 15">
          <a:extLst>
            <a:ext uri="{FF2B5EF4-FFF2-40B4-BE49-F238E27FC236}">
              <a16:creationId xmlns:a16="http://schemas.microsoft.com/office/drawing/2014/main" id="{00000000-0008-0000-1200-00009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2" name="Line 16">
          <a:extLst>
            <a:ext uri="{FF2B5EF4-FFF2-40B4-BE49-F238E27FC236}">
              <a16:creationId xmlns:a16="http://schemas.microsoft.com/office/drawing/2014/main" id="{00000000-0008-0000-1200-00009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3" name="Line 17">
          <a:extLst>
            <a:ext uri="{FF2B5EF4-FFF2-40B4-BE49-F238E27FC236}">
              <a16:creationId xmlns:a16="http://schemas.microsoft.com/office/drawing/2014/main" id="{00000000-0008-0000-1200-00009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4" name="Line 18">
          <a:extLst>
            <a:ext uri="{FF2B5EF4-FFF2-40B4-BE49-F238E27FC236}">
              <a16:creationId xmlns:a16="http://schemas.microsoft.com/office/drawing/2014/main" id="{00000000-0008-0000-1200-00009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5" name="Line 19">
          <a:extLst>
            <a:ext uri="{FF2B5EF4-FFF2-40B4-BE49-F238E27FC236}">
              <a16:creationId xmlns:a16="http://schemas.microsoft.com/office/drawing/2014/main" id="{00000000-0008-0000-1200-00009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6" name="Line 20">
          <a:extLst>
            <a:ext uri="{FF2B5EF4-FFF2-40B4-BE49-F238E27FC236}">
              <a16:creationId xmlns:a16="http://schemas.microsoft.com/office/drawing/2014/main" id="{00000000-0008-0000-1200-0000A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7" name="Line 21">
          <a:extLst>
            <a:ext uri="{FF2B5EF4-FFF2-40B4-BE49-F238E27FC236}">
              <a16:creationId xmlns:a16="http://schemas.microsoft.com/office/drawing/2014/main" id="{00000000-0008-0000-1200-0000A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8" name="Line 22">
          <a:extLst>
            <a:ext uri="{FF2B5EF4-FFF2-40B4-BE49-F238E27FC236}">
              <a16:creationId xmlns:a16="http://schemas.microsoft.com/office/drawing/2014/main" id="{00000000-0008-0000-1200-0000A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9" name="Line 23">
          <a:extLst>
            <a:ext uri="{FF2B5EF4-FFF2-40B4-BE49-F238E27FC236}">
              <a16:creationId xmlns:a16="http://schemas.microsoft.com/office/drawing/2014/main" id="{00000000-0008-0000-1200-0000A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0" name="Line 24">
          <a:extLst>
            <a:ext uri="{FF2B5EF4-FFF2-40B4-BE49-F238E27FC236}">
              <a16:creationId xmlns:a16="http://schemas.microsoft.com/office/drawing/2014/main" id="{00000000-0008-0000-1200-0000A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1" name="Line 25">
          <a:extLst>
            <a:ext uri="{FF2B5EF4-FFF2-40B4-BE49-F238E27FC236}">
              <a16:creationId xmlns:a16="http://schemas.microsoft.com/office/drawing/2014/main" id="{00000000-0008-0000-1200-0000A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2" name="Line 26">
          <a:extLst>
            <a:ext uri="{FF2B5EF4-FFF2-40B4-BE49-F238E27FC236}">
              <a16:creationId xmlns:a16="http://schemas.microsoft.com/office/drawing/2014/main" id="{00000000-0008-0000-1200-0000A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3" name="Line 27">
          <a:extLst>
            <a:ext uri="{FF2B5EF4-FFF2-40B4-BE49-F238E27FC236}">
              <a16:creationId xmlns:a16="http://schemas.microsoft.com/office/drawing/2014/main" id="{00000000-0008-0000-1200-0000A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4" name="Line 28">
          <a:extLst>
            <a:ext uri="{FF2B5EF4-FFF2-40B4-BE49-F238E27FC236}">
              <a16:creationId xmlns:a16="http://schemas.microsoft.com/office/drawing/2014/main" id="{00000000-0008-0000-1200-0000A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5" name="Line 29">
          <a:extLst>
            <a:ext uri="{FF2B5EF4-FFF2-40B4-BE49-F238E27FC236}">
              <a16:creationId xmlns:a16="http://schemas.microsoft.com/office/drawing/2014/main" id="{00000000-0008-0000-1200-0000A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6" name="Line 30">
          <a:extLst>
            <a:ext uri="{FF2B5EF4-FFF2-40B4-BE49-F238E27FC236}">
              <a16:creationId xmlns:a16="http://schemas.microsoft.com/office/drawing/2014/main" id="{00000000-0008-0000-1200-0000A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7" name="Line 31">
          <a:extLst>
            <a:ext uri="{FF2B5EF4-FFF2-40B4-BE49-F238E27FC236}">
              <a16:creationId xmlns:a16="http://schemas.microsoft.com/office/drawing/2014/main" id="{00000000-0008-0000-1200-0000A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 name="Line 1">
          <a:extLst>
            <a:ext uri="{FF2B5EF4-FFF2-40B4-BE49-F238E27FC236}">
              <a16:creationId xmlns:a16="http://schemas.microsoft.com/office/drawing/2014/main" id="{1BB8DFD7-42D9-43A7-BB85-7FE51104C91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 name="Line 3">
          <a:extLst>
            <a:ext uri="{FF2B5EF4-FFF2-40B4-BE49-F238E27FC236}">
              <a16:creationId xmlns:a16="http://schemas.microsoft.com/office/drawing/2014/main" id="{D6803EB3-46AD-4C4A-A8CB-78E3872CD8B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 name="Line 4">
          <a:extLst>
            <a:ext uri="{FF2B5EF4-FFF2-40B4-BE49-F238E27FC236}">
              <a16:creationId xmlns:a16="http://schemas.microsoft.com/office/drawing/2014/main" id="{ECD4159E-1AC1-493C-BBB6-5A919ED6FBD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 name="Line 5">
          <a:extLst>
            <a:ext uri="{FF2B5EF4-FFF2-40B4-BE49-F238E27FC236}">
              <a16:creationId xmlns:a16="http://schemas.microsoft.com/office/drawing/2014/main" id="{64C86E73-185C-420E-B28F-2A23A02B47E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8">
          <a:extLst>
            <a:ext uri="{FF2B5EF4-FFF2-40B4-BE49-F238E27FC236}">
              <a16:creationId xmlns:a16="http://schemas.microsoft.com/office/drawing/2014/main" id="{A96ADC30-7B72-41BC-9721-F243DB0B907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9">
          <a:extLst>
            <a:ext uri="{FF2B5EF4-FFF2-40B4-BE49-F238E27FC236}">
              <a16:creationId xmlns:a16="http://schemas.microsoft.com/office/drawing/2014/main" id="{57675752-0A3D-4D92-8B24-E7853EAB4DF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1" name="Line 10">
          <a:extLst>
            <a:ext uri="{FF2B5EF4-FFF2-40B4-BE49-F238E27FC236}">
              <a16:creationId xmlns:a16="http://schemas.microsoft.com/office/drawing/2014/main" id="{95416986-3E45-4B7E-B719-ADA6606AB6F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2" name="Line 11">
          <a:extLst>
            <a:ext uri="{FF2B5EF4-FFF2-40B4-BE49-F238E27FC236}">
              <a16:creationId xmlns:a16="http://schemas.microsoft.com/office/drawing/2014/main" id="{1A7C55C2-95AD-4185-9BD4-7B7FBD4B529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3" name="Line 12">
          <a:extLst>
            <a:ext uri="{FF2B5EF4-FFF2-40B4-BE49-F238E27FC236}">
              <a16:creationId xmlns:a16="http://schemas.microsoft.com/office/drawing/2014/main" id="{1A0254DD-22E5-4740-A800-ED2C7066AF9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4" name="Line 13">
          <a:extLst>
            <a:ext uri="{FF2B5EF4-FFF2-40B4-BE49-F238E27FC236}">
              <a16:creationId xmlns:a16="http://schemas.microsoft.com/office/drawing/2014/main" id="{C61C97C5-D931-41F3-9EFA-FD74E56EB81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5" name="Line 14">
          <a:extLst>
            <a:ext uri="{FF2B5EF4-FFF2-40B4-BE49-F238E27FC236}">
              <a16:creationId xmlns:a16="http://schemas.microsoft.com/office/drawing/2014/main" id="{0A670BB5-8F8C-4239-BC78-0355F7D6670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6" name="Line 15">
          <a:extLst>
            <a:ext uri="{FF2B5EF4-FFF2-40B4-BE49-F238E27FC236}">
              <a16:creationId xmlns:a16="http://schemas.microsoft.com/office/drawing/2014/main" id="{8740A6BC-C7D0-4408-ADA6-B12A70F3851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7" name="Line 16">
          <a:extLst>
            <a:ext uri="{FF2B5EF4-FFF2-40B4-BE49-F238E27FC236}">
              <a16:creationId xmlns:a16="http://schemas.microsoft.com/office/drawing/2014/main" id="{8F7E25AC-B76F-41DA-A9F3-F6018C116BF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8" name="Line 17">
          <a:extLst>
            <a:ext uri="{FF2B5EF4-FFF2-40B4-BE49-F238E27FC236}">
              <a16:creationId xmlns:a16="http://schemas.microsoft.com/office/drawing/2014/main" id="{EE6CCE5A-3FC5-42F8-9BF7-467CC74002A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9" name="Line 18">
          <a:extLst>
            <a:ext uri="{FF2B5EF4-FFF2-40B4-BE49-F238E27FC236}">
              <a16:creationId xmlns:a16="http://schemas.microsoft.com/office/drawing/2014/main" id="{DCA79869-7BCF-47B1-91D5-7C8B164EC89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0" name="Line 19">
          <a:extLst>
            <a:ext uri="{FF2B5EF4-FFF2-40B4-BE49-F238E27FC236}">
              <a16:creationId xmlns:a16="http://schemas.microsoft.com/office/drawing/2014/main" id="{4EA6D9A6-9E4E-4D6A-AE71-F2C7F984DF0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1" name="Line 20">
          <a:extLst>
            <a:ext uri="{FF2B5EF4-FFF2-40B4-BE49-F238E27FC236}">
              <a16:creationId xmlns:a16="http://schemas.microsoft.com/office/drawing/2014/main" id="{7C5B4BA8-3DA7-4FE7-B1C5-345E9BDAE05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2" name="Line 21">
          <a:extLst>
            <a:ext uri="{FF2B5EF4-FFF2-40B4-BE49-F238E27FC236}">
              <a16:creationId xmlns:a16="http://schemas.microsoft.com/office/drawing/2014/main" id="{6357A03E-7E96-467D-98A1-1E2575BBB2B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3" name="Line 22">
          <a:extLst>
            <a:ext uri="{FF2B5EF4-FFF2-40B4-BE49-F238E27FC236}">
              <a16:creationId xmlns:a16="http://schemas.microsoft.com/office/drawing/2014/main" id="{C99A662E-DE32-4A25-8268-4C5FDDF598F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4" name="Line 23">
          <a:extLst>
            <a:ext uri="{FF2B5EF4-FFF2-40B4-BE49-F238E27FC236}">
              <a16:creationId xmlns:a16="http://schemas.microsoft.com/office/drawing/2014/main" id="{C85F6B43-1E5A-49C8-80AA-8EE436DB922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5" name="Line 24">
          <a:extLst>
            <a:ext uri="{FF2B5EF4-FFF2-40B4-BE49-F238E27FC236}">
              <a16:creationId xmlns:a16="http://schemas.microsoft.com/office/drawing/2014/main" id="{E0B0CDF8-C1FF-481D-BCC7-681E898346D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6" name="Line 25">
          <a:extLst>
            <a:ext uri="{FF2B5EF4-FFF2-40B4-BE49-F238E27FC236}">
              <a16:creationId xmlns:a16="http://schemas.microsoft.com/office/drawing/2014/main" id="{624B37B6-C235-4856-9A18-253384055F3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7" name="Line 26">
          <a:extLst>
            <a:ext uri="{FF2B5EF4-FFF2-40B4-BE49-F238E27FC236}">
              <a16:creationId xmlns:a16="http://schemas.microsoft.com/office/drawing/2014/main" id="{F102A1BE-F818-448A-9CDF-4B95A1C0034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8" name="Line 27">
          <a:extLst>
            <a:ext uri="{FF2B5EF4-FFF2-40B4-BE49-F238E27FC236}">
              <a16:creationId xmlns:a16="http://schemas.microsoft.com/office/drawing/2014/main" id="{B6CCDC27-FAA0-4598-9800-41266F7B058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9" name="Line 28">
          <a:extLst>
            <a:ext uri="{FF2B5EF4-FFF2-40B4-BE49-F238E27FC236}">
              <a16:creationId xmlns:a16="http://schemas.microsoft.com/office/drawing/2014/main" id="{AFF13513-389E-424A-B10E-B25188F9A5A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0" name="Line 29">
          <a:extLst>
            <a:ext uri="{FF2B5EF4-FFF2-40B4-BE49-F238E27FC236}">
              <a16:creationId xmlns:a16="http://schemas.microsoft.com/office/drawing/2014/main" id="{8D6DF81E-4516-4822-A3E1-2BD629B3C06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1" name="Line 30">
          <a:extLst>
            <a:ext uri="{FF2B5EF4-FFF2-40B4-BE49-F238E27FC236}">
              <a16:creationId xmlns:a16="http://schemas.microsoft.com/office/drawing/2014/main" id="{613598D7-2179-466D-98B7-64DA8576098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2" name="Line 31">
          <a:extLst>
            <a:ext uri="{FF2B5EF4-FFF2-40B4-BE49-F238E27FC236}">
              <a16:creationId xmlns:a16="http://schemas.microsoft.com/office/drawing/2014/main" id="{75CC9B31-E71E-4D9A-AE1C-5B3323484A0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3" name="Line 1">
          <a:extLst>
            <a:ext uri="{FF2B5EF4-FFF2-40B4-BE49-F238E27FC236}">
              <a16:creationId xmlns:a16="http://schemas.microsoft.com/office/drawing/2014/main" id="{0F239280-C317-4B4E-8BD0-B023EA867BD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4" name="Line 3">
          <a:extLst>
            <a:ext uri="{FF2B5EF4-FFF2-40B4-BE49-F238E27FC236}">
              <a16:creationId xmlns:a16="http://schemas.microsoft.com/office/drawing/2014/main" id="{EB03A0E2-4904-48C7-A989-082A6E2CBD7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5" name="Line 4">
          <a:extLst>
            <a:ext uri="{FF2B5EF4-FFF2-40B4-BE49-F238E27FC236}">
              <a16:creationId xmlns:a16="http://schemas.microsoft.com/office/drawing/2014/main" id="{98928B75-0341-4958-8E7F-11BC8A0327E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6" name="Line 5">
          <a:extLst>
            <a:ext uri="{FF2B5EF4-FFF2-40B4-BE49-F238E27FC236}">
              <a16:creationId xmlns:a16="http://schemas.microsoft.com/office/drawing/2014/main" id="{AC30385A-FB0C-4ECE-823A-E95F8EC646D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7" name="Line 8">
          <a:extLst>
            <a:ext uri="{FF2B5EF4-FFF2-40B4-BE49-F238E27FC236}">
              <a16:creationId xmlns:a16="http://schemas.microsoft.com/office/drawing/2014/main" id="{7B0A9BD6-3FF5-4FC3-954F-C6CD0E57E4C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8" name="Line 9">
          <a:extLst>
            <a:ext uri="{FF2B5EF4-FFF2-40B4-BE49-F238E27FC236}">
              <a16:creationId xmlns:a16="http://schemas.microsoft.com/office/drawing/2014/main" id="{ED046EDD-8213-4F0E-90DD-D6204708B2B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9" name="Line 10">
          <a:extLst>
            <a:ext uri="{FF2B5EF4-FFF2-40B4-BE49-F238E27FC236}">
              <a16:creationId xmlns:a16="http://schemas.microsoft.com/office/drawing/2014/main" id="{ACAE08F5-431A-43B1-B47B-8B5F11A89B8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0" name="Line 11">
          <a:extLst>
            <a:ext uri="{FF2B5EF4-FFF2-40B4-BE49-F238E27FC236}">
              <a16:creationId xmlns:a16="http://schemas.microsoft.com/office/drawing/2014/main" id="{461B1403-A494-4B5C-8C86-02CF1CE29C3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1" name="Line 12">
          <a:extLst>
            <a:ext uri="{FF2B5EF4-FFF2-40B4-BE49-F238E27FC236}">
              <a16:creationId xmlns:a16="http://schemas.microsoft.com/office/drawing/2014/main" id="{9F6A8457-D8A6-46F3-9850-CC431484DAA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2" name="Line 13">
          <a:extLst>
            <a:ext uri="{FF2B5EF4-FFF2-40B4-BE49-F238E27FC236}">
              <a16:creationId xmlns:a16="http://schemas.microsoft.com/office/drawing/2014/main" id="{665EA4F8-579A-46FE-9270-0B3C2B35788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3" name="Line 14">
          <a:extLst>
            <a:ext uri="{FF2B5EF4-FFF2-40B4-BE49-F238E27FC236}">
              <a16:creationId xmlns:a16="http://schemas.microsoft.com/office/drawing/2014/main" id="{829AE541-3012-493B-8246-6316127397F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4" name="Line 15">
          <a:extLst>
            <a:ext uri="{FF2B5EF4-FFF2-40B4-BE49-F238E27FC236}">
              <a16:creationId xmlns:a16="http://schemas.microsoft.com/office/drawing/2014/main" id="{633467BB-ADD8-4934-A73A-D17C6361A4B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5" name="Line 16">
          <a:extLst>
            <a:ext uri="{FF2B5EF4-FFF2-40B4-BE49-F238E27FC236}">
              <a16:creationId xmlns:a16="http://schemas.microsoft.com/office/drawing/2014/main" id="{6306307E-9D47-4A26-8810-9D88840C637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6" name="Line 17">
          <a:extLst>
            <a:ext uri="{FF2B5EF4-FFF2-40B4-BE49-F238E27FC236}">
              <a16:creationId xmlns:a16="http://schemas.microsoft.com/office/drawing/2014/main" id="{85A39B73-9D9E-4693-B227-C9A36012613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7" name="Line 18">
          <a:extLst>
            <a:ext uri="{FF2B5EF4-FFF2-40B4-BE49-F238E27FC236}">
              <a16:creationId xmlns:a16="http://schemas.microsoft.com/office/drawing/2014/main" id="{85983195-4FC9-4EED-808C-D5505171F23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8" name="Line 19">
          <a:extLst>
            <a:ext uri="{FF2B5EF4-FFF2-40B4-BE49-F238E27FC236}">
              <a16:creationId xmlns:a16="http://schemas.microsoft.com/office/drawing/2014/main" id="{0A014395-6A0F-499F-AFA7-BAFE07A1C70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9" name="Line 20">
          <a:extLst>
            <a:ext uri="{FF2B5EF4-FFF2-40B4-BE49-F238E27FC236}">
              <a16:creationId xmlns:a16="http://schemas.microsoft.com/office/drawing/2014/main" id="{9721BC00-B96F-4BEA-88FE-5739B497244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0" name="Line 21">
          <a:extLst>
            <a:ext uri="{FF2B5EF4-FFF2-40B4-BE49-F238E27FC236}">
              <a16:creationId xmlns:a16="http://schemas.microsoft.com/office/drawing/2014/main" id="{18FA3113-F2A8-4927-812E-9CECDC7E671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1" name="Line 22">
          <a:extLst>
            <a:ext uri="{FF2B5EF4-FFF2-40B4-BE49-F238E27FC236}">
              <a16:creationId xmlns:a16="http://schemas.microsoft.com/office/drawing/2014/main" id="{56EB9D11-9632-40C3-BAA2-82B5EFB424E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2" name="Line 23">
          <a:extLst>
            <a:ext uri="{FF2B5EF4-FFF2-40B4-BE49-F238E27FC236}">
              <a16:creationId xmlns:a16="http://schemas.microsoft.com/office/drawing/2014/main" id="{62DB355A-9689-4D7D-A236-CB22402CB66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3" name="Line 24">
          <a:extLst>
            <a:ext uri="{FF2B5EF4-FFF2-40B4-BE49-F238E27FC236}">
              <a16:creationId xmlns:a16="http://schemas.microsoft.com/office/drawing/2014/main" id="{4431C221-649E-4BAC-AE7B-F1B3BB53FFD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4" name="Line 25">
          <a:extLst>
            <a:ext uri="{FF2B5EF4-FFF2-40B4-BE49-F238E27FC236}">
              <a16:creationId xmlns:a16="http://schemas.microsoft.com/office/drawing/2014/main" id="{75102A85-F8AE-4160-8529-316F375B079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5" name="Line 26">
          <a:extLst>
            <a:ext uri="{FF2B5EF4-FFF2-40B4-BE49-F238E27FC236}">
              <a16:creationId xmlns:a16="http://schemas.microsoft.com/office/drawing/2014/main" id="{A884EB75-72B9-4F8C-92E0-E6EC9EB0AE5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6" name="Line 27">
          <a:extLst>
            <a:ext uri="{FF2B5EF4-FFF2-40B4-BE49-F238E27FC236}">
              <a16:creationId xmlns:a16="http://schemas.microsoft.com/office/drawing/2014/main" id="{0269E099-1C5B-47D9-B7F4-749C54A6B20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7" name="Line 28">
          <a:extLst>
            <a:ext uri="{FF2B5EF4-FFF2-40B4-BE49-F238E27FC236}">
              <a16:creationId xmlns:a16="http://schemas.microsoft.com/office/drawing/2014/main" id="{70BEC805-A3B9-425F-8000-6509C844052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8" name="Line 29">
          <a:extLst>
            <a:ext uri="{FF2B5EF4-FFF2-40B4-BE49-F238E27FC236}">
              <a16:creationId xmlns:a16="http://schemas.microsoft.com/office/drawing/2014/main" id="{DDFF85AA-0CA8-4154-9DF2-B53D6612E80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9" name="Line 30">
          <a:extLst>
            <a:ext uri="{FF2B5EF4-FFF2-40B4-BE49-F238E27FC236}">
              <a16:creationId xmlns:a16="http://schemas.microsoft.com/office/drawing/2014/main" id="{5CDE75F5-3E2D-4424-93CB-3EE43FB8AA5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0" name="Line 31">
          <a:extLst>
            <a:ext uri="{FF2B5EF4-FFF2-40B4-BE49-F238E27FC236}">
              <a16:creationId xmlns:a16="http://schemas.microsoft.com/office/drawing/2014/main" id="{2D0980B5-A163-470A-818D-A29E03CBA93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305525</xdr:colOff>
      <xdr:row>0</xdr:row>
      <xdr:rowOff>152399</xdr:rowOff>
    </xdr:from>
    <xdr:to>
      <xdr:col>15</xdr:col>
      <xdr:colOff>1317171</xdr:colOff>
      <xdr:row>2</xdr:row>
      <xdr:rowOff>336731</xdr:rowOff>
    </xdr:to>
    <xdr:sp macro="" textlink="">
      <xdr:nvSpPr>
        <xdr:cNvPr id="481" name="Text Box 35">
          <a:extLst>
            <a:ext uri="{FF2B5EF4-FFF2-40B4-BE49-F238E27FC236}">
              <a16:creationId xmlns:a16="http://schemas.microsoft.com/office/drawing/2014/main" id="{771D3A85-D672-4309-AC3F-C51E42BC5EC7}"/>
            </a:ext>
          </a:extLst>
        </xdr:cNvPr>
        <xdr:cNvSpPr txBox="1">
          <a:spLocks noChangeArrowheads="1"/>
        </xdr:cNvSpPr>
      </xdr:nvSpPr>
      <xdr:spPr bwMode="auto">
        <a:xfrm>
          <a:off x="10799354"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4</xdr:col>
      <xdr:colOff>141518</xdr:colOff>
      <xdr:row>1</xdr:row>
      <xdr:rowOff>119737</xdr:rowOff>
    </xdr:from>
    <xdr:to>
      <xdr:col>15</xdr:col>
      <xdr:colOff>206831</xdr:colOff>
      <xdr:row>4</xdr:row>
      <xdr:rowOff>332008</xdr:rowOff>
    </xdr:to>
    <xdr:sp macro="" textlink="">
      <xdr:nvSpPr>
        <xdr:cNvPr id="484" name="Text Box 60">
          <a:extLst>
            <a:ext uri="{FF2B5EF4-FFF2-40B4-BE49-F238E27FC236}">
              <a16:creationId xmlns:a16="http://schemas.microsoft.com/office/drawing/2014/main" id="{1EF426FC-A9E7-4DD3-A3DA-6728E2DBCC69}"/>
            </a:ext>
          </a:extLst>
        </xdr:cNvPr>
        <xdr:cNvSpPr txBox="1">
          <a:spLocks noChangeArrowheads="1"/>
        </xdr:cNvSpPr>
      </xdr:nvSpPr>
      <xdr:spPr bwMode="auto">
        <a:xfrm>
          <a:off x="2754089" y="435423"/>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12</xdr:col>
      <xdr:colOff>10881</xdr:colOff>
      <xdr:row>5</xdr:row>
      <xdr:rowOff>5437</xdr:rowOff>
    </xdr:from>
    <xdr:to>
      <xdr:col>15</xdr:col>
      <xdr:colOff>117925</xdr:colOff>
      <xdr:row>5</xdr:row>
      <xdr:rowOff>257437</xdr:rowOff>
    </xdr:to>
    <xdr:sp macro="" textlink="">
      <xdr:nvSpPr>
        <xdr:cNvPr id="485" name="正方形/長方形 484">
          <a:extLst>
            <a:ext uri="{FF2B5EF4-FFF2-40B4-BE49-F238E27FC236}">
              <a16:creationId xmlns:a16="http://schemas.microsoft.com/office/drawing/2014/main" id="{3F1FBCE7-964A-45FC-9A57-F6B4DA11DE69}"/>
            </a:ext>
          </a:extLst>
        </xdr:cNvPr>
        <xdr:cNvSpPr/>
      </xdr:nvSpPr>
      <xdr:spPr>
        <a:xfrm>
          <a:off x="5736767" y="1681837"/>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300-00000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300-00000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300-00000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300-00000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300-00000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300-00000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300-00000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300-00000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300-00000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300-00000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300-00000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300-00000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300-00000E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300-00000F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300-000010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300-000011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300-00001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300-00001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300-00001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300-00001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300-00001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300-00001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300-00001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300-00001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300-00001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300-00001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300-00001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300-00001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2" name="Line 1">
          <a:extLst>
            <a:ext uri="{FF2B5EF4-FFF2-40B4-BE49-F238E27FC236}">
              <a16:creationId xmlns:a16="http://schemas.microsoft.com/office/drawing/2014/main" id="{00000000-0008-0000-1300-00002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3" name="Line 3">
          <a:extLst>
            <a:ext uri="{FF2B5EF4-FFF2-40B4-BE49-F238E27FC236}">
              <a16:creationId xmlns:a16="http://schemas.microsoft.com/office/drawing/2014/main" id="{00000000-0008-0000-1300-00002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4" name="Line 4">
          <a:extLst>
            <a:ext uri="{FF2B5EF4-FFF2-40B4-BE49-F238E27FC236}">
              <a16:creationId xmlns:a16="http://schemas.microsoft.com/office/drawing/2014/main" id="{00000000-0008-0000-1300-00002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5" name="Line 5">
          <a:extLst>
            <a:ext uri="{FF2B5EF4-FFF2-40B4-BE49-F238E27FC236}">
              <a16:creationId xmlns:a16="http://schemas.microsoft.com/office/drawing/2014/main" id="{00000000-0008-0000-1300-00002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6" name="Line 8">
          <a:extLst>
            <a:ext uri="{FF2B5EF4-FFF2-40B4-BE49-F238E27FC236}">
              <a16:creationId xmlns:a16="http://schemas.microsoft.com/office/drawing/2014/main" id="{00000000-0008-0000-1300-00002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7" name="Line 9">
          <a:extLst>
            <a:ext uri="{FF2B5EF4-FFF2-40B4-BE49-F238E27FC236}">
              <a16:creationId xmlns:a16="http://schemas.microsoft.com/office/drawing/2014/main" id="{00000000-0008-0000-1300-00002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8" name="Line 10">
          <a:extLst>
            <a:ext uri="{FF2B5EF4-FFF2-40B4-BE49-F238E27FC236}">
              <a16:creationId xmlns:a16="http://schemas.microsoft.com/office/drawing/2014/main" id="{00000000-0008-0000-1300-00002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9" name="Line 11">
          <a:extLst>
            <a:ext uri="{FF2B5EF4-FFF2-40B4-BE49-F238E27FC236}">
              <a16:creationId xmlns:a16="http://schemas.microsoft.com/office/drawing/2014/main" id="{00000000-0008-0000-1300-00002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0" name="Line 12">
          <a:extLst>
            <a:ext uri="{FF2B5EF4-FFF2-40B4-BE49-F238E27FC236}">
              <a16:creationId xmlns:a16="http://schemas.microsoft.com/office/drawing/2014/main" id="{00000000-0008-0000-1300-00002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1" name="Line 13">
          <a:extLst>
            <a:ext uri="{FF2B5EF4-FFF2-40B4-BE49-F238E27FC236}">
              <a16:creationId xmlns:a16="http://schemas.microsoft.com/office/drawing/2014/main" id="{00000000-0008-0000-1300-00002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2" name="Line 14">
          <a:extLst>
            <a:ext uri="{FF2B5EF4-FFF2-40B4-BE49-F238E27FC236}">
              <a16:creationId xmlns:a16="http://schemas.microsoft.com/office/drawing/2014/main" id="{00000000-0008-0000-1300-00002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3" name="Line 15">
          <a:extLst>
            <a:ext uri="{FF2B5EF4-FFF2-40B4-BE49-F238E27FC236}">
              <a16:creationId xmlns:a16="http://schemas.microsoft.com/office/drawing/2014/main" id="{00000000-0008-0000-1300-00002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4" name="Line 16">
          <a:extLst>
            <a:ext uri="{FF2B5EF4-FFF2-40B4-BE49-F238E27FC236}">
              <a16:creationId xmlns:a16="http://schemas.microsoft.com/office/drawing/2014/main" id="{00000000-0008-0000-1300-00002C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5" name="Line 17">
          <a:extLst>
            <a:ext uri="{FF2B5EF4-FFF2-40B4-BE49-F238E27FC236}">
              <a16:creationId xmlns:a16="http://schemas.microsoft.com/office/drawing/2014/main" id="{00000000-0008-0000-1300-00002D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6" name="Line 18">
          <a:extLst>
            <a:ext uri="{FF2B5EF4-FFF2-40B4-BE49-F238E27FC236}">
              <a16:creationId xmlns:a16="http://schemas.microsoft.com/office/drawing/2014/main" id="{00000000-0008-0000-1300-00002E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7" name="Line 19">
          <a:extLst>
            <a:ext uri="{FF2B5EF4-FFF2-40B4-BE49-F238E27FC236}">
              <a16:creationId xmlns:a16="http://schemas.microsoft.com/office/drawing/2014/main" id="{00000000-0008-0000-1300-00002F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8" name="Line 20">
          <a:extLst>
            <a:ext uri="{FF2B5EF4-FFF2-40B4-BE49-F238E27FC236}">
              <a16:creationId xmlns:a16="http://schemas.microsoft.com/office/drawing/2014/main" id="{00000000-0008-0000-1300-00003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9" name="Line 21">
          <a:extLst>
            <a:ext uri="{FF2B5EF4-FFF2-40B4-BE49-F238E27FC236}">
              <a16:creationId xmlns:a16="http://schemas.microsoft.com/office/drawing/2014/main" id="{00000000-0008-0000-1300-00003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0" name="Line 22">
          <a:extLst>
            <a:ext uri="{FF2B5EF4-FFF2-40B4-BE49-F238E27FC236}">
              <a16:creationId xmlns:a16="http://schemas.microsoft.com/office/drawing/2014/main" id="{00000000-0008-0000-1300-00003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1" name="Line 23">
          <a:extLst>
            <a:ext uri="{FF2B5EF4-FFF2-40B4-BE49-F238E27FC236}">
              <a16:creationId xmlns:a16="http://schemas.microsoft.com/office/drawing/2014/main" id="{00000000-0008-0000-1300-00003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2" name="Line 24">
          <a:extLst>
            <a:ext uri="{FF2B5EF4-FFF2-40B4-BE49-F238E27FC236}">
              <a16:creationId xmlns:a16="http://schemas.microsoft.com/office/drawing/2014/main" id="{00000000-0008-0000-1300-00003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3" name="Line 25">
          <a:extLst>
            <a:ext uri="{FF2B5EF4-FFF2-40B4-BE49-F238E27FC236}">
              <a16:creationId xmlns:a16="http://schemas.microsoft.com/office/drawing/2014/main" id="{00000000-0008-0000-1300-00003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4" name="Line 26">
          <a:extLst>
            <a:ext uri="{FF2B5EF4-FFF2-40B4-BE49-F238E27FC236}">
              <a16:creationId xmlns:a16="http://schemas.microsoft.com/office/drawing/2014/main" id="{00000000-0008-0000-1300-00003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5" name="Line 27">
          <a:extLst>
            <a:ext uri="{FF2B5EF4-FFF2-40B4-BE49-F238E27FC236}">
              <a16:creationId xmlns:a16="http://schemas.microsoft.com/office/drawing/2014/main" id="{00000000-0008-0000-1300-00003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6" name="Line 28">
          <a:extLst>
            <a:ext uri="{FF2B5EF4-FFF2-40B4-BE49-F238E27FC236}">
              <a16:creationId xmlns:a16="http://schemas.microsoft.com/office/drawing/2014/main" id="{00000000-0008-0000-1300-00003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7" name="Line 29">
          <a:extLst>
            <a:ext uri="{FF2B5EF4-FFF2-40B4-BE49-F238E27FC236}">
              <a16:creationId xmlns:a16="http://schemas.microsoft.com/office/drawing/2014/main" id="{00000000-0008-0000-1300-00003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8" name="Line 30">
          <a:extLst>
            <a:ext uri="{FF2B5EF4-FFF2-40B4-BE49-F238E27FC236}">
              <a16:creationId xmlns:a16="http://schemas.microsoft.com/office/drawing/2014/main" id="{00000000-0008-0000-1300-00003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9" name="Line 31">
          <a:extLst>
            <a:ext uri="{FF2B5EF4-FFF2-40B4-BE49-F238E27FC236}">
              <a16:creationId xmlns:a16="http://schemas.microsoft.com/office/drawing/2014/main" id="{00000000-0008-0000-1300-00003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1300-00003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1300-00003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1300-00004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1300-00004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1300-00004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1300-00004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1300-00004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1300-00004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1300-00004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1300-00004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1300-00004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1300-00004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1300-00004A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1300-00004B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1300-00004C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1300-00004D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1300-00004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1300-00004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1300-00005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1300-00005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1300-00005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1300-00005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1300-00005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1300-00005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1300-00005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1300-00005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1300-00005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1300-00005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1">
          <a:extLst>
            <a:ext uri="{FF2B5EF4-FFF2-40B4-BE49-F238E27FC236}">
              <a16:creationId xmlns:a16="http://schemas.microsoft.com/office/drawing/2014/main" id="{00000000-0008-0000-13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3">
          <a:extLst>
            <a:ext uri="{FF2B5EF4-FFF2-40B4-BE49-F238E27FC236}">
              <a16:creationId xmlns:a16="http://schemas.microsoft.com/office/drawing/2014/main" id="{00000000-0008-0000-13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4">
          <a:extLst>
            <a:ext uri="{FF2B5EF4-FFF2-40B4-BE49-F238E27FC236}">
              <a16:creationId xmlns:a16="http://schemas.microsoft.com/office/drawing/2014/main" id="{00000000-0008-0000-13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5">
          <a:extLst>
            <a:ext uri="{FF2B5EF4-FFF2-40B4-BE49-F238E27FC236}">
              <a16:creationId xmlns:a16="http://schemas.microsoft.com/office/drawing/2014/main" id="{00000000-0008-0000-13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8">
          <a:extLst>
            <a:ext uri="{FF2B5EF4-FFF2-40B4-BE49-F238E27FC236}">
              <a16:creationId xmlns:a16="http://schemas.microsoft.com/office/drawing/2014/main" id="{00000000-0008-0000-13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9">
          <a:extLst>
            <a:ext uri="{FF2B5EF4-FFF2-40B4-BE49-F238E27FC236}">
              <a16:creationId xmlns:a16="http://schemas.microsoft.com/office/drawing/2014/main" id="{00000000-0008-0000-13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0">
          <a:extLst>
            <a:ext uri="{FF2B5EF4-FFF2-40B4-BE49-F238E27FC236}">
              <a16:creationId xmlns:a16="http://schemas.microsoft.com/office/drawing/2014/main" id="{00000000-0008-0000-13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1">
          <a:extLst>
            <a:ext uri="{FF2B5EF4-FFF2-40B4-BE49-F238E27FC236}">
              <a16:creationId xmlns:a16="http://schemas.microsoft.com/office/drawing/2014/main" id="{00000000-0008-0000-13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2">
          <a:extLst>
            <a:ext uri="{FF2B5EF4-FFF2-40B4-BE49-F238E27FC236}">
              <a16:creationId xmlns:a16="http://schemas.microsoft.com/office/drawing/2014/main" id="{00000000-0008-0000-13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3">
          <a:extLst>
            <a:ext uri="{FF2B5EF4-FFF2-40B4-BE49-F238E27FC236}">
              <a16:creationId xmlns:a16="http://schemas.microsoft.com/office/drawing/2014/main" id="{00000000-0008-0000-13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4">
          <a:extLst>
            <a:ext uri="{FF2B5EF4-FFF2-40B4-BE49-F238E27FC236}">
              <a16:creationId xmlns:a16="http://schemas.microsoft.com/office/drawing/2014/main" id="{00000000-0008-0000-13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5">
          <a:extLst>
            <a:ext uri="{FF2B5EF4-FFF2-40B4-BE49-F238E27FC236}">
              <a16:creationId xmlns:a16="http://schemas.microsoft.com/office/drawing/2014/main" id="{00000000-0008-0000-13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6">
          <a:extLst>
            <a:ext uri="{FF2B5EF4-FFF2-40B4-BE49-F238E27FC236}">
              <a16:creationId xmlns:a16="http://schemas.microsoft.com/office/drawing/2014/main" id="{00000000-0008-0000-13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7">
          <a:extLst>
            <a:ext uri="{FF2B5EF4-FFF2-40B4-BE49-F238E27FC236}">
              <a16:creationId xmlns:a16="http://schemas.microsoft.com/office/drawing/2014/main" id="{00000000-0008-0000-13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18">
          <a:extLst>
            <a:ext uri="{FF2B5EF4-FFF2-40B4-BE49-F238E27FC236}">
              <a16:creationId xmlns:a16="http://schemas.microsoft.com/office/drawing/2014/main" id="{00000000-0008-0000-13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19">
          <a:extLst>
            <a:ext uri="{FF2B5EF4-FFF2-40B4-BE49-F238E27FC236}">
              <a16:creationId xmlns:a16="http://schemas.microsoft.com/office/drawing/2014/main" id="{00000000-0008-0000-13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0">
          <a:extLst>
            <a:ext uri="{FF2B5EF4-FFF2-40B4-BE49-F238E27FC236}">
              <a16:creationId xmlns:a16="http://schemas.microsoft.com/office/drawing/2014/main" id="{00000000-0008-0000-13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1">
          <a:extLst>
            <a:ext uri="{FF2B5EF4-FFF2-40B4-BE49-F238E27FC236}">
              <a16:creationId xmlns:a16="http://schemas.microsoft.com/office/drawing/2014/main" id="{00000000-0008-0000-13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2">
          <a:extLst>
            <a:ext uri="{FF2B5EF4-FFF2-40B4-BE49-F238E27FC236}">
              <a16:creationId xmlns:a16="http://schemas.microsoft.com/office/drawing/2014/main" id="{00000000-0008-0000-13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3">
          <a:extLst>
            <a:ext uri="{FF2B5EF4-FFF2-40B4-BE49-F238E27FC236}">
              <a16:creationId xmlns:a16="http://schemas.microsoft.com/office/drawing/2014/main" id="{00000000-0008-0000-13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4">
          <a:extLst>
            <a:ext uri="{FF2B5EF4-FFF2-40B4-BE49-F238E27FC236}">
              <a16:creationId xmlns:a16="http://schemas.microsoft.com/office/drawing/2014/main" id="{00000000-0008-0000-13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5">
          <a:extLst>
            <a:ext uri="{FF2B5EF4-FFF2-40B4-BE49-F238E27FC236}">
              <a16:creationId xmlns:a16="http://schemas.microsoft.com/office/drawing/2014/main" id="{00000000-0008-0000-13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6">
          <a:extLst>
            <a:ext uri="{FF2B5EF4-FFF2-40B4-BE49-F238E27FC236}">
              <a16:creationId xmlns:a16="http://schemas.microsoft.com/office/drawing/2014/main" id="{00000000-0008-0000-13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7">
          <a:extLst>
            <a:ext uri="{FF2B5EF4-FFF2-40B4-BE49-F238E27FC236}">
              <a16:creationId xmlns:a16="http://schemas.microsoft.com/office/drawing/2014/main" id="{00000000-0008-0000-13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28">
          <a:extLst>
            <a:ext uri="{FF2B5EF4-FFF2-40B4-BE49-F238E27FC236}">
              <a16:creationId xmlns:a16="http://schemas.microsoft.com/office/drawing/2014/main" id="{00000000-0008-0000-13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29">
          <a:extLst>
            <a:ext uri="{FF2B5EF4-FFF2-40B4-BE49-F238E27FC236}">
              <a16:creationId xmlns:a16="http://schemas.microsoft.com/office/drawing/2014/main" id="{00000000-0008-0000-13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30">
          <a:extLst>
            <a:ext uri="{FF2B5EF4-FFF2-40B4-BE49-F238E27FC236}">
              <a16:creationId xmlns:a16="http://schemas.microsoft.com/office/drawing/2014/main" id="{00000000-0008-0000-13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1">
          <a:extLst>
            <a:ext uri="{FF2B5EF4-FFF2-40B4-BE49-F238E27FC236}">
              <a16:creationId xmlns:a16="http://schemas.microsoft.com/office/drawing/2014/main" id="{00000000-0008-0000-13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1">
          <a:extLst>
            <a:ext uri="{FF2B5EF4-FFF2-40B4-BE49-F238E27FC236}">
              <a16:creationId xmlns:a16="http://schemas.microsoft.com/office/drawing/2014/main" id="{00000000-0008-0000-13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3">
          <a:extLst>
            <a:ext uri="{FF2B5EF4-FFF2-40B4-BE49-F238E27FC236}">
              <a16:creationId xmlns:a16="http://schemas.microsoft.com/office/drawing/2014/main" id="{00000000-0008-0000-13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4">
          <a:extLst>
            <a:ext uri="{FF2B5EF4-FFF2-40B4-BE49-F238E27FC236}">
              <a16:creationId xmlns:a16="http://schemas.microsoft.com/office/drawing/2014/main" id="{00000000-0008-0000-13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5">
          <a:extLst>
            <a:ext uri="{FF2B5EF4-FFF2-40B4-BE49-F238E27FC236}">
              <a16:creationId xmlns:a16="http://schemas.microsoft.com/office/drawing/2014/main" id="{00000000-0008-0000-13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8">
          <a:extLst>
            <a:ext uri="{FF2B5EF4-FFF2-40B4-BE49-F238E27FC236}">
              <a16:creationId xmlns:a16="http://schemas.microsoft.com/office/drawing/2014/main" id="{00000000-0008-0000-13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9">
          <a:extLst>
            <a:ext uri="{FF2B5EF4-FFF2-40B4-BE49-F238E27FC236}">
              <a16:creationId xmlns:a16="http://schemas.microsoft.com/office/drawing/2014/main" id="{00000000-0008-0000-13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0">
          <a:extLst>
            <a:ext uri="{FF2B5EF4-FFF2-40B4-BE49-F238E27FC236}">
              <a16:creationId xmlns:a16="http://schemas.microsoft.com/office/drawing/2014/main" id="{00000000-0008-0000-13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1">
          <a:extLst>
            <a:ext uri="{FF2B5EF4-FFF2-40B4-BE49-F238E27FC236}">
              <a16:creationId xmlns:a16="http://schemas.microsoft.com/office/drawing/2014/main" id="{00000000-0008-0000-13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2">
          <a:extLst>
            <a:ext uri="{FF2B5EF4-FFF2-40B4-BE49-F238E27FC236}">
              <a16:creationId xmlns:a16="http://schemas.microsoft.com/office/drawing/2014/main" id="{00000000-0008-0000-13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3">
          <a:extLst>
            <a:ext uri="{FF2B5EF4-FFF2-40B4-BE49-F238E27FC236}">
              <a16:creationId xmlns:a16="http://schemas.microsoft.com/office/drawing/2014/main" id="{00000000-0008-0000-13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4">
          <a:extLst>
            <a:ext uri="{FF2B5EF4-FFF2-40B4-BE49-F238E27FC236}">
              <a16:creationId xmlns:a16="http://schemas.microsoft.com/office/drawing/2014/main" id="{00000000-0008-0000-13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5">
          <a:extLst>
            <a:ext uri="{FF2B5EF4-FFF2-40B4-BE49-F238E27FC236}">
              <a16:creationId xmlns:a16="http://schemas.microsoft.com/office/drawing/2014/main" id="{00000000-0008-0000-13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6">
          <a:extLst>
            <a:ext uri="{FF2B5EF4-FFF2-40B4-BE49-F238E27FC236}">
              <a16:creationId xmlns:a16="http://schemas.microsoft.com/office/drawing/2014/main" id="{00000000-0008-0000-13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7">
          <a:extLst>
            <a:ext uri="{FF2B5EF4-FFF2-40B4-BE49-F238E27FC236}">
              <a16:creationId xmlns:a16="http://schemas.microsoft.com/office/drawing/2014/main" id="{00000000-0008-0000-13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18">
          <a:extLst>
            <a:ext uri="{FF2B5EF4-FFF2-40B4-BE49-F238E27FC236}">
              <a16:creationId xmlns:a16="http://schemas.microsoft.com/office/drawing/2014/main" id="{00000000-0008-0000-13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19">
          <a:extLst>
            <a:ext uri="{FF2B5EF4-FFF2-40B4-BE49-F238E27FC236}">
              <a16:creationId xmlns:a16="http://schemas.microsoft.com/office/drawing/2014/main" id="{00000000-0008-0000-13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0">
          <a:extLst>
            <a:ext uri="{FF2B5EF4-FFF2-40B4-BE49-F238E27FC236}">
              <a16:creationId xmlns:a16="http://schemas.microsoft.com/office/drawing/2014/main" id="{00000000-0008-0000-13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1">
          <a:extLst>
            <a:ext uri="{FF2B5EF4-FFF2-40B4-BE49-F238E27FC236}">
              <a16:creationId xmlns:a16="http://schemas.microsoft.com/office/drawing/2014/main" id="{00000000-0008-0000-13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2">
          <a:extLst>
            <a:ext uri="{FF2B5EF4-FFF2-40B4-BE49-F238E27FC236}">
              <a16:creationId xmlns:a16="http://schemas.microsoft.com/office/drawing/2014/main" id="{00000000-0008-0000-13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3">
          <a:extLst>
            <a:ext uri="{FF2B5EF4-FFF2-40B4-BE49-F238E27FC236}">
              <a16:creationId xmlns:a16="http://schemas.microsoft.com/office/drawing/2014/main" id="{00000000-0008-0000-13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4">
          <a:extLst>
            <a:ext uri="{FF2B5EF4-FFF2-40B4-BE49-F238E27FC236}">
              <a16:creationId xmlns:a16="http://schemas.microsoft.com/office/drawing/2014/main" id="{00000000-0008-0000-13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5">
          <a:extLst>
            <a:ext uri="{FF2B5EF4-FFF2-40B4-BE49-F238E27FC236}">
              <a16:creationId xmlns:a16="http://schemas.microsoft.com/office/drawing/2014/main" id="{00000000-0008-0000-13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6">
          <a:extLst>
            <a:ext uri="{FF2B5EF4-FFF2-40B4-BE49-F238E27FC236}">
              <a16:creationId xmlns:a16="http://schemas.microsoft.com/office/drawing/2014/main" id="{00000000-0008-0000-13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7">
          <a:extLst>
            <a:ext uri="{FF2B5EF4-FFF2-40B4-BE49-F238E27FC236}">
              <a16:creationId xmlns:a16="http://schemas.microsoft.com/office/drawing/2014/main" id="{00000000-0008-0000-13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28">
          <a:extLst>
            <a:ext uri="{FF2B5EF4-FFF2-40B4-BE49-F238E27FC236}">
              <a16:creationId xmlns:a16="http://schemas.microsoft.com/office/drawing/2014/main" id="{00000000-0008-0000-13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29">
          <a:extLst>
            <a:ext uri="{FF2B5EF4-FFF2-40B4-BE49-F238E27FC236}">
              <a16:creationId xmlns:a16="http://schemas.microsoft.com/office/drawing/2014/main" id="{00000000-0008-0000-13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30">
          <a:extLst>
            <a:ext uri="{FF2B5EF4-FFF2-40B4-BE49-F238E27FC236}">
              <a16:creationId xmlns:a16="http://schemas.microsoft.com/office/drawing/2014/main" id="{00000000-0008-0000-13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1">
          <a:extLst>
            <a:ext uri="{FF2B5EF4-FFF2-40B4-BE49-F238E27FC236}">
              <a16:creationId xmlns:a16="http://schemas.microsoft.com/office/drawing/2014/main" id="{00000000-0008-0000-13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1">
          <a:extLst>
            <a:ext uri="{FF2B5EF4-FFF2-40B4-BE49-F238E27FC236}">
              <a16:creationId xmlns:a16="http://schemas.microsoft.com/office/drawing/2014/main" id="{00000000-0008-0000-13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3">
          <a:extLst>
            <a:ext uri="{FF2B5EF4-FFF2-40B4-BE49-F238E27FC236}">
              <a16:creationId xmlns:a16="http://schemas.microsoft.com/office/drawing/2014/main" id="{00000000-0008-0000-13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4">
          <a:extLst>
            <a:ext uri="{FF2B5EF4-FFF2-40B4-BE49-F238E27FC236}">
              <a16:creationId xmlns:a16="http://schemas.microsoft.com/office/drawing/2014/main" id="{00000000-0008-0000-13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5">
          <a:extLst>
            <a:ext uri="{FF2B5EF4-FFF2-40B4-BE49-F238E27FC236}">
              <a16:creationId xmlns:a16="http://schemas.microsoft.com/office/drawing/2014/main" id="{00000000-0008-0000-13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8">
          <a:extLst>
            <a:ext uri="{FF2B5EF4-FFF2-40B4-BE49-F238E27FC236}">
              <a16:creationId xmlns:a16="http://schemas.microsoft.com/office/drawing/2014/main" id="{00000000-0008-0000-13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9">
          <a:extLst>
            <a:ext uri="{FF2B5EF4-FFF2-40B4-BE49-F238E27FC236}">
              <a16:creationId xmlns:a16="http://schemas.microsoft.com/office/drawing/2014/main" id="{00000000-0008-0000-13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0">
          <a:extLst>
            <a:ext uri="{FF2B5EF4-FFF2-40B4-BE49-F238E27FC236}">
              <a16:creationId xmlns:a16="http://schemas.microsoft.com/office/drawing/2014/main" id="{00000000-0008-0000-13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1">
          <a:extLst>
            <a:ext uri="{FF2B5EF4-FFF2-40B4-BE49-F238E27FC236}">
              <a16:creationId xmlns:a16="http://schemas.microsoft.com/office/drawing/2014/main" id="{00000000-0008-0000-13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2">
          <a:extLst>
            <a:ext uri="{FF2B5EF4-FFF2-40B4-BE49-F238E27FC236}">
              <a16:creationId xmlns:a16="http://schemas.microsoft.com/office/drawing/2014/main" id="{00000000-0008-0000-13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3">
          <a:extLst>
            <a:ext uri="{FF2B5EF4-FFF2-40B4-BE49-F238E27FC236}">
              <a16:creationId xmlns:a16="http://schemas.microsoft.com/office/drawing/2014/main" id="{00000000-0008-0000-13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4">
          <a:extLst>
            <a:ext uri="{FF2B5EF4-FFF2-40B4-BE49-F238E27FC236}">
              <a16:creationId xmlns:a16="http://schemas.microsoft.com/office/drawing/2014/main" id="{00000000-0008-0000-13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5">
          <a:extLst>
            <a:ext uri="{FF2B5EF4-FFF2-40B4-BE49-F238E27FC236}">
              <a16:creationId xmlns:a16="http://schemas.microsoft.com/office/drawing/2014/main" id="{00000000-0008-0000-13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6">
          <a:extLst>
            <a:ext uri="{FF2B5EF4-FFF2-40B4-BE49-F238E27FC236}">
              <a16:creationId xmlns:a16="http://schemas.microsoft.com/office/drawing/2014/main" id="{00000000-0008-0000-13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7">
          <a:extLst>
            <a:ext uri="{FF2B5EF4-FFF2-40B4-BE49-F238E27FC236}">
              <a16:creationId xmlns:a16="http://schemas.microsoft.com/office/drawing/2014/main" id="{00000000-0008-0000-13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18">
          <a:extLst>
            <a:ext uri="{FF2B5EF4-FFF2-40B4-BE49-F238E27FC236}">
              <a16:creationId xmlns:a16="http://schemas.microsoft.com/office/drawing/2014/main" id="{00000000-0008-0000-13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19">
          <a:extLst>
            <a:ext uri="{FF2B5EF4-FFF2-40B4-BE49-F238E27FC236}">
              <a16:creationId xmlns:a16="http://schemas.microsoft.com/office/drawing/2014/main" id="{00000000-0008-0000-13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0">
          <a:extLst>
            <a:ext uri="{FF2B5EF4-FFF2-40B4-BE49-F238E27FC236}">
              <a16:creationId xmlns:a16="http://schemas.microsoft.com/office/drawing/2014/main" id="{00000000-0008-0000-13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1">
          <a:extLst>
            <a:ext uri="{FF2B5EF4-FFF2-40B4-BE49-F238E27FC236}">
              <a16:creationId xmlns:a16="http://schemas.microsoft.com/office/drawing/2014/main" id="{00000000-0008-0000-13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2">
          <a:extLst>
            <a:ext uri="{FF2B5EF4-FFF2-40B4-BE49-F238E27FC236}">
              <a16:creationId xmlns:a16="http://schemas.microsoft.com/office/drawing/2014/main" id="{00000000-0008-0000-13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3">
          <a:extLst>
            <a:ext uri="{FF2B5EF4-FFF2-40B4-BE49-F238E27FC236}">
              <a16:creationId xmlns:a16="http://schemas.microsoft.com/office/drawing/2014/main" id="{00000000-0008-0000-13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4">
          <a:extLst>
            <a:ext uri="{FF2B5EF4-FFF2-40B4-BE49-F238E27FC236}">
              <a16:creationId xmlns:a16="http://schemas.microsoft.com/office/drawing/2014/main" id="{00000000-0008-0000-13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5">
          <a:extLst>
            <a:ext uri="{FF2B5EF4-FFF2-40B4-BE49-F238E27FC236}">
              <a16:creationId xmlns:a16="http://schemas.microsoft.com/office/drawing/2014/main" id="{00000000-0008-0000-13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6">
          <a:extLst>
            <a:ext uri="{FF2B5EF4-FFF2-40B4-BE49-F238E27FC236}">
              <a16:creationId xmlns:a16="http://schemas.microsoft.com/office/drawing/2014/main" id="{00000000-0008-0000-13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7">
          <a:extLst>
            <a:ext uri="{FF2B5EF4-FFF2-40B4-BE49-F238E27FC236}">
              <a16:creationId xmlns:a16="http://schemas.microsoft.com/office/drawing/2014/main" id="{00000000-0008-0000-13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28">
          <a:extLst>
            <a:ext uri="{FF2B5EF4-FFF2-40B4-BE49-F238E27FC236}">
              <a16:creationId xmlns:a16="http://schemas.microsoft.com/office/drawing/2014/main" id="{00000000-0008-0000-13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29">
          <a:extLst>
            <a:ext uri="{FF2B5EF4-FFF2-40B4-BE49-F238E27FC236}">
              <a16:creationId xmlns:a16="http://schemas.microsoft.com/office/drawing/2014/main" id="{00000000-0008-0000-13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30">
          <a:extLst>
            <a:ext uri="{FF2B5EF4-FFF2-40B4-BE49-F238E27FC236}">
              <a16:creationId xmlns:a16="http://schemas.microsoft.com/office/drawing/2014/main" id="{00000000-0008-0000-13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1">
          <a:extLst>
            <a:ext uri="{FF2B5EF4-FFF2-40B4-BE49-F238E27FC236}">
              <a16:creationId xmlns:a16="http://schemas.microsoft.com/office/drawing/2014/main" id="{00000000-0008-0000-13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1">
          <a:extLst>
            <a:ext uri="{FF2B5EF4-FFF2-40B4-BE49-F238E27FC236}">
              <a16:creationId xmlns:a16="http://schemas.microsoft.com/office/drawing/2014/main" id="{00000000-0008-0000-13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3">
          <a:extLst>
            <a:ext uri="{FF2B5EF4-FFF2-40B4-BE49-F238E27FC236}">
              <a16:creationId xmlns:a16="http://schemas.microsoft.com/office/drawing/2014/main" id="{00000000-0008-0000-13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4">
          <a:extLst>
            <a:ext uri="{FF2B5EF4-FFF2-40B4-BE49-F238E27FC236}">
              <a16:creationId xmlns:a16="http://schemas.microsoft.com/office/drawing/2014/main" id="{00000000-0008-0000-13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5">
          <a:extLst>
            <a:ext uri="{FF2B5EF4-FFF2-40B4-BE49-F238E27FC236}">
              <a16:creationId xmlns:a16="http://schemas.microsoft.com/office/drawing/2014/main" id="{00000000-0008-0000-13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8">
          <a:extLst>
            <a:ext uri="{FF2B5EF4-FFF2-40B4-BE49-F238E27FC236}">
              <a16:creationId xmlns:a16="http://schemas.microsoft.com/office/drawing/2014/main" id="{00000000-0008-0000-13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9">
          <a:extLst>
            <a:ext uri="{FF2B5EF4-FFF2-40B4-BE49-F238E27FC236}">
              <a16:creationId xmlns:a16="http://schemas.microsoft.com/office/drawing/2014/main" id="{00000000-0008-0000-13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0">
          <a:extLst>
            <a:ext uri="{FF2B5EF4-FFF2-40B4-BE49-F238E27FC236}">
              <a16:creationId xmlns:a16="http://schemas.microsoft.com/office/drawing/2014/main" id="{00000000-0008-0000-13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1">
          <a:extLst>
            <a:ext uri="{FF2B5EF4-FFF2-40B4-BE49-F238E27FC236}">
              <a16:creationId xmlns:a16="http://schemas.microsoft.com/office/drawing/2014/main" id="{00000000-0008-0000-13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2">
          <a:extLst>
            <a:ext uri="{FF2B5EF4-FFF2-40B4-BE49-F238E27FC236}">
              <a16:creationId xmlns:a16="http://schemas.microsoft.com/office/drawing/2014/main" id="{00000000-0008-0000-13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3">
          <a:extLst>
            <a:ext uri="{FF2B5EF4-FFF2-40B4-BE49-F238E27FC236}">
              <a16:creationId xmlns:a16="http://schemas.microsoft.com/office/drawing/2014/main" id="{00000000-0008-0000-13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4">
          <a:extLst>
            <a:ext uri="{FF2B5EF4-FFF2-40B4-BE49-F238E27FC236}">
              <a16:creationId xmlns:a16="http://schemas.microsoft.com/office/drawing/2014/main" id="{00000000-0008-0000-13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5">
          <a:extLst>
            <a:ext uri="{FF2B5EF4-FFF2-40B4-BE49-F238E27FC236}">
              <a16:creationId xmlns:a16="http://schemas.microsoft.com/office/drawing/2014/main" id="{00000000-0008-0000-13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6">
          <a:extLst>
            <a:ext uri="{FF2B5EF4-FFF2-40B4-BE49-F238E27FC236}">
              <a16:creationId xmlns:a16="http://schemas.microsoft.com/office/drawing/2014/main" id="{00000000-0008-0000-13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7">
          <a:extLst>
            <a:ext uri="{FF2B5EF4-FFF2-40B4-BE49-F238E27FC236}">
              <a16:creationId xmlns:a16="http://schemas.microsoft.com/office/drawing/2014/main" id="{00000000-0008-0000-13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18">
          <a:extLst>
            <a:ext uri="{FF2B5EF4-FFF2-40B4-BE49-F238E27FC236}">
              <a16:creationId xmlns:a16="http://schemas.microsoft.com/office/drawing/2014/main" id="{00000000-0008-0000-13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19">
          <a:extLst>
            <a:ext uri="{FF2B5EF4-FFF2-40B4-BE49-F238E27FC236}">
              <a16:creationId xmlns:a16="http://schemas.microsoft.com/office/drawing/2014/main" id="{00000000-0008-0000-13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0">
          <a:extLst>
            <a:ext uri="{FF2B5EF4-FFF2-40B4-BE49-F238E27FC236}">
              <a16:creationId xmlns:a16="http://schemas.microsoft.com/office/drawing/2014/main" id="{00000000-0008-0000-13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1">
          <a:extLst>
            <a:ext uri="{FF2B5EF4-FFF2-40B4-BE49-F238E27FC236}">
              <a16:creationId xmlns:a16="http://schemas.microsoft.com/office/drawing/2014/main" id="{00000000-0008-0000-13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2">
          <a:extLst>
            <a:ext uri="{FF2B5EF4-FFF2-40B4-BE49-F238E27FC236}">
              <a16:creationId xmlns:a16="http://schemas.microsoft.com/office/drawing/2014/main" id="{00000000-0008-0000-13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3">
          <a:extLst>
            <a:ext uri="{FF2B5EF4-FFF2-40B4-BE49-F238E27FC236}">
              <a16:creationId xmlns:a16="http://schemas.microsoft.com/office/drawing/2014/main" id="{00000000-0008-0000-13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4">
          <a:extLst>
            <a:ext uri="{FF2B5EF4-FFF2-40B4-BE49-F238E27FC236}">
              <a16:creationId xmlns:a16="http://schemas.microsoft.com/office/drawing/2014/main" id="{00000000-0008-0000-13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5">
          <a:extLst>
            <a:ext uri="{FF2B5EF4-FFF2-40B4-BE49-F238E27FC236}">
              <a16:creationId xmlns:a16="http://schemas.microsoft.com/office/drawing/2014/main" id="{00000000-0008-0000-13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6">
          <a:extLst>
            <a:ext uri="{FF2B5EF4-FFF2-40B4-BE49-F238E27FC236}">
              <a16:creationId xmlns:a16="http://schemas.microsoft.com/office/drawing/2014/main" id="{00000000-0008-0000-13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7">
          <a:extLst>
            <a:ext uri="{FF2B5EF4-FFF2-40B4-BE49-F238E27FC236}">
              <a16:creationId xmlns:a16="http://schemas.microsoft.com/office/drawing/2014/main" id="{00000000-0008-0000-13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28">
          <a:extLst>
            <a:ext uri="{FF2B5EF4-FFF2-40B4-BE49-F238E27FC236}">
              <a16:creationId xmlns:a16="http://schemas.microsoft.com/office/drawing/2014/main" id="{00000000-0008-0000-13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29">
          <a:extLst>
            <a:ext uri="{FF2B5EF4-FFF2-40B4-BE49-F238E27FC236}">
              <a16:creationId xmlns:a16="http://schemas.microsoft.com/office/drawing/2014/main" id="{00000000-0008-0000-13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30">
          <a:extLst>
            <a:ext uri="{FF2B5EF4-FFF2-40B4-BE49-F238E27FC236}">
              <a16:creationId xmlns:a16="http://schemas.microsoft.com/office/drawing/2014/main" id="{00000000-0008-0000-13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1">
          <a:extLst>
            <a:ext uri="{FF2B5EF4-FFF2-40B4-BE49-F238E27FC236}">
              <a16:creationId xmlns:a16="http://schemas.microsoft.com/office/drawing/2014/main" id="{00000000-0008-0000-13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1">
          <a:extLst>
            <a:ext uri="{FF2B5EF4-FFF2-40B4-BE49-F238E27FC236}">
              <a16:creationId xmlns:a16="http://schemas.microsoft.com/office/drawing/2014/main" id="{00000000-0008-0000-13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3">
          <a:extLst>
            <a:ext uri="{FF2B5EF4-FFF2-40B4-BE49-F238E27FC236}">
              <a16:creationId xmlns:a16="http://schemas.microsoft.com/office/drawing/2014/main" id="{00000000-0008-0000-13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4">
          <a:extLst>
            <a:ext uri="{FF2B5EF4-FFF2-40B4-BE49-F238E27FC236}">
              <a16:creationId xmlns:a16="http://schemas.microsoft.com/office/drawing/2014/main" id="{00000000-0008-0000-13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5">
          <a:extLst>
            <a:ext uri="{FF2B5EF4-FFF2-40B4-BE49-F238E27FC236}">
              <a16:creationId xmlns:a16="http://schemas.microsoft.com/office/drawing/2014/main" id="{00000000-0008-0000-13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8">
          <a:extLst>
            <a:ext uri="{FF2B5EF4-FFF2-40B4-BE49-F238E27FC236}">
              <a16:creationId xmlns:a16="http://schemas.microsoft.com/office/drawing/2014/main" id="{00000000-0008-0000-13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9">
          <a:extLst>
            <a:ext uri="{FF2B5EF4-FFF2-40B4-BE49-F238E27FC236}">
              <a16:creationId xmlns:a16="http://schemas.microsoft.com/office/drawing/2014/main" id="{00000000-0008-0000-13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0">
          <a:extLst>
            <a:ext uri="{FF2B5EF4-FFF2-40B4-BE49-F238E27FC236}">
              <a16:creationId xmlns:a16="http://schemas.microsoft.com/office/drawing/2014/main" id="{00000000-0008-0000-13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1">
          <a:extLst>
            <a:ext uri="{FF2B5EF4-FFF2-40B4-BE49-F238E27FC236}">
              <a16:creationId xmlns:a16="http://schemas.microsoft.com/office/drawing/2014/main" id="{00000000-0008-0000-13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2">
          <a:extLst>
            <a:ext uri="{FF2B5EF4-FFF2-40B4-BE49-F238E27FC236}">
              <a16:creationId xmlns:a16="http://schemas.microsoft.com/office/drawing/2014/main" id="{00000000-0008-0000-13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3">
          <a:extLst>
            <a:ext uri="{FF2B5EF4-FFF2-40B4-BE49-F238E27FC236}">
              <a16:creationId xmlns:a16="http://schemas.microsoft.com/office/drawing/2014/main" id="{00000000-0008-0000-13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4">
          <a:extLst>
            <a:ext uri="{FF2B5EF4-FFF2-40B4-BE49-F238E27FC236}">
              <a16:creationId xmlns:a16="http://schemas.microsoft.com/office/drawing/2014/main" id="{00000000-0008-0000-13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5">
          <a:extLst>
            <a:ext uri="{FF2B5EF4-FFF2-40B4-BE49-F238E27FC236}">
              <a16:creationId xmlns:a16="http://schemas.microsoft.com/office/drawing/2014/main" id="{00000000-0008-0000-13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6">
          <a:extLst>
            <a:ext uri="{FF2B5EF4-FFF2-40B4-BE49-F238E27FC236}">
              <a16:creationId xmlns:a16="http://schemas.microsoft.com/office/drawing/2014/main" id="{00000000-0008-0000-13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7">
          <a:extLst>
            <a:ext uri="{FF2B5EF4-FFF2-40B4-BE49-F238E27FC236}">
              <a16:creationId xmlns:a16="http://schemas.microsoft.com/office/drawing/2014/main" id="{00000000-0008-0000-13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18">
          <a:extLst>
            <a:ext uri="{FF2B5EF4-FFF2-40B4-BE49-F238E27FC236}">
              <a16:creationId xmlns:a16="http://schemas.microsoft.com/office/drawing/2014/main" id="{00000000-0008-0000-13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19">
          <a:extLst>
            <a:ext uri="{FF2B5EF4-FFF2-40B4-BE49-F238E27FC236}">
              <a16:creationId xmlns:a16="http://schemas.microsoft.com/office/drawing/2014/main" id="{00000000-0008-0000-13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0">
          <a:extLst>
            <a:ext uri="{FF2B5EF4-FFF2-40B4-BE49-F238E27FC236}">
              <a16:creationId xmlns:a16="http://schemas.microsoft.com/office/drawing/2014/main" id="{00000000-0008-0000-13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1">
          <a:extLst>
            <a:ext uri="{FF2B5EF4-FFF2-40B4-BE49-F238E27FC236}">
              <a16:creationId xmlns:a16="http://schemas.microsoft.com/office/drawing/2014/main" id="{00000000-0008-0000-13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2">
          <a:extLst>
            <a:ext uri="{FF2B5EF4-FFF2-40B4-BE49-F238E27FC236}">
              <a16:creationId xmlns:a16="http://schemas.microsoft.com/office/drawing/2014/main" id="{00000000-0008-0000-13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3">
          <a:extLst>
            <a:ext uri="{FF2B5EF4-FFF2-40B4-BE49-F238E27FC236}">
              <a16:creationId xmlns:a16="http://schemas.microsoft.com/office/drawing/2014/main" id="{00000000-0008-0000-13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4">
          <a:extLst>
            <a:ext uri="{FF2B5EF4-FFF2-40B4-BE49-F238E27FC236}">
              <a16:creationId xmlns:a16="http://schemas.microsoft.com/office/drawing/2014/main" id="{00000000-0008-0000-13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5">
          <a:extLst>
            <a:ext uri="{FF2B5EF4-FFF2-40B4-BE49-F238E27FC236}">
              <a16:creationId xmlns:a16="http://schemas.microsoft.com/office/drawing/2014/main" id="{00000000-0008-0000-13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6">
          <a:extLst>
            <a:ext uri="{FF2B5EF4-FFF2-40B4-BE49-F238E27FC236}">
              <a16:creationId xmlns:a16="http://schemas.microsoft.com/office/drawing/2014/main" id="{00000000-0008-0000-13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7">
          <a:extLst>
            <a:ext uri="{FF2B5EF4-FFF2-40B4-BE49-F238E27FC236}">
              <a16:creationId xmlns:a16="http://schemas.microsoft.com/office/drawing/2014/main" id="{00000000-0008-0000-13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28">
          <a:extLst>
            <a:ext uri="{FF2B5EF4-FFF2-40B4-BE49-F238E27FC236}">
              <a16:creationId xmlns:a16="http://schemas.microsoft.com/office/drawing/2014/main" id="{00000000-0008-0000-13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29">
          <a:extLst>
            <a:ext uri="{FF2B5EF4-FFF2-40B4-BE49-F238E27FC236}">
              <a16:creationId xmlns:a16="http://schemas.microsoft.com/office/drawing/2014/main" id="{00000000-0008-0000-13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30">
          <a:extLst>
            <a:ext uri="{FF2B5EF4-FFF2-40B4-BE49-F238E27FC236}">
              <a16:creationId xmlns:a16="http://schemas.microsoft.com/office/drawing/2014/main" id="{00000000-0008-0000-13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1">
          <a:extLst>
            <a:ext uri="{FF2B5EF4-FFF2-40B4-BE49-F238E27FC236}">
              <a16:creationId xmlns:a16="http://schemas.microsoft.com/office/drawing/2014/main" id="{00000000-0008-0000-13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1">
          <a:extLst>
            <a:ext uri="{FF2B5EF4-FFF2-40B4-BE49-F238E27FC236}">
              <a16:creationId xmlns:a16="http://schemas.microsoft.com/office/drawing/2014/main" id="{00000000-0008-0000-13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3">
          <a:extLst>
            <a:ext uri="{FF2B5EF4-FFF2-40B4-BE49-F238E27FC236}">
              <a16:creationId xmlns:a16="http://schemas.microsoft.com/office/drawing/2014/main" id="{00000000-0008-0000-13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4">
          <a:extLst>
            <a:ext uri="{FF2B5EF4-FFF2-40B4-BE49-F238E27FC236}">
              <a16:creationId xmlns:a16="http://schemas.microsoft.com/office/drawing/2014/main" id="{00000000-0008-0000-13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5">
          <a:extLst>
            <a:ext uri="{FF2B5EF4-FFF2-40B4-BE49-F238E27FC236}">
              <a16:creationId xmlns:a16="http://schemas.microsoft.com/office/drawing/2014/main" id="{00000000-0008-0000-13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8">
          <a:extLst>
            <a:ext uri="{FF2B5EF4-FFF2-40B4-BE49-F238E27FC236}">
              <a16:creationId xmlns:a16="http://schemas.microsoft.com/office/drawing/2014/main" id="{00000000-0008-0000-13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9">
          <a:extLst>
            <a:ext uri="{FF2B5EF4-FFF2-40B4-BE49-F238E27FC236}">
              <a16:creationId xmlns:a16="http://schemas.microsoft.com/office/drawing/2014/main" id="{00000000-0008-0000-13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0">
          <a:extLst>
            <a:ext uri="{FF2B5EF4-FFF2-40B4-BE49-F238E27FC236}">
              <a16:creationId xmlns:a16="http://schemas.microsoft.com/office/drawing/2014/main" id="{00000000-0008-0000-13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1">
          <a:extLst>
            <a:ext uri="{FF2B5EF4-FFF2-40B4-BE49-F238E27FC236}">
              <a16:creationId xmlns:a16="http://schemas.microsoft.com/office/drawing/2014/main" id="{00000000-0008-0000-13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2">
          <a:extLst>
            <a:ext uri="{FF2B5EF4-FFF2-40B4-BE49-F238E27FC236}">
              <a16:creationId xmlns:a16="http://schemas.microsoft.com/office/drawing/2014/main" id="{00000000-0008-0000-13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3">
          <a:extLst>
            <a:ext uri="{FF2B5EF4-FFF2-40B4-BE49-F238E27FC236}">
              <a16:creationId xmlns:a16="http://schemas.microsoft.com/office/drawing/2014/main" id="{00000000-0008-0000-13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4">
          <a:extLst>
            <a:ext uri="{FF2B5EF4-FFF2-40B4-BE49-F238E27FC236}">
              <a16:creationId xmlns:a16="http://schemas.microsoft.com/office/drawing/2014/main" id="{00000000-0008-0000-13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5">
          <a:extLst>
            <a:ext uri="{FF2B5EF4-FFF2-40B4-BE49-F238E27FC236}">
              <a16:creationId xmlns:a16="http://schemas.microsoft.com/office/drawing/2014/main" id="{00000000-0008-0000-13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6">
          <a:extLst>
            <a:ext uri="{FF2B5EF4-FFF2-40B4-BE49-F238E27FC236}">
              <a16:creationId xmlns:a16="http://schemas.microsoft.com/office/drawing/2014/main" id="{00000000-0008-0000-13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7">
          <a:extLst>
            <a:ext uri="{FF2B5EF4-FFF2-40B4-BE49-F238E27FC236}">
              <a16:creationId xmlns:a16="http://schemas.microsoft.com/office/drawing/2014/main" id="{00000000-0008-0000-13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18">
          <a:extLst>
            <a:ext uri="{FF2B5EF4-FFF2-40B4-BE49-F238E27FC236}">
              <a16:creationId xmlns:a16="http://schemas.microsoft.com/office/drawing/2014/main" id="{00000000-0008-0000-13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19">
          <a:extLst>
            <a:ext uri="{FF2B5EF4-FFF2-40B4-BE49-F238E27FC236}">
              <a16:creationId xmlns:a16="http://schemas.microsoft.com/office/drawing/2014/main" id="{00000000-0008-0000-13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0">
          <a:extLst>
            <a:ext uri="{FF2B5EF4-FFF2-40B4-BE49-F238E27FC236}">
              <a16:creationId xmlns:a16="http://schemas.microsoft.com/office/drawing/2014/main" id="{00000000-0008-0000-13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1">
          <a:extLst>
            <a:ext uri="{FF2B5EF4-FFF2-40B4-BE49-F238E27FC236}">
              <a16:creationId xmlns:a16="http://schemas.microsoft.com/office/drawing/2014/main" id="{00000000-0008-0000-13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2">
          <a:extLst>
            <a:ext uri="{FF2B5EF4-FFF2-40B4-BE49-F238E27FC236}">
              <a16:creationId xmlns:a16="http://schemas.microsoft.com/office/drawing/2014/main" id="{00000000-0008-0000-13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3">
          <a:extLst>
            <a:ext uri="{FF2B5EF4-FFF2-40B4-BE49-F238E27FC236}">
              <a16:creationId xmlns:a16="http://schemas.microsoft.com/office/drawing/2014/main" id="{00000000-0008-0000-13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4">
          <a:extLst>
            <a:ext uri="{FF2B5EF4-FFF2-40B4-BE49-F238E27FC236}">
              <a16:creationId xmlns:a16="http://schemas.microsoft.com/office/drawing/2014/main" id="{00000000-0008-0000-13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5">
          <a:extLst>
            <a:ext uri="{FF2B5EF4-FFF2-40B4-BE49-F238E27FC236}">
              <a16:creationId xmlns:a16="http://schemas.microsoft.com/office/drawing/2014/main" id="{00000000-0008-0000-13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6">
          <a:extLst>
            <a:ext uri="{FF2B5EF4-FFF2-40B4-BE49-F238E27FC236}">
              <a16:creationId xmlns:a16="http://schemas.microsoft.com/office/drawing/2014/main" id="{00000000-0008-0000-13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7">
          <a:extLst>
            <a:ext uri="{FF2B5EF4-FFF2-40B4-BE49-F238E27FC236}">
              <a16:creationId xmlns:a16="http://schemas.microsoft.com/office/drawing/2014/main" id="{00000000-0008-0000-13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28">
          <a:extLst>
            <a:ext uri="{FF2B5EF4-FFF2-40B4-BE49-F238E27FC236}">
              <a16:creationId xmlns:a16="http://schemas.microsoft.com/office/drawing/2014/main" id="{00000000-0008-0000-13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29">
          <a:extLst>
            <a:ext uri="{FF2B5EF4-FFF2-40B4-BE49-F238E27FC236}">
              <a16:creationId xmlns:a16="http://schemas.microsoft.com/office/drawing/2014/main" id="{00000000-0008-0000-13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30">
          <a:extLst>
            <a:ext uri="{FF2B5EF4-FFF2-40B4-BE49-F238E27FC236}">
              <a16:creationId xmlns:a16="http://schemas.microsoft.com/office/drawing/2014/main" id="{00000000-0008-0000-13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31">
          <a:extLst>
            <a:ext uri="{FF2B5EF4-FFF2-40B4-BE49-F238E27FC236}">
              <a16:creationId xmlns:a16="http://schemas.microsoft.com/office/drawing/2014/main" id="{00000000-0008-0000-13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1">
          <a:extLst>
            <a:ext uri="{FF2B5EF4-FFF2-40B4-BE49-F238E27FC236}">
              <a16:creationId xmlns:a16="http://schemas.microsoft.com/office/drawing/2014/main" id="{00000000-0008-0000-13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3">
          <a:extLst>
            <a:ext uri="{FF2B5EF4-FFF2-40B4-BE49-F238E27FC236}">
              <a16:creationId xmlns:a16="http://schemas.microsoft.com/office/drawing/2014/main" id="{00000000-0008-0000-13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4">
          <a:extLst>
            <a:ext uri="{FF2B5EF4-FFF2-40B4-BE49-F238E27FC236}">
              <a16:creationId xmlns:a16="http://schemas.microsoft.com/office/drawing/2014/main" id="{00000000-0008-0000-13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5">
          <a:extLst>
            <a:ext uri="{FF2B5EF4-FFF2-40B4-BE49-F238E27FC236}">
              <a16:creationId xmlns:a16="http://schemas.microsoft.com/office/drawing/2014/main" id="{00000000-0008-0000-13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8">
          <a:extLst>
            <a:ext uri="{FF2B5EF4-FFF2-40B4-BE49-F238E27FC236}">
              <a16:creationId xmlns:a16="http://schemas.microsoft.com/office/drawing/2014/main" id="{00000000-0008-0000-13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9">
          <a:extLst>
            <a:ext uri="{FF2B5EF4-FFF2-40B4-BE49-F238E27FC236}">
              <a16:creationId xmlns:a16="http://schemas.microsoft.com/office/drawing/2014/main" id="{00000000-0008-0000-13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0">
          <a:extLst>
            <a:ext uri="{FF2B5EF4-FFF2-40B4-BE49-F238E27FC236}">
              <a16:creationId xmlns:a16="http://schemas.microsoft.com/office/drawing/2014/main" id="{00000000-0008-0000-13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1">
          <a:extLst>
            <a:ext uri="{FF2B5EF4-FFF2-40B4-BE49-F238E27FC236}">
              <a16:creationId xmlns:a16="http://schemas.microsoft.com/office/drawing/2014/main" id="{00000000-0008-0000-13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2">
          <a:extLst>
            <a:ext uri="{FF2B5EF4-FFF2-40B4-BE49-F238E27FC236}">
              <a16:creationId xmlns:a16="http://schemas.microsoft.com/office/drawing/2014/main" id="{00000000-0008-0000-13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3">
          <a:extLst>
            <a:ext uri="{FF2B5EF4-FFF2-40B4-BE49-F238E27FC236}">
              <a16:creationId xmlns:a16="http://schemas.microsoft.com/office/drawing/2014/main" id="{00000000-0008-0000-13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4">
          <a:extLst>
            <a:ext uri="{FF2B5EF4-FFF2-40B4-BE49-F238E27FC236}">
              <a16:creationId xmlns:a16="http://schemas.microsoft.com/office/drawing/2014/main" id="{00000000-0008-0000-13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5">
          <a:extLst>
            <a:ext uri="{FF2B5EF4-FFF2-40B4-BE49-F238E27FC236}">
              <a16:creationId xmlns:a16="http://schemas.microsoft.com/office/drawing/2014/main" id="{00000000-0008-0000-13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6">
          <a:extLst>
            <a:ext uri="{FF2B5EF4-FFF2-40B4-BE49-F238E27FC236}">
              <a16:creationId xmlns:a16="http://schemas.microsoft.com/office/drawing/2014/main" id="{00000000-0008-0000-13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7">
          <a:extLst>
            <a:ext uri="{FF2B5EF4-FFF2-40B4-BE49-F238E27FC236}">
              <a16:creationId xmlns:a16="http://schemas.microsoft.com/office/drawing/2014/main" id="{00000000-0008-0000-13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18">
          <a:extLst>
            <a:ext uri="{FF2B5EF4-FFF2-40B4-BE49-F238E27FC236}">
              <a16:creationId xmlns:a16="http://schemas.microsoft.com/office/drawing/2014/main" id="{00000000-0008-0000-13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19">
          <a:extLst>
            <a:ext uri="{FF2B5EF4-FFF2-40B4-BE49-F238E27FC236}">
              <a16:creationId xmlns:a16="http://schemas.microsoft.com/office/drawing/2014/main" id="{00000000-0008-0000-13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0">
          <a:extLst>
            <a:ext uri="{FF2B5EF4-FFF2-40B4-BE49-F238E27FC236}">
              <a16:creationId xmlns:a16="http://schemas.microsoft.com/office/drawing/2014/main" id="{00000000-0008-0000-13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1">
          <a:extLst>
            <a:ext uri="{FF2B5EF4-FFF2-40B4-BE49-F238E27FC236}">
              <a16:creationId xmlns:a16="http://schemas.microsoft.com/office/drawing/2014/main" id="{00000000-0008-0000-13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2">
          <a:extLst>
            <a:ext uri="{FF2B5EF4-FFF2-40B4-BE49-F238E27FC236}">
              <a16:creationId xmlns:a16="http://schemas.microsoft.com/office/drawing/2014/main" id="{00000000-0008-0000-13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3">
          <a:extLst>
            <a:ext uri="{FF2B5EF4-FFF2-40B4-BE49-F238E27FC236}">
              <a16:creationId xmlns:a16="http://schemas.microsoft.com/office/drawing/2014/main" id="{00000000-0008-0000-13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4">
          <a:extLst>
            <a:ext uri="{FF2B5EF4-FFF2-40B4-BE49-F238E27FC236}">
              <a16:creationId xmlns:a16="http://schemas.microsoft.com/office/drawing/2014/main" id="{00000000-0008-0000-13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5">
          <a:extLst>
            <a:ext uri="{FF2B5EF4-FFF2-40B4-BE49-F238E27FC236}">
              <a16:creationId xmlns:a16="http://schemas.microsoft.com/office/drawing/2014/main" id="{00000000-0008-0000-13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6">
          <a:extLst>
            <a:ext uri="{FF2B5EF4-FFF2-40B4-BE49-F238E27FC236}">
              <a16:creationId xmlns:a16="http://schemas.microsoft.com/office/drawing/2014/main" id="{00000000-0008-0000-13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7">
          <a:extLst>
            <a:ext uri="{FF2B5EF4-FFF2-40B4-BE49-F238E27FC236}">
              <a16:creationId xmlns:a16="http://schemas.microsoft.com/office/drawing/2014/main" id="{00000000-0008-0000-13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28">
          <a:extLst>
            <a:ext uri="{FF2B5EF4-FFF2-40B4-BE49-F238E27FC236}">
              <a16:creationId xmlns:a16="http://schemas.microsoft.com/office/drawing/2014/main" id="{00000000-0008-0000-13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29">
          <a:extLst>
            <a:ext uri="{FF2B5EF4-FFF2-40B4-BE49-F238E27FC236}">
              <a16:creationId xmlns:a16="http://schemas.microsoft.com/office/drawing/2014/main" id="{00000000-0008-0000-13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30">
          <a:extLst>
            <a:ext uri="{FF2B5EF4-FFF2-40B4-BE49-F238E27FC236}">
              <a16:creationId xmlns:a16="http://schemas.microsoft.com/office/drawing/2014/main" id="{00000000-0008-0000-1300-00001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31">
          <a:extLst>
            <a:ext uri="{FF2B5EF4-FFF2-40B4-BE49-F238E27FC236}">
              <a16:creationId xmlns:a16="http://schemas.microsoft.com/office/drawing/2014/main" id="{00000000-0008-0000-1300-00001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1">
          <a:extLst>
            <a:ext uri="{FF2B5EF4-FFF2-40B4-BE49-F238E27FC236}">
              <a16:creationId xmlns:a16="http://schemas.microsoft.com/office/drawing/2014/main" id="{00000000-0008-0000-1300-00002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3">
          <a:extLst>
            <a:ext uri="{FF2B5EF4-FFF2-40B4-BE49-F238E27FC236}">
              <a16:creationId xmlns:a16="http://schemas.microsoft.com/office/drawing/2014/main" id="{00000000-0008-0000-1300-00002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4">
          <a:extLst>
            <a:ext uri="{FF2B5EF4-FFF2-40B4-BE49-F238E27FC236}">
              <a16:creationId xmlns:a16="http://schemas.microsoft.com/office/drawing/2014/main" id="{00000000-0008-0000-1300-00002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5">
          <a:extLst>
            <a:ext uri="{FF2B5EF4-FFF2-40B4-BE49-F238E27FC236}">
              <a16:creationId xmlns:a16="http://schemas.microsoft.com/office/drawing/2014/main" id="{00000000-0008-0000-1300-00002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8">
          <a:extLst>
            <a:ext uri="{FF2B5EF4-FFF2-40B4-BE49-F238E27FC236}">
              <a16:creationId xmlns:a16="http://schemas.microsoft.com/office/drawing/2014/main" id="{00000000-0008-0000-1300-00002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9">
          <a:extLst>
            <a:ext uri="{FF2B5EF4-FFF2-40B4-BE49-F238E27FC236}">
              <a16:creationId xmlns:a16="http://schemas.microsoft.com/office/drawing/2014/main" id="{00000000-0008-0000-1300-00002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10">
          <a:extLst>
            <a:ext uri="{FF2B5EF4-FFF2-40B4-BE49-F238E27FC236}">
              <a16:creationId xmlns:a16="http://schemas.microsoft.com/office/drawing/2014/main" id="{00000000-0008-0000-1300-00002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11">
          <a:extLst>
            <a:ext uri="{FF2B5EF4-FFF2-40B4-BE49-F238E27FC236}">
              <a16:creationId xmlns:a16="http://schemas.microsoft.com/office/drawing/2014/main" id="{00000000-0008-0000-1300-00002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12">
          <a:extLst>
            <a:ext uri="{FF2B5EF4-FFF2-40B4-BE49-F238E27FC236}">
              <a16:creationId xmlns:a16="http://schemas.microsoft.com/office/drawing/2014/main" id="{00000000-0008-0000-1300-00002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13">
          <a:extLst>
            <a:ext uri="{FF2B5EF4-FFF2-40B4-BE49-F238E27FC236}">
              <a16:creationId xmlns:a16="http://schemas.microsoft.com/office/drawing/2014/main" id="{00000000-0008-0000-1300-00002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4">
          <a:extLst>
            <a:ext uri="{FF2B5EF4-FFF2-40B4-BE49-F238E27FC236}">
              <a16:creationId xmlns:a16="http://schemas.microsoft.com/office/drawing/2014/main" id="{00000000-0008-0000-1300-00002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5">
          <a:extLst>
            <a:ext uri="{FF2B5EF4-FFF2-40B4-BE49-F238E27FC236}">
              <a16:creationId xmlns:a16="http://schemas.microsoft.com/office/drawing/2014/main" id="{00000000-0008-0000-1300-00002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6">
          <a:extLst>
            <a:ext uri="{FF2B5EF4-FFF2-40B4-BE49-F238E27FC236}">
              <a16:creationId xmlns:a16="http://schemas.microsoft.com/office/drawing/2014/main" id="{00000000-0008-0000-1300-00002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17">
          <a:extLst>
            <a:ext uri="{FF2B5EF4-FFF2-40B4-BE49-F238E27FC236}">
              <a16:creationId xmlns:a16="http://schemas.microsoft.com/office/drawing/2014/main" id="{00000000-0008-0000-1300-00002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18">
          <a:extLst>
            <a:ext uri="{FF2B5EF4-FFF2-40B4-BE49-F238E27FC236}">
              <a16:creationId xmlns:a16="http://schemas.microsoft.com/office/drawing/2014/main" id="{00000000-0008-0000-1300-00002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19">
          <a:extLst>
            <a:ext uri="{FF2B5EF4-FFF2-40B4-BE49-F238E27FC236}">
              <a16:creationId xmlns:a16="http://schemas.microsoft.com/office/drawing/2014/main" id="{00000000-0008-0000-1300-00002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20">
          <a:extLst>
            <a:ext uri="{FF2B5EF4-FFF2-40B4-BE49-F238E27FC236}">
              <a16:creationId xmlns:a16="http://schemas.microsoft.com/office/drawing/2014/main" id="{00000000-0008-0000-1300-00003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21">
          <a:extLst>
            <a:ext uri="{FF2B5EF4-FFF2-40B4-BE49-F238E27FC236}">
              <a16:creationId xmlns:a16="http://schemas.microsoft.com/office/drawing/2014/main" id="{00000000-0008-0000-1300-00003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22">
          <a:extLst>
            <a:ext uri="{FF2B5EF4-FFF2-40B4-BE49-F238E27FC236}">
              <a16:creationId xmlns:a16="http://schemas.microsoft.com/office/drawing/2014/main" id="{00000000-0008-0000-1300-00003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23">
          <a:extLst>
            <a:ext uri="{FF2B5EF4-FFF2-40B4-BE49-F238E27FC236}">
              <a16:creationId xmlns:a16="http://schemas.microsoft.com/office/drawing/2014/main" id="{00000000-0008-0000-1300-00003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4">
          <a:extLst>
            <a:ext uri="{FF2B5EF4-FFF2-40B4-BE49-F238E27FC236}">
              <a16:creationId xmlns:a16="http://schemas.microsoft.com/office/drawing/2014/main" id="{00000000-0008-0000-1300-00003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5">
          <a:extLst>
            <a:ext uri="{FF2B5EF4-FFF2-40B4-BE49-F238E27FC236}">
              <a16:creationId xmlns:a16="http://schemas.microsoft.com/office/drawing/2014/main" id="{00000000-0008-0000-1300-00003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6">
          <a:extLst>
            <a:ext uri="{FF2B5EF4-FFF2-40B4-BE49-F238E27FC236}">
              <a16:creationId xmlns:a16="http://schemas.microsoft.com/office/drawing/2014/main" id="{00000000-0008-0000-1300-00003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27">
          <a:extLst>
            <a:ext uri="{FF2B5EF4-FFF2-40B4-BE49-F238E27FC236}">
              <a16:creationId xmlns:a16="http://schemas.microsoft.com/office/drawing/2014/main" id="{00000000-0008-0000-1300-00003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28">
          <a:extLst>
            <a:ext uri="{FF2B5EF4-FFF2-40B4-BE49-F238E27FC236}">
              <a16:creationId xmlns:a16="http://schemas.microsoft.com/office/drawing/2014/main" id="{00000000-0008-0000-1300-00003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29">
          <a:extLst>
            <a:ext uri="{FF2B5EF4-FFF2-40B4-BE49-F238E27FC236}">
              <a16:creationId xmlns:a16="http://schemas.microsoft.com/office/drawing/2014/main" id="{00000000-0008-0000-1300-00003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30">
          <a:extLst>
            <a:ext uri="{FF2B5EF4-FFF2-40B4-BE49-F238E27FC236}">
              <a16:creationId xmlns:a16="http://schemas.microsoft.com/office/drawing/2014/main" id="{00000000-0008-0000-1300-00003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31">
          <a:extLst>
            <a:ext uri="{FF2B5EF4-FFF2-40B4-BE49-F238E27FC236}">
              <a16:creationId xmlns:a16="http://schemas.microsoft.com/office/drawing/2014/main" id="{00000000-0008-0000-1300-00003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1">
          <a:extLst>
            <a:ext uri="{FF2B5EF4-FFF2-40B4-BE49-F238E27FC236}">
              <a16:creationId xmlns:a16="http://schemas.microsoft.com/office/drawing/2014/main" id="{00000000-0008-0000-1300-00003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3">
          <a:extLst>
            <a:ext uri="{FF2B5EF4-FFF2-40B4-BE49-F238E27FC236}">
              <a16:creationId xmlns:a16="http://schemas.microsoft.com/office/drawing/2014/main" id="{00000000-0008-0000-1300-00003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4">
          <a:extLst>
            <a:ext uri="{FF2B5EF4-FFF2-40B4-BE49-F238E27FC236}">
              <a16:creationId xmlns:a16="http://schemas.microsoft.com/office/drawing/2014/main" id="{00000000-0008-0000-1300-00003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5">
          <a:extLst>
            <a:ext uri="{FF2B5EF4-FFF2-40B4-BE49-F238E27FC236}">
              <a16:creationId xmlns:a16="http://schemas.microsoft.com/office/drawing/2014/main" id="{00000000-0008-0000-1300-00003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8">
          <a:extLst>
            <a:ext uri="{FF2B5EF4-FFF2-40B4-BE49-F238E27FC236}">
              <a16:creationId xmlns:a16="http://schemas.microsoft.com/office/drawing/2014/main" id="{00000000-0008-0000-1300-00004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9">
          <a:extLst>
            <a:ext uri="{FF2B5EF4-FFF2-40B4-BE49-F238E27FC236}">
              <a16:creationId xmlns:a16="http://schemas.microsoft.com/office/drawing/2014/main" id="{00000000-0008-0000-1300-00004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10">
          <a:extLst>
            <a:ext uri="{FF2B5EF4-FFF2-40B4-BE49-F238E27FC236}">
              <a16:creationId xmlns:a16="http://schemas.microsoft.com/office/drawing/2014/main" id="{00000000-0008-0000-1300-00004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11">
          <a:extLst>
            <a:ext uri="{FF2B5EF4-FFF2-40B4-BE49-F238E27FC236}">
              <a16:creationId xmlns:a16="http://schemas.microsoft.com/office/drawing/2014/main" id="{00000000-0008-0000-1300-00004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12">
          <a:extLst>
            <a:ext uri="{FF2B5EF4-FFF2-40B4-BE49-F238E27FC236}">
              <a16:creationId xmlns:a16="http://schemas.microsoft.com/office/drawing/2014/main" id="{00000000-0008-0000-1300-00004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13">
          <a:extLst>
            <a:ext uri="{FF2B5EF4-FFF2-40B4-BE49-F238E27FC236}">
              <a16:creationId xmlns:a16="http://schemas.microsoft.com/office/drawing/2014/main" id="{00000000-0008-0000-1300-00004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4">
          <a:extLst>
            <a:ext uri="{FF2B5EF4-FFF2-40B4-BE49-F238E27FC236}">
              <a16:creationId xmlns:a16="http://schemas.microsoft.com/office/drawing/2014/main" id="{00000000-0008-0000-1300-00004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5">
          <a:extLst>
            <a:ext uri="{FF2B5EF4-FFF2-40B4-BE49-F238E27FC236}">
              <a16:creationId xmlns:a16="http://schemas.microsoft.com/office/drawing/2014/main" id="{00000000-0008-0000-1300-00004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6">
          <a:extLst>
            <a:ext uri="{FF2B5EF4-FFF2-40B4-BE49-F238E27FC236}">
              <a16:creationId xmlns:a16="http://schemas.microsoft.com/office/drawing/2014/main" id="{00000000-0008-0000-1300-00004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17">
          <a:extLst>
            <a:ext uri="{FF2B5EF4-FFF2-40B4-BE49-F238E27FC236}">
              <a16:creationId xmlns:a16="http://schemas.microsoft.com/office/drawing/2014/main" id="{00000000-0008-0000-1300-00004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18">
          <a:extLst>
            <a:ext uri="{FF2B5EF4-FFF2-40B4-BE49-F238E27FC236}">
              <a16:creationId xmlns:a16="http://schemas.microsoft.com/office/drawing/2014/main" id="{00000000-0008-0000-1300-00004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19">
          <a:extLst>
            <a:ext uri="{FF2B5EF4-FFF2-40B4-BE49-F238E27FC236}">
              <a16:creationId xmlns:a16="http://schemas.microsoft.com/office/drawing/2014/main" id="{00000000-0008-0000-1300-00004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20">
          <a:extLst>
            <a:ext uri="{FF2B5EF4-FFF2-40B4-BE49-F238E27FC236}">
              <a16:creationId xmlns:a16="http://schemas.microsoft.com/office/drawing/2014/main" id="{00000000-0008-0000-1300-00004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21">
          <a:extLst>
            <a:ext uri="{FF2B5EF4-FFF2-40B4-BE49-F238E27FC236}">
              <a16:creationId xmlns:a16="http://schemas.microsoft.com/office/drawing/2014/main" id="{00000000-0008-0000-1300-00004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22">
          <a:extLst>
            <a:ext uri="{FF2B5EF4-FFF2-40B4-BE49-F238E27FC236}">
              <a16:creationId xmlns:a16="http://schemas.microsoft.com/office/drawing/2014/main" id="{00000000-0008-0000-1300-00004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23">
          <a:extLst>
            <a:ext uri="{FF2B5EF4-FFF2-40B4-BE49-F238E27FC236}">
              <a16:creationId xmlns:a16="http://schemas.microsoft.com/office/drawing/2014/main" id="{00000000-0008-0000-1300-00004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4">
          <a:extLst>
            <a:ext uri="{FF2B5EF4-FFF2-40B4-BE49-F238E27FC236}">
              <a16:creationId xmlns:a16="http://schemas.microsoft.com/office/drawing/2014/main" id="{00000000-0008-0000-1300-00005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5">
          <a:extLst>
            <a:ext uri="{FF2B5EF4-FFF2-40B4-BE49-F238E27FC236}">
              <a16:creationId xmlns:a16="http://schemas.microsoft.com/office/drawing/2014/main" id="{00000000-0008-0000-1300-00005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6">
          <a:extLst>
            <a:ext uri="{FF2B5EF4-FFF2-40B4-BE49-F238E27FC236}">
              <a16:creationId xmlns:a16="http://schemas.microsoft.com/office/drawing/2014/main" id="{00000000-0008-0000-1300-00005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27">
          <a:extLst>
            <a:ext uri="{FF2B5EF4-FFF2-40B4-BE49-F238E27FC236}">
              <a16:creationId xmlns:a16="http://schemas.microsoft.com/office/drawing/2014/main" id="{00000000-0008-0000-1300-00005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28">
          <a:extLst>
            <a:ext uri="{FF2B5EF4-FFF2-40B4-BE49-F238E27FC236}">
              <a16:creationId xmlns:a16="http://schemas.microsoft.com/office/drawing/2014/main" id="{00000000-0008-0000-1300-00005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1" name="Line 29">
          <a:extLst>
            <a:ext uri="{FF2B5EF4-FFF2-40B4-BE49-F238E27FC236}">
              <a16:creationId xmlns:a16="http://schemas.microsoft.com/office/drawing/2014/main" id="{00000000-0008-0000-1300-00005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2" name="Line 30">
          <a:extLst>
            <a:ext uri="{FF2B5EF4-FFF2-40B4-BE49-F238E27FC236}">
              <a16:creationId xmlns:a16="http://schemas.microsoft.com/office/drawing/2014/main" id="{00000000-0008-0000-1300-00005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3" name="Line 31">
          <a:extLst>
            <a:ext uri="{FF2B5EF4-FFF2-40B4-BE49-F238E27FC236}">
              <a16:creationId xmlns:a16="http://schemas.microsoft.com/office/drawing/2014/main" id="{00000000-0008-0000-1300-00005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4" name="Line 1">
          <a:extLst>
            <a:ext uri="{FF2B5EF4-FFF2-40B4-BE49-F238E27FC236}">
              <a16:creationId xmlns:a16="http://schemas.microsoft.com/office/drawing/2014/main" id="{00000000-0008-0000-1300-00005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5" name="Line 3">
          <a:extLst>
            <a:ext uri="{FF2B5EF4-FFF2-40B4-BE49-F238E27FC236}">
              <a16:creationId xmlns:a16="http://schemas.microsoft.com/office/drawing/2014/main" id="{00000000-0008-0000-1300-00005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6" name="Line 4">
          <a:extLst>
            <a:ext uri="{FF2B5EF4-FFF2-40B4-BE49-F238E27FC236}">
              <a16:creationId xmlns:a16="http://schemas.microsoft.com/office/drawing/2014/main" id="{00000000-0008-0000-1300-00005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7" name="Line 5">
          <a:extLst>
            <a:ext uri="{FF2B5EF4-FFF2-40B4-BE49-F238E27FC236}">
              <a16:creationId xmlns:a16="http://schemas.microsoft.com/office/drawing/2014/main" id="{00000000-0008-0000-1300-00005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8" name="Line 8">
          <a:extLst>
            <a:ext uri="{FF2B5EF4-FFF2-40B4-BE49-F238E27FC236}">
              <a16:creationId xmlns:a16="http://schemas.microsoft.com/office/drawing/2014/main" id="{00000000-0008-0000-1300-00005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9" name="Line 9">
          <a:extLst>
            <a:ext uri="{FF2B5EF4-FFF2-40B4-BE49-F238E27FC236}">
              <a16:creationId xmlns:a16="http://schemas.microsoft.com/office/drawing/2014/main" id="{00000000-0008-0000-1300-00005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0" name="Line 10">
          <a:extLst>
            <a:ext uri="{FF2B5EF4-FFF2-40B4-BE49-F238E27FC236}">
              <a16:creationId xmlns:a16="http://schemas.microsoft.com/office/drawing/2014/main" id="{00000000-0008-0000-1300-00005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1" name="Line 11">
          <a:extLst>
            <a:ext uri="{FF2B5EF4-FFF2-40B4-BE49-F238E27FC236}">
              <a16:creationId xmlns:a16="http://schemas.microsoft.com/office/drawing/2014/main" id="{00000000-0008-0000-1300-00005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2" name="Line 12">
          <a:extLst>
            <a:ext uri="{FF2B5EF4-FFF2-40B4-BE49-F238E27FC236}">
              <a16:creationId xmlns:a16="http://schemas.microsoft.com/office/drawing/2014/main" id="{00000000-0008-0000-1300-00006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3" name="Line 13">
          <a:extLst>
            <a:ext uri="{FF2B5EF4-FFF2-40B4-BE49-F238E27FC236}">
              <a16:creationId xmlns:a16="http://schemas.microsoft.com/office/drawing/2014/main" id="{00000000-0008-0000-1300-00006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4" name="Line 14">
          <a:extLst>
            <a:ext uri="{FF2B5EF4-FFF2-40B4-BE49-F238E27FC236}">
              <a16:creationId xmlns:a16="http://schemas.microsoft.com/office/drawing/2014/main" id="{00000000-0008-0000-1300-00006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5" name="Line 15">
          <a:extLst>
            <a:ext uri="{FF2B5EF4-FFF2-40B4-BE49-F238E27FC236}">
              <a16:creationId xmlns:a16="http://schemas.microsoft.com/office/drawing/2014/main" id="{00000000-0008-0000-1300-00006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6" name="Line 16">
          <a:extLst>
            <a:ext uri="{FF2B5EF4-FFF2-40B4-BE49-F238E27FC236}">
              <a16:creationId xmlns:a16="http://schemas.microsoft.com/office/drawing/2014/main" id="{00000000-0008-0000-1300-00006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7" name="Line 17">
          <a:extLst>
            <a:ext uri="{FF2B5EF4-FFF2-40B4-BE49-F238E27FC236}">
              <a16:creationId xmlns:a16="http://schemas.microsoft.com/office/drawing/2014/main" id="{00000000-0008-0000-1300-00006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8" name="Line 18">
          <a:extLst>
            <a:ext uri="{FF2B5EF4-FFF2-40B4-BE49-F238E27FC236}">
              <a16:creationId xmlns:a16="http://schemas.microsoft.com/office/drawing/2014/main" id="{00000000-0008-0000-1300-00006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9" name="Line 19">
          <a:extLst>
            <a:ext uri="{FF2B5EF4-FFF2-40B4-BE49-F238E27FC236}">
              <a16:creationId xmlns:a16="http://schemas.microsoft.com/office/drawing/2014/main" id="{00000000-0008-0000-1300-00006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0" name="Line 20">
          <a:extLst>
            <a:ext uri="{FF2B5EF4-FFF2-40B4-BE49-F238E27FC236}">
              <a16:creationId xmlns:a16="http://schemas.microsoft.com/office/drawing/2014/main" id="{00000000-0008-0000-1300-00006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1" name="Line 21">
          <a:extLst>
            <a:ext uri="{FF2B5EF4-FFF2-40B4-BE49-F238E27FC236}">
              <a16:creationId xmlns:a16="http://schemas.microsoft.com/office/drawing/2014/main" id="{00000000-0008-0000-1300-00006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2" name="Line 22">
          <a:extLst>
            <a:ext uri="{FF2B5EF4-FFF2-40B4-BE49-F238E27FC236}">
              <a16:creationId xmlns:a16="http://schemas.microsoft.com/office/drawing/2014/main" id="{00000000-0008-0000-1300-00006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3" name="Line 23">
          <a:extLst>
            <a:ext uri="{FF2B5EF4-FFF2-40B4-BE49-F238E27FC236}">
              <a16:creationId xmlns:a16="http://schemas.microsoft.com/office/drawing/2014/main" id="{00000000-0008-0000-1300-00006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4" name="Line 24">
          <a:extLst>
            <a:ext uri="{FF2B5EF4-FFF2-40B4-BE49-F238E27FC236}">
              <a16:creationId xmlns:a16="http://schemas.microsoft.com/office/drawing/2014/main" id="{00000000-0008-0000-1300-00006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5" name="Line 25">
          <a:extLst>
            <a:ext uri="{FF2B5EF4-FFF2-40B4-BE49-F238E27FC236}">
              <a16:creationId xmlns:a16="http://schemas.microsoft.com/office/drawing/2014/main" id="{00000000-0008-0000-1300-00006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6" name="Line 26">
          <a:extLst>
            <a:ext uri="{FF2B5EF4-FFF2-40B4-BE49-F238E27FC236}">
              <a16:creationId xmlns:a16="http://schemas.microsoft.com/office/drawing/2014/main" id="{00000000-0008-0000-1300-00006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7" name="Line 27">
          <a:extLst>
            <a:ext uri="{FF2B5EF4-FFF2-40B4-BE49-F238E27FC236}">
              <a16:creationId xmlns:a16="http://schemas.microsoft.com/office/drawing/2014/main" id="{00000000-0008-0000-1300-00006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8" name="Line 28">
          <a:extLst>
            <a:ext uri="{FF2B5EF4-FFF2-40B4-BE49-F238E27FC236}">
              <a16:creationId xmlns:a16="http://schemas.microsoft.com/office/drawing/2014/main" id="{00000000-0008-0000-1300-00007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9" name="Line 29">
          <a:extLst>
            <a:ext uri="{FF2B5EF4-FFF2-40B4-BE49-F238E27FC236}">
              <a16:creationId xmlns:a16="http://schemas.microsoft.com/office/drawing/2014/main" id="{00000000-0008-0000-1300-00007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0" name="Line 30">
          <a:extLst>
            <a:ext uri="{FF2B5EF4-FFF2-40B4-BE49-F238E27FC236}">
              <a16:creationId xmlns:a16="http://schemas.microsoft.com/office/drawing/2014/main" id="{00000000-0008-0000-1300-00007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1" name="Line 31">
          <a:extLst>
            <a:ext uri="{FF2B5EF4-FFF2-40B4-BE49-F238E27FC236}">
              <a16:creationId xmlns:a16="http://schemas.microsoft.com/office/drawing/2014/main" id="{00000000-0008-0000-1300-00007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2" name="Line 1">
          <a:extLst>
            <a:ext uri="{FF2B5EF4-FFF2-40B4-BE49-F238E27FC236}">
              <a16:creationId xmlns:a16="http://schemas.microsoft.com/office/drawing/2014/main" id="{00000000-0008-0000-1300-00007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3" name="Line 3">
          <a:extLst>
            <a:ext uri="{FF2B5EF4-FFF2-40B4-BE49-F238E27FC236}">
              <a16:creationId xmlns:a16="http://schemas.microsoft.com/office/drawing/2014/main" id="{00000000-0008-0000-1300-00007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4" name="Line 4">
          <a:extLst>
            <a:ext uri="{FF2B5EF4-FFF2-40B4-BE49-F238E27FC236}">
              <a16:creationId xmlns:a16="http://schemas.microsoft.com/office/drawing/2014/main" id="{00000000-0008-0000-1300-00007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5" name="Line 5">
          <a:extLst>
            <a:ext uri="{FF2B5EF4-FFF2-40B4-BE49-F238E27FC236}">
              <a16:creationId xmlns:a16="http://schemas.microsoft.com/office/drawing/2014/main" id="{00000000-0008-0000-1300-00007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6" name="Line 8">
          <a:extLst>
            <a:ext uri="{FF2B5EF4-FFF2-40B4-BE49-F238E27FC236}">
              <a16:creationId xmlns:a16="http://schemas.microsoft.com/office/drawing/2014/main" id="{00000000-0008-0000-1300-00007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7" name="Line 9">
          <a:extLst>
            <a:ext uri="{FF2B5EF4-FFF2-40B4-BE49-F238E27FC236}">
              <a16:creationId xmlns:a16="http://schemas.microsoft.com/office/drawing/2014/main" id="{00000000-0008-0000-1300-00007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8" name="Line 10">
          <a:extLst>
            <a:ext uri="{FF2B5EF4-FFF2-40B4-BE49-F238E27FC236}">
              <a16:creationId xmlns:a16="http://schemas.microsoft.com/office/drawing/2014/main" id="{00000000-0008-0000-1300-00007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9" name="Line 11">
          <a:extLst>
            <a:ext uri="{FF2B5EF4-FFF2-40B4-BE49-F238E27FC236}">
              <a16:creationId xmlns:a16="http://schemas.microsoft.com/office/drawing/2014/main" id="{00000000-0008-0000-1300-00007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0" name="Line 12">
          <a:extLst>
            <a:ext uri="{FF2B5EF4-FFF2-40B4-BE49-F238E27FC236}">
              <a16:creationId xmlns:a16="http://schemas.microsoft.com/office/drawing/2014/main" id="{00000000-0008-0000-1300-00007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1" name="Line 13">
          <a:extLst>
            <a:ext uri="{FF2B5EF4-FFF2-40B4-BE49-F238E27FC236}">
              <a16:creationId xmlns:a16="http://schemas.microsoft.com/office/drawing/2014/main" id="{00000000-0008-0000-1300-00007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2" name="Line 14">
          <a:extLst>
            <a:ext uri="{FF2B5EF4-FFF2-40B4-BE49-F238E27FC236}">
              <a16:creationId xmlns:a16="http://schemas.microsoft.com/office/drawing/2014/main" id="{00000000-0008-0000-1300-00007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3" name="Line 15">
          <a:extLst>
            <a:ext uri="{FF2B5EF4-FFF2-40B4-BE49-F238E27FC236}">
              <a16:creationId xmlns:a16="http://schemas.microsoft.com/office/drawing/2014/main" id="{00000000-0008-0000-1300-00007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4" name="Line 16">
          <a:extLst>
            <a:ext uri="{FF2B5EF4-FFF2-40B4-BE49-F238E27FC236}">
              <a16:creationId xmlns:a16="http://schemas.microsoft.com/office/drawing/2014/main" id="{00000000-0008-0000-1300-00008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5" name="Line 17">
          <a:extLst>
            <a:ext uri="{FF2B5EF4-FFF2-40B4-BE49-F238E27FC236}">
              <a16:creationId xmlns:a16="http://schemas.microsoft.com/office/drawing/2014/main" id="{00000000-0008-0000-1300-00008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6" name="Line 18">
          <a:extLst>
            <a:ext uri="{FF2B5EF4-FFF2-40B4-BE49-F238E27FC236}">
              <a16:creationId xmlns:a16="http://schemas.microsoft.com/office/drawing/2014/main" id="{00000000-0008-0000-1300-00008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7" name="Line 19">
          <a:extLst>
            <a:ext uri="{FF2B5EF4-FFF2-40B4-BE49-F238E27FC236}">
              <a16:creationId xmlns:a16="http://schemas.microsoft.com/office/drawing/2014/main" id="{00000000-0008-0000-1300-00008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8" name="Line 20">
          <a:extLst>
            <a:ext uri="{FF2B5EF4-FFF2-40B4-BE49-F238E27FC236}">
              <a16:creationId xmlns:a16="http://schemas.microsoft.com/office/drawing/2014/main" id="{00000000-0008-0000-1300-00008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9" name="Line 21">
          <a:extLst>
            <a:ext uri="{FF2B5EF4-FFF2-40B4-BE49-F238E27FC236}">
              <a16:creationId xmlns:a16="http://schemas.microsoft.com/office/drawing/2014/main" id="{00000000-0008-0000-1300-00008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0" name="Line 22">
          <a:extLst>
            <a:ext uri="{FF2B5EF4-FFF2-40B4-BE49-F238E27FC236}">
              <a16:creationId xmlns:a16="http://schemas.microsoft.com/office/drawing/2014/main" id="{00000000-0008-0000-1300-00008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1" name="Line 23">
          <a:extLst>
            <a:ext uri="{FF2B5EF4-FFF2-40B4-BE49-F238E27FC236}">
              <a16:creationId xmlns:a16="http://schemas.microsoft.com/office/drawing/2014/main" id="{00000000-0008-0000-1300-00008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2" name="Line 24">
          <a:extLst>
            <a:ext uri="{FF2B5EF4-FFF2-40B4-BE49-F238E27FC236}">
              <a16:creationId xmlns:a16="http://schemas.microsoft.com/office/drawing/2014/main" id="{00000000-0008-0000-1300-00008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3" name="Line 25">
          <a:extLst>
            <a:ext uri="{FF2B5EF4-FFF2-40B4-BE49-F238E27FC236}">
              <a16:creationId xmlns:a16="http://schemas.microsoft.com/office/drawing/2014/main" id="{00000000-0008-0000-1300-00008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4" name="Line 26">
          <a:extLst>
            <a:ext uri="{FF2B5EF4-FFF2-40B4-BE49-F238E27FC236}">
              <a16:creationId xmlns:a16="http://schemas.microsoft.com/office/drawing/2014/main" id="{00000000-0008-0000-1300-00008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5" name="Line 27">
          <a:extLst>
            <a:ext uri="{FF2B5EF4-FFF2-40B4-BE49-F238E27FC236}">
              <a16:creationId xmlns:a16="http://schemas.microsoft.com/office/drawing/2014/main" id="{00000000-0008-0000-1300-00008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6" name="Line 28">
          <a:extLst>
            <a:ext uri="{FF2B5EF4-FFF2-40B4-BE49-F238E27FC236}">
              <a16:creationId xmlns:a16="http://schemas.microsoft.com/office/drawing/2014/main" id="{00000000-0008-0000-1300-00008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7" name="Line 29">
          <a:extLst>
            <a:ext uri="{FF2B5EF4-FFF2-40B4-BE49-F238E27FC236}">
              <a16:creationId xmlns:a16="http://schemas.microsoft.com/office/drawing/2014/main" id="{00000000-0008-0000-1300-00008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8" name="Line 30">
          <a:extLst>
            <a:ext uri="{FF2B5EF4-FFF2-40B4-BE49-F238E27FC236}">
              <a16:creationId xmlns:a16="http://schemas.microsoft.com/office/drawing/2014/main" id="{00000000-0008-0000-1300-00008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9" name="Line 31">
          <a:extLst>
            <a:ext uri="{FF2B5EF4-FFF2-40B4-BE49-F238E27FC236}">
              <a16:creationId xmlns:a16="http://schemas.microsoft.com/office/drawing/2014/main" id="{00000000-0008-0000-1300-00008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0" name="Line 1">
          <a:extLst>
            <a:ext uri="{FF2B5EF4-FFF2-40B4-BE49-F238E27FC236}">
              <a16:creationId xmlns:a16="http://schemas.microsoft.com/office/drawing/2014/main" id="{00000000-0008-0000-1300-00009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1" name="Line 3">
          <a:extLst>
            <a:ext uri="{FF2B5EF4-FFF2-40B4-BE49-F238E27FC236}">
              <a16:creationId xmlns:a16="http://schemas.microsoft.com/office/drawing/2014/main" id="{00000000-0008-0000-1300-00009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2" name="Line 4">
          <a:extLst>
            <a:ext uri="{FF2B5EF4-FFF2-40B4-BE49-F238E27FC236}">
              <a16:creationId xmlns:a16="http://schemas.microsoft.com/office/drawing/2014/main" id="{00000000-0008-0000-1300-00009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3" name="Line 5">
          <a:extLst>
            <a:ext uri="{FF2B5EF4-FFF2-40B4-BE49-F238E27FC236}">
              <a16:creationId xmlns:a16="http://schemas.microsoft.com/office/drawing/2014/main" id="{00000000-0008-0000-1300-00009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4" name="Line 8">
          <a:extLst>
            <a:ext uri="{FF2B5EF4-FFF2-40B4-BE49-F238E27FC236}">
              <a16:creationId xmlns:a16="http://schemas.microsoft.com/office/drawing/2014/main" id="{00000000-0008-0000-1300-00009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5" name="Line 9">
          <a:extLst>
            <a:ext uri="{FF2B5EF4-FFF2-40B4-BE49-F238E27FC236}">
              <a16:creationId xmlns:a16="http://schemas.microsoft.com/office/drawing/2014/main" id="{00000000-0008-0000-1300-00009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6" name="Line 10">
          <a:extLst>
            <a:ext uri="{FF2B5EF4-FFF2-40B4-BE49-F238E27FC236}">
              <a16:creationId xmlns:a16="http://schemas.microsoft.com/office/drawing/2014/main" id="{00000000-0008-0000-1300-00009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7" name="Line 11">
          <a:extLst>
            <a:ext uri="{FF2B5EF4-FFF2-40B4-BE49-F238E27FC236}">
              <a16:creationId xmlns:a16="http://schemas.microsoft.com/office/drawing/2014/main" id="{00000000-0008-0000-1300-00009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8" name="Line 12">
          <a:extLst>
            <a:ext uri="{FF2B5EF4-FFF2-40B4-BE49-F238E27FC236}">
              <a16:creationId xmlns:a16="http://schemas.microsoft.com/office/drawing/2014/main" id="{00000000-0008-0000-1300-00009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9" name="Line 13">
          <a:extLst>
            <a:ext uri="{FF2B5EF4-FFF2-40B4-BE49-F238E27FC236}">
              <a16:creationId xmlns:a16="http://schemas.microsoft.com/office/drawing/2014/main" id="{00000000-0008-0000-1300-00009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0" name="Line 14">
          <a:extLst>
            <a:ext uri="{FF2B5EF4-FFF2-40B4-BE49-F238E27FC236}">
              <a16:creationId xmlns:a16="http://schemas.microsoft.com/office/drawing/2014/main" id="{00000000-0008-0000-1300-00009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1" name="Line 15">
          <a:extLst>
            <a:ext uri="{FF2B5EF4-FFF2-40B4-BE49-F238E27FC236}">
              <a16:creationId xmlns:a16="http://schemas.microsoft.com/office/drawing/2014/main" id="{00000000-0008-0000-1300-00009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2" name="Line 16">
          <a:extLst>
            <a:ext uri="{FF2B5EF4-FFF2-40B4-BE49-F238E27FC236}">
              <a16:creationId xmlns:a16="http://schemas.microsoft.com/office/drawing/2014/main" id="{00000000-0008-0000-1300-00009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3" name="Line 17">
          <a:extLst>
            <a:ext uri="{FF2B5EF4-FFF2-40B4-BE49-F238E27FC236}">
              <a16:creationId xmlns:a16="http://schemas.microsoft.com/office/drawing/2014/main" id="{00000000-0008-0000-1300-00009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4" name="Line 18">
          <a:extLst>
            <a:ext uri="{FF2B5EF4-FFF2-40B4-BE49-F238E27FC236}">
              <a16:creationId xmlns:a16="http://schemas.microsoft.com/office/drawing/2014/main" id="{00000000-0008-0000-1300-00009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5" name="Line 19">
          <a:extLst>
            <a:ext uri="{FF2B5EF4-FFF2-40B4-BE49-F238E27FC236}">
              <a16:creationId xmlns:a16="http://schemas.microsoft.com/office/drawing/2014/main" id="{00000000-0008-0000-1300-00009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6" name="Line 20">
          <a:extLst>
            <a:ext uri="{FF2B5EF4-FFF2-40B4-BE49-F238E27FC236}">
              <a16:creationId xmlns:a16="http://schemas.microsoft.com/office/drawing/2014/main" id="{00000000-0008-0000-1300-0000A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7" name="Line 21">
          <a:extLst>
            <a:ext uri="{FF2B5EF4-FFF2-40B4-BE49-F238E27FC236}">
              <a16:creationId xmlns:a16="http://schemas.microsoft.com/office/drawing/2014/main" id="{00000000-0008-0000-1300-0000A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8" name="Line 22">
          <a:extLst>
            <a:ext uri="{FF2B5EF4-FFF2-40B4-BE49-F238E27FC236}">
              <a16:creationId xmlns:a16="http://schemas.microsoft.com/office/drawing/2014/main" id="{00000000-0008-0000-1300-0000A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9" name="Line 23">
          <a:extLst>
            <a:ext uri="{FF2B5EF4-FFF2-40B4-BE49-F238E27FC236}">
              <a16:creationId xmlns:a16="http://schemas.microsoft.com/office/drawing/2014/main" id="{00000000-0008-0000-1300-0000A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0" name="Line 24">
          <a:extLst>
            <a:ext uri="{FF2B5EF4-FFF2-40B4-BE49-F238E27FC236}">
              <a16:creationId xmlns:a16="http://schemas.microsoft.com/office/drawing/2014/main" id="{00000000-0008-0000-1300-0000A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1" name="Line 25">
          <a:extLst>
            <a:ext uri="{FF2B5EF4-FFF2-40B4-BE49-F238E27FC236}">
              <a16:creationId xmlns:a16="http://schemas.microsoft.com/office/drawing/2014/main" id="{00000000-0008-0000-1300-0000A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2" name="Line 26">
          <a:extLst>
            <a:ext uri="{FF2B5EF4-FFF2-40B4-BE49-F238E27FC236}">
              <a16:creationId xmlns:a16="http://schemas.microsoft.com/office/drawing/2014/main" id="{00000000-0008-0000-1300-0000A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3" name="Line 27">
          <a:extLst>
            <a:ext uri="{FF2B5EF4-FFF2-40B4-BE49-F238E27FC236}">
              <a16:creationId xmlns:a16="http://schemas.microsoft.com/office/drawing/2014/main" id="{00000000-0008-0000-1300-0000A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4" name="Line 28">
          <a:extLst>
            <a:ext uri="{FF2B5EF4-FFF2-40B4-BE49-F238E27FC236}">
              <a16:creationId xmlns:a16="http://schemas.microsoft.com/office/drawing/2014/main" id="{00000000-0008-0000-1300-0000A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5" name="Line 29">
          <a:extLst>
            <a:ext uri="{FF2B5EF4-FFF2-40B4-BE49-F238E27FC236}">
              <a16:creationId xmlns:a16="http://schemas.microsoft.com/office/drawing/2014/main" id="{00000000-0008-0000-1300-0000A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6" name="Line 30">
          <a:extLst>
            <a:ext uri="{FF2B5EF4-FFF2-40B4-BE49-F238E27FC236}">
              <a16:creationId xmlns:a16="http://schemas.microsoft.com/office/drawing/2014/main" id="{00000000-0008-0000-1300-0000A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7" name="Line 31">
          <a:extLst>
            <a:ext uri="{FF2B5EF4-FFF2-40B4-BE49-F238E27FC236}">
              <a16:creationId xmlns:a16="http://schemas.microsoft.com/office/drawing/2014/main" id="{00000000-0008-0000-1300-0000A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8" name="Line 1">
          <a:extLst>
            <a:ext uri="{FF2B5EF4-FFF2-40B4-BE49-F238E27FC236}">
              <a16:creationId xmlns:a16="http://schemas.microsoft.com/office/drawing/2014/main" id="{00000000-0008-0000-1300-0000A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9" name="Line 3">
          <a:extLst>
            <a:ext uri="{FF2B5EF4-FFF2-40B4-BE49-F238E27FC236}">
              <a16:creationId xmlns:a16="http://schemas.microsoft.com/office/drawing/2014/main" id="{00000000-0008-0000-1300-0000A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0" name="Line 4">
          <a:extLst>
            <a:ext uri="{FF2B5EF4-FFF2-40B4-BE49-F238E27FC236}">
              <a16:creationId xmlns:a16="http://schemas.microsoft.com/office/drawing/2014/main" id="{00000000-0008-0000-1300-0000A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1" name="Line 5">
          <a:extLst>
            <a:ext uri="{FF2B5EF4-FFF2-40B4-BE49-F238E27FC236}">
              <a16:creationId xmlns:a16="http://schemas.microsoft.com/office/drawing/2014/main" id="{00000000-0008-0000-1300-0000A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2" name="Line 8">
          <a:extLst>
            <a:ext uri="{FF2B5EF4-FFF2-40B4-BE49-F238E27FC236}">
              <a16:creationId xmlns:a16="http://schemas.microsoft.com/office/drawing/2014/main" id="{00000000-0008-0000-1300-0000B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3" name="Line 9">
          <a:extLst>
            <a:ext uri="{FF2B5EF4-FFF2-40B4-BE49-F238E27FC236}">
              <a16:creationId xmlns:a16="http://schemas.microsoft.com/office/drawing/2014/main" id="{00000000-0008-0000-1300-0000B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4" name="Line 10">
          <a:extLst>
            <a:ext uri="{FF2B5EF4-FFF2-40B4-BE49-F238E27FC236}">
              <a16:creationId xmlns:a16="http://schemas.microsoft.com/office/drawing/2014/main" id="{00000000-0008-0000-1300-0000B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5" name="Line 11">
          <a:extLst>
            <a:ext uri="{FF2B5EF4-FFF2-40B4-BE49-F238E27FC236}">
              <a16:creationId xmlns:a16="http://schemas.microsoft.com/office/drawing/2014/main" id="{00000000-0008-0000-1300-0000B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6" name="Line 12">
          <a:extLst>
            <a:ext uri="{FF2B5EF4-FFF2-40B4-BE49-F238E27FC236}">
              <a16:creationId xmlns:a16="http://schemas.microsoft.com/office/drawing/2014/main" id="{00000000-0008-0000-1300-0000B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7" name="Line 13">
          <a:extLst>
            <a:ext uri="{FF2B5EF4-FFF2-40B4-BE49-F238E27FC236}">
              <a16:creationId xmlns:a16="http://schemas.microsoft.com/office/drawing/2014/main" id="{00000000-0008-0000-1300-0000B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8" name="Line 14">
          <a:extLst>
            <a:ext uri="{FF2B5EF4-FFF2-40B4-BE49-F238E27FC236}">
              <a16:creationId xmlns:a16="http://schemas.microsoft.com/office/drawing/2014/main" id="{00000000-0008-0000-1300-0000B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9" name="Line 15">
          <a:extLst>
            <a:ext uri="{FF2B5EF4-FFF2-40B4-BE49-F238E27FC236}">
              <a16:creationId xmlns:a16="http://schemas.microsoft.com/office/drawing/2014/main" id="{00000000-0008-0000-1300-0000B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0" name="Line 16">
          <a:extLst>
            <a:ext uri="{FF2B5EF4-FFF2-40B4-BE49-F238E27FC236}">
              <a16:creationId xmlns:a16="http://schemas.microsoft.com/office/drawing/2014/main" id="{00000000-0008-0000-1300-0000B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1" name="Line 17">
          <a:extLst>
            <a:ext uri="{FF2B5EF4-FFF2-40B4-BE49-F238E27FC236}">
              <a16:creationId xmlns:a16="http://schemas.microsoft.com/office/drawing/2014/main" id="{00000000-0008-0000-1300-0000B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2" name="Line 18">
          <a:extLst>
            <a:ext uri="{FF2B5EF4-FFF2-40B4-BE49-F238E27FC236}">
              <a16:creationId xmlns:a16="http://schemas.microsoft.com/office/drawing/2014/main" id="{00000000-0008-0000-1300-0000B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3" name="Line 19">
          <a:extLst>
            <a:ext uri="{FF2B5EF4-FFF2-40B4-BE49-F238E27FC236}">
              <a16:creationId xmlns:a16="http://schemas.microsoft.com/office/drawing/2014/main" id="{00000000-0008-0000-1300-0000B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4" name="Line 20">
          <a:extLst>
            <a:ext uri="{FF2B5EF4-FFF2-40B4-BE49-F238E27FC236}">
              <a16:creationId xmlns:a16="http://schemas.microsoft.com/office/drawing/2014/main" id="{00000000-0008-0000-1300-0000B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5" name="Line 21">
          <a:extLst>
            <a:ext uri="{FF2B5EF4-FFF2-40B4-BE49-F238E27FC236}">
              <a16:creationId xmlns:a16="http://schemas.microsoft.com/office/drawing/2014/main" id="{00000000-0008-0000-1300-0000B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6" name="Line 22">
          <a:extLst>
            <a:ext uri="{FF2B5EF4-FFF2-40B4-BE49-F238E27FC236}">
              <a16:creationId xmlns:a16="http://schemas.microsoft.com/office/drawing/2014/main" id="{00000000-0008-0000-1300-0000B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7" name="Line 23">
          <a:extLst>
            <a:ext uri="{FF2B5EF4-FFF2-40B4-BE49-F238E27FC236}">
              <a16:creationId xmlns:a16="http://schemas.microsoft.com/office/drawing/2014/main" id="{00000000-0008-0000-1300-0000B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8" name="Line 24">
          <a:extLst>
            <a:ext uri="{FF2B5EF4-FFF2-40B4-BE49-F238E27FC236}">
              <a16:creationId xmlns:a16="http://schemas.microsoft.com/office/drawing/2014/main" id="{00000000-0008-0000-1300-0000C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9" name="Line 25">
          <a:extLst>
            <a:ext uri="{FF2B5EF4-FFF2-40B4-BE49-F238E27FC236}">
              <a16:creationId xmlns:a16="http://schemas.microsoft.com/office/drawing/2014/main" id="{00000000-0008-0000-1300-0000C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0" name="Line 26">
          <a:extLst>
            <a:ext uri="{FF2B5EF4-FFF2-40B4-BE49-F238E27FC236}">
              <a16:creationId xmlns:a16="http://schemas.microsoft.com/office/drawing/2014/main" id="{00000000-0008-0000-1300-0000C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1" name="Line 27">
          <a:extLst>
            <a:ext uri="{FF2B5EF4-FFF2-40B4-BE49-F238E27FC236}">
              <a16:creationId xmlns:a16="http://schemas.microsoft.com/office/drawing/2014/main" id="{00000000-0008-0000-1300-0000C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2" name="Line 28">
          <a:extLst>
            <a:ext uri="{FF2B5EF4-FFF2-40B4-BE49-F238E27FC236}">
              <a16:creationId xmlns:a16="http://schemas.microsoft.com/office/drawing/2014/main" id="{00000000-0008-0000-1300-0000C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3" name="Line 29">
          <a:extLst>
            <a:ext uri="{FF2B5EF4-FFF2-40B4-BE49-F238E27FC236}">
              <a16:creationId xmlns:a16="http://schemas.microsoft.com/office/drawing/2014/main" id="{00000000-0008-0000-1300-0000C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4" name="Line 30">
          <a:extLst>
            <a:ext uri="{FF2B5EF4-FFF2-40B4-BE49-F238E27FC236}">
              <a16:creationId xmlns:a16="http://schemas.microsoft.com/office/drawing/2014/main" id="{00000000-0008-0000-1300-0000C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5" name="Line 31">
          <a:extLst>
            <a:ext uri="{FF2B5EF4-FFF2-40B4-BE49-F238E27FC236}">
              <a16:creationId xmlns:a16="http://schemas.microsoft.com/office/drawing/2014/main" id="{00000000-0008-0000-1300-0000C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 name="Line 1">
          <a:extLst>
            <a:ext uri="{FF2B5EF4-FFF2-40B4-BE49-F238E27FC236}">
              <a16:creationId xmlns:a16="http://schemas.microsoft.com/office/drawing/2014/main" id="{63A4F250-436F-4F51-8667-84D3C5B59C0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 name="Line 3">
          <a:extLst>
            <a:ext uri="{FF2B5EF4-FFF2-40B4-BE49-F238E27FC236}">
              <a16:creationId xmlns:a16="http://schemas.microsoft.com/office/drawing/2014/main" id="{19BDB1F4-31B8-411F-A268-D1531EE6463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 name="Line 4">
          <a:extLst>
            <a:ext uri="{FF2B5EF4-FFF2-40B4-BE49-F238E27FC236}">
              <a16:creationId xmlns:a16="http://schemas.microsoft.com/office/drawing/2014/main" id="{2CA03353-3F93-4EC9-BFEE-32FD20D2A4A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 name="Line 5">
          <a:extLst>
            <a:ext uri="{FF2B5EF4-FFF2-40B4-BE49-F238E27FC236}">
              <a16:creationId xmlns:a16="http://schemas.microsoft.com/office/drawing/2014/main" id="{8731582A-8482-480E-A75F-6A5ECB98783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9" name="Line 8">
          <a:extLst>
            <a:ext uri="{FF2B5EF4-FFF2-40B4-BE49-F238E27FC236}">
              <a16:creationId xmlns:a16="http://schemas.microsoft.com/office/drawing/2014/main" id="{3D1D3852-F868-41E0-BF3C-39694983E11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0" name="Line 9">
          <a:extLst>
            <a:ext uri="{FF2B5EF4-FFF2-40B4-BE49-F238E27FC236}">
              <a16:creationId xmlns:a16="http://schemas.microsoft.com/office/drawing/2014/main" id="{916C05E8-1401-42AE-A522-81DE0C419A3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1" name="Line 10">
          <a:extLst>
            <a:ext uri="{FF2B5EF4-FFF2-40B4-BE49-F238E27FC236}">
              <a16:creationId xmlns:a16="http://schemas.microsoft.com/office/drawing/2014/main" id="{19EBDBFD-84BA-4D14-863F-96771B0F202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2" name="Line 11">
          <a:extLst>
            <a:ext uri="{FF2B5EF4-FFF2-40B4-BE49-F238E27FC236}">
              <a16:creationId xmlns:a16="http://schemas.microsoft.com/office/drawing/2014/main" id="{380FC887-62D1-4243-9843-8DCA668E5FA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3" name="Line 12">
          <a:extLst>
            <a:ext uri="{FF2B5EF4-FFF2-40B4-BE49-F238E27FC236}">
              <a16:creationId xmlns:a16="http://schemas.microsoft.com/office/drawing/2014/main" id="{0CBEE461-1C2A-452B-ACE9-0AA4E488F0D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4" name="Line 13">
          <a:extLst>
            <a:ext uri="{FF2B5EF4-FFF2-40B4-BE49-F238E27FC236}">
              <a16:creationId xmlns:a16="http://schemas.microsoft.com/office/drawing/2014/main" id="{F04718FC-3D1F-4BB8-BDC3-34E7E503547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5" name="Line 14">
          <a:extLst>
            <a:ext uri="{FF2B5EF4-FFF2-40B4-BE49-F238E27FC236}">
              <a16:creationId xmlns:a16="http://schemas.microsoft.com/office/drawing/2014/main" id="{71A92321-DBEF-4B9E-9A4C-E269B3083C5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6" name="Line 15">
          <a:extLst>
            <a:ext uri="{FF2B5EF4-FFF2-40B4-BE49-F238E27FC236}">
              <a16:creationId xmlns:a16="http://schemas.microsoft.com/office/drawing/2014/main" id="{5525629C-F0B3-4910-BB99-B773D0C7121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7" name="Line 16">
          <a:extLst>
            <a:ext uri="{FF2B5EF4-FFF2-40B4-BE49-F238E27FC236}">
              <a16:creationId xmlns:a16="http://schemas.microsoft.com/office/drawing/2014/main" id="{24A80D4D-2E6A-46EF-999A-35D419F191C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8" name="Line 17">
          <a:extLst>
            <a:ext uri="{FF2B5EF4-FFF2-40B4-BE49-F238E27FC236}">
              <a16:creationId xmlns:a16="http://schemas.microsoft.com/office/drawing/2014/main" id="{081338E2-19F3-4D75-96CA-E7F03218E50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9" name="Line 18">
          <a:extLst>
            <a:ext uri="{FF2B5EF4-FFF2-40B4-BE49-F238E27FC236}">
              <a16:creationId xmlns:a16="http://schemas.microsoft.com/office/drawing/2014/main" id="{0C293284-B943-4FF6-877D-E3454C203AC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0" name="Line 19">
          <a:extLst>
            <a:ext uri="{FF2B5EF4-FFF2-40B4-BE49-F238E27FC236}">
              <a16:creationId xmlns:a16="http://schemas.microsoft.com/office/drawing/2014/main" id="{F6123704-5635-4D73-8883-E4C96ADA204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1" name="Line 20">
          <a:extLst>
            <a:ext uri="{FF2B5EF4-FFF2-40B4-BE49-F238E27FC236}">
              <a16:creationId xmlns:a16="http://schemas.microsoft.com/office/drawing/2014/main" id="{078DDAF5-9007-4C2A-A4EB-ED8257A2427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2" name="Line 21">
          <a:extLst>
            <a:ext uri="{FF2B5EF4-FFF2-40B4-BE49-F238E27FC236}">
              <a16:creationId xmlns:a16="http://schemas.microsoft.com/office/drawing/2014/main" id="{A53CD5DE-2AE2-439E-87DE-1C217608796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3" name="Line 22">
          <a:extLst>
            <a:ext uri="{FF2B5EF4-FFF2-40B4-BE49-F238E27FC236}">
              <a16:creationId xmlns:a16="http://schemas.microsoft.com/office/drawing/2014/main" id="{03E9D355-33E9-4CE7-9C1F-7D76082E347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4" name="Line 23">
          <a:extLst>
            <a:ext uri="{FF2B5EF4-FFF2-40B4-BE49-F238E27FC236}">
              <a16:creationId xmlns:a16="http://schemas.microsoft.com/office/drawing/2014/main" id="{AD2CC5AC-348D-4FE3-AC8A-400CB8A2D59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5" name="Line 24">
          <a:extLst>
            <a:ext uri="{FF2B5EF4-FFF2-40B4-BE49-F238E27FC236}">
              <a16:creationId xmlns:a16="http://schemas.microsoft.com/office/drawing/2014/main" id="{C1691A13-3A38-4679-ABB4-3D3A8BE476A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6" name="Line 25">
          <a:extLst>
            <a:ext uri="{FF2B5EF4-FFF2-40B4-BE49-F238E27FC236}">
              <a16:creationId xmlns:a16="http://schemas.microsoft.com/office/drawing/2014/main" id="{E37CFE1A-B31C-4CCB-95AE-B0E4E543CA8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7" name="Line 26">
          <a:extLst>
            <a:ext uri="{FF2B5EF4-FFF2-40B4-BE49-F238E27FC236}">
              <a16:creationId xmlns:a16="http://schemas.microsoft.com/office/drawing/2014/main" id="{568698F2-A843-485E-AC7B-1B14671C05A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8" name="Line 27">
          <a:extLst>
            <a:ext uri="{FF2B5EF4-FFF2-40B4-BE49-F238E27FC236}">
              <a16:creationId xmlns:a16="http://schemas.microsoft.com/office/drawing/2014/main" id="{744CB4CB-C859-4C58-A262-E309D37C8D3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9" name="Line 28">
          <a:extLst>
            <a:ext uri="{FF2B5EF4-FFF2-40B4-BE49-F238E27FC236}">
              <a16:creationId xmlns:a16="http://schemas.microsoft.com/office/drawing/2014/main" id="{5D4822E4-6A5C-4D9A-81CE-97F65D9CA8D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0" name="Line 29">
          <a:extLst>
            <a:ext uri="{FF2B5EF4-FFF2-40B4-BE49-F238E27FC236}">
              <a16:creationId xmlns:a16="http://schemas.microsoft.com/office/drawing/2014/main" id="{52306719-F06D-49F0-AD80-B7C31FB81AE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1" name="Line 30">
          <a:extLst>
            <a:ext uri="{FF2B5EF4-FFF2-40B4-BE49-F238E27FC236}">
              <a16:creationId xmlns:a16="http://schemas.microsoft.com/office/drawing/2014/main" id="{3753187E-3653-4B5A-B269-85EA5F87122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2" name="Line 31">
          <a:extLst>
            <a:ext uri="{FF2B5EF4-FFF2-40B4-BE49-F238E27FC236}">
              <a16:creationId xmlns:a16="http://schemas.microsoft.com/office/drawing/2014/main" id="{8599C954-A55F-4DFE-8101-32992CF47D7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3" name="Line 1">
          <a:extLst>
            <a:ext uri="{FF2B5EF4-FFF2-40B4-BE49-F238E27FC236}">
              <a16:creationId xmlns:a16="http://schemas.microsoft.com/office/drawing/2014/main" id="{1D1A0FBE-C857-458C-829F-74AC6993C4D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4" name="Line 3">
          <a:extLst>
            <a:ext uri="{FF2B5EF4-FFF2-40B4-BE49-F238E27FC236}">
              <a16:creationId xmlns:a16="http://schemas.microsoft.com/office/drawing/2014/main" id="{CB3845A3-DBE4-4FBD-86FE-3243150698E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5" name="Line 4">
          <a:extLst>
            <a:ext uri="{FF2B5EF4-FFF2-40B4-BE49-F238E27FC236}">
              <a16:creationId xmlns:a16="http://schemas.microsoft.com/office/drawing/2014/main" id="{5B97321D-0FD9-4245-874A-2F7FD6A5930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6" name="Line 5">
          <a:extLst>
            <a:ext uri="{FF2B5EF4-FFF2-40B4-BE49-F238E27FC236}">
              <a16:creationId xmlns:a16="http://schemas.microsoft.com/office/drawing/2014/main" id="{734173E3-E342-49B8-AB27-F0C62DBF67B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7" name="Line 8">
          <a:extLst>
            <a:ext uri="{FF2B5EF4-FFF2-40B4-BE49-F238E27FC236}">
              <a16:creationId xmlns:a16="http://schemas.microsoft.com/office/drawing/2014/main" id="{105E87D0-67D4-4B3D-830C-A430FEF3998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8" name="Line 9">
          <a:extLst>
            <a:ext uri="{FF2B5EF4-FFF2-40B4-BE49-F238E27FC236}">
              <a16:creationId xmlns:a16="http://schemas.microsoft.com/office/drawing/2014/main" id="{9215E81A-8172-40DE-9B5A-BA975124E9F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9" name="Line 10">
          <a:extLst>
            <a:ext uri="{FF2B5EF4-FFF2-40B4-BE49-F238E27FC236}">
              <a16:creationId xmlns:a16="http://schemas.microsoft.com/office/drawing/2014/main" id="{95351D17-7661-49C0-A767-3D121F4AC40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0" name="Line 11">
          <a:extLst>
            <a:ext uri="{FF2B5EF4-FFF2-40B4-BE49-F238E27FC236}">
              <a16:creationId xmlns:a16="http://schemas.microsoft.com/office/drawing/2014/main" id="{0F990104-DB99-4851-8A8D-EC1F76A34B6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1" name="Line 12">
          <a:extLst>
            <a:ext uri="{FF2B5EF4-FFF2-40B4-BE49-F238E27FC236}">
              <a16:creationId xmlns:a16="http://schemas.microsoft.com/office/drawing/2014/main" id="{DFCA1FAD-FEAF-4CA5-A96E-1B0A04E5AF9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2" name="Line 13">
          <a:extLst>
            <a:ext uri="{FF2B5EF4-FFF2-40B4-BE49-F238E27FC236}">
              <a16:creationId xmlns:a16="http://schemas.microsoft.com/office/drawing/2014/main" id="{D9A3F97F-F672-43E9-900C-12AADA0D737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3" name="Line 14">
          <a:extLst>
            <a:ext uri="{FF2B5EF4-FFF2-40B4-BE49-F238E27FC236}">
              <a16:creationId xmlns:a16="http://schemas.microsoft.com/office/drawing/2014/main" id="{B040B66D-94D4-4979-B60E-D3773ED99BF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4" name="Line 15">
          <a:extLst>
            <a:ext uri="{FF2B5EF4-FFF2-40B4-BE49-F238E27FC236}">
              <a16:creationId xmlns:a16="http://schemas.microsoft.com/office/drawing/2014/main" id="{06449982-D8A0-4896-95CC-2646C395EFB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5" name="Line 16">
          <a:extLst>
            <a:ext uri="{FF2B5EF4-FFF2-40B4-BE49-F238E27FC236}">
              <a16:creationId xmlns:a16="http://schemas.microsoft.com/office/drawing/2014/main" id="{FD4E2B70-FE75-4745-8577-B7E87012DCE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6" name="Line 17">
          <a:extLst>
            <a:ext uri="{FF2B5EF4-FFF2-40B4-BE49-F238E27FC236}">
              <a16:creationId xmlns:a16="http://schemas.microsoft.com/office/drawing/2014/main" id="{4C387166-85CE-4D32-819A-B00F3708C96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7" name="Line 18">
          <a:extLst>
            <a:ext uri="{FF2B5EF4-FFF2-40B4-BE49-F238E27FC236}">
              <a16:creationId xmlns:a16="http://schemas.microsoft.com/office/drawing/2014/main" id="{30013CFF-F46F-4D3B-AB8A-FA3232E6390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8" name="Line 19">
          <a:extLst>
            <a:ext uri="{FF2B5EF4-FFF2-40B4-BE49-F238E27FC236}">
              <a16:creationId xmlns:a16="http://schemas.microsoft.com/office/drawing/2014/main" id="{2267B13D-6639-417F-B590-B5F43476B1D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9" name="Line 20">
          <a:extLst>
            <a:ext uri="{FF2B5EF4-FFF2-40B4-BE49-F238E27FC236}">
              <a16:creationId xmlns:a16="http://schemas.microsoft.com/office/drawing/2014/main" id="{E6CEA761-5125-449D-A821-7120497034A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0" name="Line 21">
          <a:extLst>
            <a:ext uri="{FF2B5EF4-FFF2-40B4-BE49-F238E27FC236}">
              <a16:creationId xmlns:a16="http://schemas.microsoft.com/office/drawing/2014/main" id="{0CDDF763-4D99-422E-9AE3-4E7468C603B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1" name="Line 22">
          <a:extLst>
            <a:ext uri="{FF2B5EF4-FFF2-40B4-BE49-F238E27FC236}">
              <a16:creationId xmlns:a16="http://schemas.microsoft.com/office/drawing/2014/main" id="{2B97CD98-7E64-4F33-82E3-97E20BB9A3F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2" name="Line 23">
          <a:extLst>
            <a:ext uri="{FF2B5EF4-FFF2-40B4-BE49-F238E27FC236}">
              <a16:creationId xmlns:a16="http://schemas.microsoft.com/office/drawing/2014/main" id="{34A9AFE8-9C61-4697-A9C4-6D991A6AEA4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3" name="Line 24">
          <a:extLst>
            <a:ext uri="{FF2B5EF4-FFF2-40B4-BE49-F238E27FC236}">
              <a16:creationId xmlns:a16="http://schemas.microsoft.com/office/drawing/2014/main" id="{D9D75D5C-C698-4EE2-96B3-23561840D32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4" name="Line 25">
          <a:extLst>
            <a:ext uri="{FF2B5EF4-FFF2-40B4-BE49-F238E27FC236}">
              <a16:creationId xmlns:a16="http://schemas.microsoft.com/office/drawing/2014/main" id="{3EB46E37-0CBA-412C-9347-12F065C0D36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5" name="Line 26">
          <a:extLst>
            <a:ext uri="{FF2B5EF4-FFF2-40B4-BE49-F238E27FC236}">
              <a16:creationId xmlns:a16="http://schemas.microsoft.com/office/drawing/2014/main" id="{43999FD6-9D67-479D-99DD-2B739E5D1AE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6" name="Line 27">
          <a:extLst>
            <a:ext uri="{FF2B5EF4-FFF2-40B4-BE49-F238E27FC236}">
              <a16:creationId xmlns:a16="http://schemas.microsoft.com/office/drawing/2014/main" id="{5A8F5A95-BF72-42F0-A1BD-A070CCB2BE8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7" name="Line 28">
          <a:extLst>
            <a:ext uri="{FF2B5EF4-FFF2-40B4-BE49-F238E27FC236}">
              <a16:creationId xmlns:a16="http://schemas.microsoft.com/office/drawing/2014/main" id="{B773BCBE-9896-49FB-90FC-5A6C6B3035D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8" name="Line 29">
          <a:extLst>
            <a:ext uri="{FF2B5EF4-FFF2-40B4-BE49-F238E27FC236}">
              <a16:creationId xmlns:a16="http://schemas.microsoft.com/office/drawing/2014/main" id="{B941054E-B714-4D99-8B77-A17D4E5098E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9" name="Line 30">
          <a:extLst>
            <a:ext uri="{FF2B5EF4-FFF2-40B4-BE49-F238E27FC236}">
              <a16:creationId xmlns:a16="http://schemas.microsoft.com/office/drawing/2014/main" id="{F40AF04B-454E-4AB1-B0C0-291E222E2CF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0" name="Line 31">
          <a:extLst>
            <a:ext uri="{FF2B5EF4-FFF2-40B4-BE49-F238E27FC236}">
              <a16:creationId xmlns:a16="http://schemas.microsoft.com/office/drawing/2014/main" id="{8EFF1BE7-7049-4BF9-82C5-1AB094783C9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294639</xdr:colOff>
      <xdr:row>0</xdr:row>
      <xdr:rowOff>152399</xdr:rowOff>
    </xdr:from>
    <xdr:to>
      <xdr:col>15</xdr:col>
      <xdr:colOff>1306285</xdr:colOff>
      <xdr:row>2</xdr:row>
      <xdr:rowOff>336731</xdr:rowOff>
    </xdr:to>
    <xdr:sp macro="" textlink="">
      <xdr:nvSpPr>
        <xdr:cNvPr id="511" name="Text Box 35">
          <a:extLst>
            <a:ext uri="{FF2B5EF4-FFF2-40B4-BE49-F238E27FC236}">
              <a16:creationId xmlns:a16="http://schemas.microsoft.com/office/drawing/2014/main" id="{3041B15A-7822-46DF-91ED-BF9370CC982E}"/>
            </a:ext>
          </a:extLst>
        </xdr:cNvPr>
        <xdr:cNvSpPr txBox="1">
          <a:spLocks noChangeArrowheads="1"/>
        </xdr:cNvSpPr>
      </xdr:nvSpPr>
      <xdr:spPr bwMode="auto">
        <a:xfrm>
          <a:off x="10788468"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4</xdr:col>
      <xdr:colOff>141517</xdr:colOff>
      <xdr:row>1</xdr:row>
      <xdr:rowOff>108855</xdr:rowOff>
    </xdr:from>
    <xdr:to>
      <xdr:col>15</xdr:col>
      <xdr:colOff>206830</xdr:colOff>
      <xdr:row>4</xdr:row>
      <xdr:rowOff>321126</xdr:rowOff>
    </xdr:to>
    <xdr:sp macro="" textlink="">
      <xdr:nvSpPr>
        <xdr:cNvPr id="91" name="Text Box 60">
          <a:extLst>
            <a:ext uri="{FF2B5EF4-FFF2-40B4-BE49-F238E27FC236}">
              <a16:creationId xmlns:a16="http://schemas.microsoft.com/office/drawing/2014/main" id="{A8F13803-9066-4E7D-A46C-ABB05BEBE4E2}"/>
            </a:ext>
          </a:extLst>
        </xdr:cNvPr>
        <xdr:cNvSpPr txBox="1">
          <a:spLocks noChangeArrowheads="1"/>
        </xdr:cNvSpPr>
      </xdr:nvSpPr>
      <xdr:spPr bwMode="auto">
        <a:xfrm>
          <a:off x="2754088" y="424541"/>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12</xdr:col>
      <xdr:colOff>10880</xdr:colOff>
      <xdr:row>4</xdr:row>
      <xdr:rowOff>342898</xdr:rowOff>
    </xdr:from>
    <xdr:to>
      <xdr:col>15</xdr:col>
      <xdr:colOff>117924</xdr:colOff>
      <xdr:row>5</xdr:row>
      <xdr:rowOff>246555</xdr:rowOff>
    </xdr:to>
    <xdr:sp macro="" textlink="">
      <xdr:nvSpPr>
        <xdr:cNvPr id="512" name="正方形/長方形 511">
          <a:extLst>
            <a:ext uri="{FF2B5EF4-FFF2-40B4-BE49-F238E27FC236}">
              <a16:creationId xmlns:a16="http://schemas.microsoft.com/office/drawing/2014/main" id="{D931E64D-562E-49F3-AC47-04909236E09A}"/>
            </a:ext>
          </a:extLst>
        </xdr:cNvPr>
        <xdr:cNvSpPr/>
      </xdr:nvSpPr>
      <xdr:spPr>
        <a:xfrm>
          <a:off x="5736766" y="1670955"/>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400-00000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400-00000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400-00000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400-00000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400-00000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400-00000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400-00000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400-00000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400-00000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400-00000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400-00000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400-00000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400-00000E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400-00000F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400-000010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400-000011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400-00001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400-00001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400-00001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400-00001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400-00001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400-00001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400-00001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400-00001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400-00001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400-00001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400-00001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400-00001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2" name="Line 1">
          <a:extLst>
            <a:ext uri="{FF2B5EF4-FFF2-40B4-BE49-F238E27FC236}">
              <a16:creationId xmlns:a16="http://schemas.microsoft.com/office/drawing/2014/main" id="{00000000-0008-0000-1400-00002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3" name="Line 3">
          <a:extLst>
            <a:ext uri="{FF2B5EF4-FFF2-40B4-BE49-F238E27FC236}">
              <a16:creationId xmlns:a16="http://schemas.microsoft.com/office/drawing/2014/main" id="{00000000-0008-0000-1400-00002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4" name="Line 4">
          <a:extLst>
            <a:ext uri="{FF2B5EF4-FFF2-40B4-BE49-F238E27FC236}">
              <a16:creationId xmlns:a16="http://schemas.microsoft.com/office/drawing/2014/main" id="{00000000-0008-0000-1400-00002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5" name="Line 5">
          <a:extLst>
            <a:ext uri="{FF2B5EF4-FFF2-40B4-BE49-F238E27FC236}">
              <a16:creationId xmlns:a16="http://schemas.microsoft.com/office/drawing/2014/main" id="{00000000-0008-0000-1400-00002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6" name="Line 8">
          <a:extLst>
            <a:ext uri="{FF2B5EF4-FFF2-40B4-BE49-F238E27FC236}">
              <a16:creationId xmlns:a16="http://schemas.microsoft.com/office/drawing/2014/main" id="{00000000-0008-0000-1400-00002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7" name="Line 9">
          <a:extLst>
            <a:ext uri="{FF2B5EF4-FFF2-40B4-BE49-F238E27FC236}">
              <a16:creationId xmlns:a16="http://schemas.microsoft.com/office/drawing/2014/main" id="{00000000-0008-0000-1400-00002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8" name="Line 10">
          <a:extLst>
            <a:ext uri="{FF2B5EF4-FFF2-40B4-BE49-F238E27FC236}">
              <a16:creationId xmlns:a16="http://schemas.microsoft.com/office/drawing/2014/main" id="{00000000-0008-0000-1400-00002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9" name="Line 11">
          <a:extLst>
            <a:ext uri="{FF2B5EF4-FFF2-40B4-BE49-F238E27FC236}">
              <a16:creationId xmlns:a16="http://schemas.microsoft.com/office/drawing/2014/main" id="{00000000-0008-0000-1400-00002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0" name="Line 12">
          <a:extLst>
            <a:ext uri="{FF2B5EF4-FFF2-40B4-BE49-F238E27FC236}">
              <a16:creationId xmlns:a16="http://schemas.microsoft.com/office/drawing/2014/main" id="{00000000-0008-0000-1400-00002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1" name="Line 13">
          <a:extLst>
            <a:ext uri="{FF2B5EF4-FFF2-40B4-BE49-F238E27FC236}">
              <a16:creationId xmlns:a16="http://schemas.microsoft.com/office/drawing/2014/main" id="{00000000-0008-0000-1400-00002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2" name="Line 14">
          <a:extLst>
            <a:ext uri="{FF2B5EF4-FFF2-40B4-BE49-F238E27FC236}">
              <a16:creationId xmlns:a16="http://schemas.microsoft.com/office/drawing/2014/main" id="{00000000-0008-0000-1400-00002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3" name="Line 15">
          <a:extLst>
            <a:ext uri="{FF2B5EF4-FFF2-40B4-BE49-F238E27FC236}">
              <a16:creationId xmlns:a16="http://schemas.microsoft.com/office/drawing/2014/main" id="{00000000-0008-0000-1400-00002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4" name="Line 16">
          <a:extLst>
            <a:ext uri="{FF2B5EF4-FFF2-40B4-BE49-F238E27FC236}">
              <a16:creationId xmlns:a16="http://schemas.microsoft.com/office/drawing/2014/main" id="{00000000-0008-0000-1400-00002C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5" name="Line 17">
          <a:extLst>
            <a:ext uri="{FF2B5EF4-FFF2-40B4-BE49-F238E27FC236}">
              <a16:creationId xmlns:a16="http://schemas.microsoft.com/office/drawing/2014/main" id="{00000000-0008-0000-1400-00002D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6" name="Line 18">
          <a:extLst>
            <a:ext uri="{FF2B5EF4-FFF2-40B4-BE49-F238E27FC236}">
              <a16:creationId xmlns:a16="http://schemas.microsoft.com/office/drawing/2014/main" id="{00000000-0008-0000-1400-00002E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7" name="Line 19">
          <a:extLst>
            <a:ext uri="{FF2B5EF4-FFF2-40B4-BE49-F238E27FC236}">
              <a16:creationId xmlns:a16="http://schemas.microsoft.com/office/drawing/2014/main" id="{00000000-0008-0000-1400-00002F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8" name="Line 20">
          <a:extLst>
            <a:ext uri="{FF2B5EF4-FFF2-40B4-BE49-F238E27FC236}">
              <a16:creationId xmlns:a16="http://schemas.microsoft.com/office/drawing/2014/main" id="{00000000-0008-0000-1400-00003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9" name="Line 21">
          <a:extLst>
            <a:ext uri="{FF2B5EF4-FFF2-40B4-BE49-F238E27FC236}">
              <a16:creationId xmlns:a16="http://schemas.microsoft.com/office/drawing/2014/main" id="{00000000-0008-0000-1400-00003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0" name="Line 22">
          <a:extLst>
            <a:ext uri="{FF2B5EF4-FFF2-40B4-BE49-F238E27FC236}">
              <a16:creationId xmlns:a16="http://schemas.microsoft.com/office/drawing/2014/main" id="{00000000-0008-0000-1400-00003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1" name="Line 23">
          <a:extLst>
            <a:ext uri="{FF2B5EF4-FFF2-40B4-BE49-F238E27FC236}">
              <a16:creationId xmlns:a16="http://schemas.microsoft.com/office/drawing/2014/main" id="{00000000-0008-0000-1400-00003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2" name="Line 24">
          <a:extLst>
            <a:ext uri="{FF2B5EF4-FFF2-40B4-BE49-F238E27FC236}">
              <a16:creationId xmlns:a16="http://schemas.microsoft.com/office/drawing/2014/main" id="{00000000-0008-0000-1400-00003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3" name="Line 25">
          <a:extLst>
            <a:ext uri="{FF2B5EF4-FFF2-40B4-BE49-F238E27FC236}">
              <a16:creationId xmlns:a16="http://schemas.microsoft.com/office/drawing/2014/main" id="{00000000-0008-0000-1400-00003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4" name="Line 26">
          <a:extLst>
            <a:ext uri="{FF2B5EF4-FFF2-40B4-BE49-F238E27FC236}">
              <a16:creationId xmlns:a16="http://schemas.microsoft.com/office/drawing/2014/main" id="{00000000-0008-0000-1400-00003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5" name="Line 27">
          <a:extLst>
            <a:ext uri="{FF2B5EF4-FFF2-40B4-BE49-F238E27FC236}">
              <a16:creationId xmlns:a16="http://schemas.microsoft.com/office/drawing/2014/main" id="{00000000-0008-0000-1400-00003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6" name="Line 28">
          <a:extLst>
            <a:ext uri="{FF2B5EF4-FFF2-40B4-BE49-F238E27FC236}">
              <a16:creationId xmlns:a16="http://schemas.microsoft.com/office/drawing/2014/main" id="{00000000-0008-0000-1400-00003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7" name="Line 29">
          <a:extLst>
            <a:ext uri="{FF2B5EF4-FFF2-40B4-BE49-F238E27FC236}">
              <a16:creationId xmlns:a16="http://schemas.microsoft.com/office/drawing/2014/main" id="{00000000-0008-0000-1400-00003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8" name="Line 30">
          <a:extLst>
            <a:ext uri="{FF2B5EF4-FFF2-40B4-BE49-F238E27FC236}">
              <a16:creationId xmlns:a16="http://schemas.microsoft.com/office/drawing/2014/main" id="{00000000-0008-0000-1400-00003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9" name="Line 31">
          <a:extLst>
            <a:ext uri="{FF2B5EF4-FFF2-40B4-BE49-F238E27FC236}">
              <a16:creationId xmlns:a16="http://schemas.microsoft.com/office/drawing/2014/main" id="{00000000-0008-0000-1400-00003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1400-00003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1400-00003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1400-00004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1400-00004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1400-00004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1400-00004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1400-00004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1400-00004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1400-00004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1400-00004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1400-00004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1400-00004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1400-00004A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1400-00004B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1400-00004C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1400-00004D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1400-00004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1400-00004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1400-00005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1400-00005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1400-00005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1400-00005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1400-00005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1400-00005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1400-00005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1400-00005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1400-00005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1400-00005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1">
          <a:extLst>
            <a:ext uri="{FF2B5EF4-FFF2-40B4-BE49-F238E27FC236}">
              <a16:creationId xmlns:a16="http://schemas.microsoft.com/office/drawing/2014/main" id="{00000000-0008-0000-14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3">
          <a:extLst>
            <a:ext uri="{FF2B5EF4-FFF2-40B4-BE49-F238E27FC236}">
              <a16:creationId xmlns:a16="http://schemas.microsoft.com/office/drawing/2014/main" id="{00000000-0008-0000-14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4">
          <a:extLst>
            <a:ext uri="{FF2B5EF4-FFF2-40B4-BE49-F238E27FC236}">
              <a16:creationId xmlns:a16="http://schemas.microsoft.com/office/drawing/2014/main" id="{00000000-0008-0000-14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5">
          <a:extLst>
            <a:ext uri="{FF2B5EF4-FFF2-40B4-BE49-F238E27FC236}">
              <a16:creationId xmlns:a16="http://schemas.microsoft.com/office/drawing/2014/main" id="{00000000-0008-0000-14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8">
          <a:extLst>
            <a:ext uri="{FF2B5EF4-FFF2-40B4-BE49-F238E27FC236}">
              <a16:creationId xmlns:a16="http://schemas.microsoft.com/office/drawing/2014/main" id="{00000000-0008-0000-14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9">
          <a:extLst>
            <a:ext uri="{FF2B5EF4-FFF2-40B4-BE49-F238E27FC236}">
              <a16:creationId xmlns:a16="http://schemas.microsoft.com/office/drawing/2014/main" id="{00000000-0008-0000-14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0">
          <a:extLst>
            <a:ext uri="{FF2B5EF4-FFF2-40B4-BE49-F238E27FC236}">
              <a16:creationId xmlns:a16="http://schemas.microsoft.com/office/drawing/2014/main" id="{00000000-0008-0000-14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1">
          <a:extLst>
            <a:ext uri="{FF2B5EF4-FFF2-40B4-BE49-F238E27FC236}">
              <a16:creationId xmlns:a16="http://schemas.microsoft.com/office/drawing/2014/main" id="{00000000-0008-0000-14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2">
          <a:extLst>
            <a:ext uri="{FF2B5EF4-FFF2-40B4-BE49-F238E27FC236}">
              <a16:creationId xmlns:a16="http://schemas.microsoft.com/office/drawing/2014/main" id="{00000000-0008-0000-14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3">
          <a:extLst>
            <a:ext uri="{FF2B5EF4-FFF2-40B4-BE49-F238E27FC236}">
              <a16:creationId xmlns:a16="http://schemas.microsoft.com/office/drawing/2014/main" id="{00000000-0008-0000-14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4">
          <a:extLst>
            <a:ext uri="{FF2B5EF4-FFF2-40B4-BE49-F238E27FC236}">
              <a16:creationId xmlns:a16="http://schemas.microsoft.com/office/drawing/2014/main" id="{00000000-0008-0000-14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5">
          <a:extLst>
            <a:ext uri="{FF2B5EF4-FFF2-40B4-BE49-F238E27FC236}">
              <a16:creationId xmlns:a16="http://schemas.microsoft.com/office/drawing/2014/main" id="{00000000-0008-0000-14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6">
          <a:extLst>
            <a:ext uri="{FF2B5EF4-FFF2-40B4-BE49-F238E27FC236}">
              <a16:creationId xmlns:a16="http://schemas.microsoft.com/office/drawing/2014/main" id="{00000000-0008-0000-14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7">
          <a:extLst>
            <a:ext uri="{FF2B5EF4-FFF2-40B4-BE49-F238E27FC236}">
              <a16:creationId xmlns:a16="http://schemas.microsoft.com/office/drawing/2014/main" id="{00000000-0008-0000-14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18">
          <a:extLst>
            <a:ext uri="{FF2B5EF4-FFF2-40B4-BE49-F238E27FC236}">
              <a16:creationId xmlns:a16="http://schemas.microsoft.com/office/drawing/2014/main" id="{00000000-0008-0000-14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19">
          <a:extLst>
            <a:ext uri="{FF2B5EF4-FFF2-40B4-BE49-F238E27FC236}">
              <a16:creationId xmlns:a16="http://schemas.microsoft.com/office/drawing/2014/main" id="{00000000-0008-0000-14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0">
          <a:extLst>
            <a:ext uri="{FF2B5EF4-FFF2-40B4-BE49-F238E27FC236}">
              <a16:creationId xmlns:a16="http://schemas.microsoft.com/office/drawing/2014/main" id="{00000000-0008-0000-14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1">
          <a:extLst>
            <a:ext uri="{FF2B5EF4-FFF2-40B4-BE49-F238E27FC236}">
              <a16:creationId xmlns:a16="http://schemas.microsoft.com/office/drawing/2014/main" id="{00000000-0008-0000-14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2">
          <a:extLst>
            <a:ext uri="{FF2B5EF4-FFF2-40B4-BE49-F238E27FC236}">
              <a16:creationId xmlns:a16="http://schemas.microsoft.com/office/drawing/2014/main" id="{00000000-0008-0000-14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3">
          <a:extLst>
            <a:ext uri="{FF2B5EF4-FFF2-40B4-BE49-F238E27FC236}">
              <a16:creationId xmlns:a16="http://schemas.microsoft.com/office/drawing/2014/main" id="{00000000-0008-0000-14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4">
          <a:extLst>
            <a:ext uri="{FF2B5EF4-FFF2-40B4-BE49-F238E27FC236}">
              <a16:creationId xmlns:a16="http://schemas.microsoft.com/office/drawing/2014/main" id="{00000000-0008-0000-14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5">
          <a:extLst>
            <a:ext uri="{FF2B5EF4-FFF2-40B4-BE49-F238E27FC236}">
              <a16:creationId xmlns:a16="http://schemas.microsoft.com/office/drawing/2014/main" id="{00000000-0008-0000-14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6">
          <a:extLst>
            <a:ext uri="{FF2B5EF4-FFF2-40B4-BE49-F238E27FC236}">
              <a16:creationId xmlns:a16="http://schemas.microsoft.com/office/drawing/2014/main" id="{00000000-0008-0000-14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7">
          <a:extLst>
            <a:ext uri="{FF2B5EF4-FFF2-40B4-BE49-F238E27FC236}">
              <a16:creationId xmlns:a16="http://schemas.microsoft.com/office/drawing/2014/main" id="{00000000-0008-0000-14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28">
          <a:extLst>
            <a:ext uri="{FF2B5EF4-FFF2-40B4-BE49-F238E27FC236}">
              <a16:creationId xmlns:a16="http://schemas.microsoft.com/office/drawing/2014/main" id="{00000000-0008-0000-14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29">
          <a:extLst>
            <a:ext uri="{FF2B5EF4-FFF2-40B4-BE49-F238E27FC236}">
              <a16:creationId xmlns:a16="http://schemas.microsoft.com/office/drawing/2014/main" id="{00000000-0008-0000-14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30">
          <a:extLst>
            <a:ext uri="{FF2B5EF4-FFF2-40B4-BE49-F238E27FC236}">
              <a16:creationId xmlns:a16="http://schemas.microsoft.com/office/drawing/2014/main" id="{00000000-0008-0000-14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1">
          <a:extLst>
            <a:ext uri="{FF2B5EF4-FFF2-40B4-BE49-F238E27FC236}">
              <a16:creationId xmlns:a16="http://schemas.microsoft.com/office/drawing/2014/main" id="{00000000-0008-0000-14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1">
          <a:extLst>
            <a:ext uri="{FF2B5EF4-FFF2-40B4-BE49-F238E27FC236}">
              <a16:creationId xmlns:a16="http://schemas.microsoft.com/office/drawing/2014/main" id="{00000000-0008-0000-14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3">
          <a:extLst>
            <a:ext uri="{FF2B5EF4-FFF2-40B4-BE49-F238E27FC236}">
              <a16:creationId xmlns:a16="http://schemas.microsoft.com/office/drawing/2014/main" id="{00000000-0008-0000-14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4">
          <a:extLst>
            <a:ext uri="{FF2B5EF4-FFF2-40B4-BE49-F238E27FC236}">
              <a16:creationId xmlns:a16="http://schemas.microsoft.com/office/drawing/2014/main" id="{00000000-0008-0000-14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5">
          <a:extLst>
            <a:ext uri="{FF2B5EF4-FFF2-40B4-BE49-F238E27FC236}">
              <a16:creationId xmlns:a16="http://schemas.microsoft.com/office/drawing/2014/main" id="{00000000-0008-0000-14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8">
          <a:extLst>
            <a:ext uri="{FF2B5EF4-FFF2-40B4-BE49-F238E27FC236}">
              <a16:creationId xmlns:a16="http://schemas.microsoft.com/office/drawing/2014/main" id="{00000000-0008-0000-14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9">
          <a:extLst>
            <a:ext uri="{FF2B5EF4-FFF2-40B4-BE49-F238E27FC236}">
              <a16:creationId xmlns:a16="http://schemas.microsoft.com/office/drawing/2014/main" id="{00000000-0008-0000-14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0">
          <a:extLst>
            <a:ext uri="{FF2B5EF4-FFF2-40B4-BE49-F238E27FC236}">
              <a16:creationId xmlns:a16="http://schemas.microsoft.com/office/drawing/2014/main" id="{00000000-0008-0000-14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1">
          <a:extLst>
            <a:ext uri="{FF2B5EF4-FFF2-40B4-BE49-F238E27FC236}">
              <a16:creationId xmlns:a16="http://schemas.microsoft.com/office/drawing/2014/main" id="{00000000-0008-0000-14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2">
          <a:extLst>
            <a:ext uri="{FF2B5EF4-FFF2-40B4-BE49-F238E27FC236}">
              <a16:creationId xmlns:a16="http://schemas.microsoft.com/office/drawing/2014/main" id="{00000000-0008-0000-14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3">
          <a:extLst>
            <a:ext uri="{FF2B5EF4-FFF2-40B4-BE49-F238E27FC236}">
              <a16:creationId xmlns:a16="http://schemas.microsoft.com/office/drawing/2014/main" id="{00000000-0008-0000-14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4">
          <a:extLst>
            <a:ext uri="{FF2B5EF4-FFF2-40B4-BE49-F238E27FC236}">
              <a16:creationId xmlns:a16="http://schemas.microsoft.com/office/drawing/2014/main" id="{00000000-0008-0000-14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5">
          <a:extLst>
            <a:ext uri="{FF2B5EF4-FFF2-40B4-BE49-F238E27FC236}">
              <a16:creationId xmlns:a16="http://schemas.microsoft.com/office/drawing/2014/main" id="{00000000-0008-0000-14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6">
          <a:extLst>
            <a:ext uri="{FF2B5EF4-FFF2-40B4-BE49-F238E27FC236}">
              <a16:creationId xmlns:a16="http://schemas.microsoft.com/office/drawing/2014/main" id="{00000000-0008-0000-14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7">
          <a:extLst>
            <a:ext uri="{FF2B5EF4-FFF2-40B4-BE49-F238E27FC236}">
              <a16:creationId xmlns:a16="http://schemas.microsoft.com/office/drawing/2014/main" id="{00000000-0008-0000-14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18">
          <a:extLst>
            <a:ext uri="{FF2B5EF4-FFF2-40B4-BE49-F238E27FC236}">
              <a16:creationId xmlns:a16="http://schemas.microsoft.com/office/drawing/2014/main" id="{00000000-0008-0000-14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19">
          <a:extLst>
            <a:ext uri="{FF2B5EF4-FFF2-40B4-BE49-F238E27FC236}">
              <a16:creationId xmlns:a16="http://schemas.microsoft.com/office/drawing/2014/main" id="{00000000-0008-0000-14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0">
          <a:extLst>
            <a:ext uri="{FF2B5EF4-FFF2-40B4-BE49-F238E27FC236}">
              <a16:creationId xmlns:a16="http://schemas.microsoft.com/office/drawing/2014/main" id="{00000000-0008-0000-14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1">
          <a:extLst>
            <a:ext uri="{FF2B5EF4-FFF2-40B4-BE49-F238E27FC236}">
              <a16:creationId xmlns:a16="http://schemas.microsoft.com/office/drawing/2014/main" id="{00000000-0008-0000-14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2">
          <a:extLst>
            <a:ext uri="{FF2B5EF4-FFF2-40B4-BE49-F238E27FC236}">
              <a16:creationId xmlns:a16="http://schemas.microsoft.com/office/drawing/2014/main" id="{00000000-0008-0000-14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3">
          <a:extLst>
            <a:ext uri="{FF2B5EF4-FFF2-40B4-BE49-F238E27FC236}">
              <a16:creationId xmlns:a16="http://schemas.microsoft.com/office/drawing/2014/main" id="{00000000-0008-0000-14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4">
          <a:extLst>
            <a:ext uri="{FF2B5EF4-FFF2-40B4-BE49-F238E27FC236}">
              <a16:creationId xmlns:a16="http://schemas.microsoft.com/office/drawing/2014/main" id="{00000000-0008-0000-14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5">
          <a:extLst>
            <a:ext uri="{FF2B5EF4-FFF2-40B4-BE49-F238E27FC236}">
              <a16:creationId xmlns:a16="http://schemas.microsoft.com/office/drawing/2014/main" id="{00000000-0008-0000-14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6">
          <a:extLst>
            <a:ext uri="{FF2B5EF4-FFF2-40B4-BE49-F238E27FC236}">
              <a16:creationId xmlns:a16="http://schemas.microsoft.com/office/drawing/2014/main" id="{00000000-0008-0000-14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7">
          <a:extLst>
            <a:ext uri="{FF2B5EF4-FFF2-40B4-BE49-F238E27FC236}">
              <a16:creationId xmlns:a16="http://schemas.microsoft.com/office/drawing/2014/main" id="{00000000-0008-0000-14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28">
          <a:extLst>
            <a:ext uri="{FF2B5EF4-FFF2-40B4-BE49-F238E27FC236}">
              <a16:creationId xmlns:a16="http://schemas.microsoft.com/office/drawing/2014/main" id="{00000000-0008-0000-14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29">
          <a:extLst>
            <a:ext uri="{FF2B5EF4-FFF2-40B4-BE49-F238E27FC236}">
              <a16:creationId xmlns:a16="http://schemas.microsoft.com/office/drawing/2014/main" id="{00000000-0008-0000-14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30">
          <a:extLst>
            <a:ext uri="{FF2B5EF4-FFF2-40B4-BE49-F238E27FC236}">
              <a16:creationId xmlns:a16="http://schemas.microsoft.com/office/drawing/2014/main" id="{00000000-0008-0000-14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1">
          <a:extLst>
            <a:ext uri="{FF2B5EF4-FFF2-40B4-BE49-F238E27FC236}">
              <a16:creationId xmlns:a16="http://schemas.microsoft.com/office/drawing/2014/main" id="{00000000-0008-0000-14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1">
          <a:extLst>
            <a:ext uri="{FF2B5EF4-FFF2-40B4-BE49-F238E27FC236}">
              <a16:creationId xmlns:a16="http://schemas.microsoft.com/office/drawing/2014/main" id="{00000000-0008-0000-14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3">
          <a:extLst>
            <a:ext uri="{FF2B5EF4-FFF2-40B4-BE49-F238E27FC236}">
              <a16:creationId xmlns:a16="http://schemas.microsoft.com/office/drawing/2014/main" id="{00000000-0008-0000-14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4">
          <a:extLst>
            <a:ext uri="{FF2B5EF4-FFF2-40B4-BE49-F238E27FC236}">
              <a16:creationId xmlns:a16="http://schemas.microsoft.com/office/drawing/2014/main" id="{00000000-0008-0000-14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5">
          <a:extLst>
            <a:ext uri="{FF2B5EF4-FFF2-40B4-BE49-F238E27FC236}">
              <a16:creationId xmlns:a16="http://schemas.microsoft.com/office/drawing/2014/main" id="{00000000-0008-0000-14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8">
          <a:extLst>
            <a:ext uri="{FF2B5EF4-FFF2-40B4-BE49-F238E27FC236}">
              <a16:creationId xmlns:a16="http://schemas.microsoft.com/office/drawing/2014/main" id="{00000000-0008-0000-14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9">
          <a:extLst>
            <a:ext uri="{FF2B5EF4-FFF2-40B4-BE49-F238E27FC236}">
              <a16:creationId xmlns:a16="http://schemas.microsoft.com/office/drawing/2014/main" id="{00000000-0008-0000-14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0">
          <a:extLst>
            <a:ext uri="{FF2B5EF4-FFF2-40B4-BE49-F238E27FC236}">
              <a16:creationId xmlns:a16="http://schemas.microsoft.com/office/drawing/2014/main" id="{00000000-0008-0000-14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1">
          <a:extLst>
            <a:ext uri="{FF2B5EF4-FFF2-40B4-BE49-F238E27FC236}">
              <a16:creationId xmlns:a16="http://schemas.microsoft.com/office/drawing/2014/main" id="{00000000-0008-0000-14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2">
          <a:extLst>
            <a:ext uri="{FF2B5EF4-FFF2-40B4-BE49-F238E27FC236}">
              <a16:creationId xmlns:a16="http://schemas.microsoft.com/office/drawing/2014/main" id="{00000000-0008-0000-14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3">
          <a:extLst>
            <a:ext uri="{FF2B5EF4-FFF2-40B4-BE49-F238E27FC236}">
              <a16:creationId xmlns:a16="http://schemas.microsoft.com/office/drawing/2014/main" id="{00000000-0008-0000-14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4">
          <a:extLst>
            <a:ext uri="{FF2B5EF4-FFF2-40B4-BE49-F238E27FC236}">
              <a16:creationId xmlns:a16="http://schemas.microsoft.com/office/drawing/2014/main" id="{00000000-0008-0000-14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5">
          <a:extLst>
            <a:ext uri="{FF2B5EF4-FFF2-40B4-BE49-F238E27FC236}">
              <a16:creationId xmlns:a16="http://schemas.microsoft.com/office/drawing/2014/main" id="{00000000-0008-0000-14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6">
          <a:extLst>
            <a:ext uri="{FF2B5EF4-FFF2-40B4-BE49-F238E27FC236}">
              <a16:creationId xmlns:a16="http://schemas.microsoft.com/office/drawing/2014/main" id="{00000000-0008-0000-14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7">
          <a:extLst>
            <a:ext uri="{FF2B5EF4-FFF2-40B4-BE49-F238E27FC236}">
              <a16:creationId xmlns:a16="http://schemas.microsoft.com/office/drawing/2014/main" id="{00000000-0008-0000-14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18">
          <a:extLst>
            <a:ext uri="{FF2B5EF4-FFF2-40B4-BE49-F238E27FC236}">
              <a16:creationId xmlns:a16="http://schemas.microsoft.com/office/drawing/2014/main" id="{00000000-0008-0000-14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19">
          <a:extLst>
            <a:ext uri="{FF2B5EF4-FFF2-40B4-BE49-F238E27FC236}">
              <a16:creationId xmlns:a16="http://schemas.microsoft.com/office/drawing/2014/main" id="{00000000-0008-0000-14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0">
          <a:extLst>
            <a:ext uri="{FF2B5EF4-FFF2-40B4-BE49-F238E27FC236}">
              <a16:creationId xmlns:a16="http://schemas.microsoft.com/office/drawing/2014/main" id="{00000000-0008-0000-14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1">
          <a:extLst>
            <a:ext uri="{FF2B5EF4-FFF2-40B4-BE49-F238E27FC236}">
              <a16:creationId xmlns:a16="http://schemas.microsoft.com/office/drawing/2014/main" id="{00000000-0008-0000-14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2">
          <a:extLst>
            <a:ext uri="{FF2B5EF4-FFF2-40B4-BE49-F238E27FC236}">
              <a16:creationId xmlns:a16="http://schemas.microsoft.com/office/drawing/2014/main" id="{00000000-0008-0000-14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3">
          <a:extLst>
            <a:ext uri="{FF2B5EF4-FFF2-40B4-BE49-F238E27FC236}">
              <a16:creationId xmlns:a16="http://schemas.microsoft.com/office/drawing/2014/main" id="{00000000-0008-0000-14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4">
          <a:extLst>
            <a:ext uri="{FF2B5EF4-FFF2-40B4-BE49-F238E27FC236}">
              <a16:creationId xmlns:a16="http://schemas.microsoft.com/office/drawing/2014/main" id="{00000000-0008-0000-14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5">
          <a:extLst>
            <a:ext uri="{FF2B5EF4-FFF2-40B4-BE49-F238E27FC236}">
              <a16:creationId xmlns:a16="http://schemas.microsoft.com/office/drawing/2014/main" id="{00000000-0008-0000-14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6">
          <a:extLst>
            <a:ext uri="{FF2B5EF4-FFF2-40B4-BE49-F238E27FC236}">
              <a16:creationId xmlns:a16="http://schemas.microsoft.com/office/drawing/2014/main" id="{00000000-0008-0000-14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7">
          <a:extLst>
            <a:ext uri="{FF2B5EF4-FFF2-40B4-BE49-F238E27FC236}">
              <a16:creationId xmlns:a16="http://schemas.microsoft.com/office/drawing/2014/main" id="{00000000-0008-0000-14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28">
          <a:extLst>
            <a:ext uri="{FF2B5EF4-FFF2-40B4-BE49-F238E27FC236}">
              <a16:creationId xmlns:a16="http://schemas.microsoft.com/office/drawing/2014/main" id="{00000000-0008-0000-14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29">
          <a:extLst>
            <a:ext uri="{FF2B5EF4-FFF2-40B4-BE49-F238E27FC236}">
              <a16:creationId xmlns:a16="http://schemas.microsoft.com/office/drawing/2014/main" id="{00000000-0008-0000-14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30">
          <a:extLst>
            <a:ext uri="{FF2B5EF4-FFF2-40B4-BE49-F238E27FC236}">
              <a16:creationId xmlns:a16="http://schemas.microsoft.com/office/drawing/2014/main" id="{00000000-0008-0000-14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1">
          <a:extLst>
            <a:ext uri="{FF2B5EF4-FFF2-40B4-BE49-F238E27FC236}">
              <a16:creationId xmlns:a16="http://schemas.microsoft.com/office/drawing/2014/main" id="{00000000-0008-0000-14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1">
          <a:extLst>
            <a:ext uri="{FF2B5EF4-FFF2-40B4-BE49-F238E27FC236}">
              <a16:creationId xmlns:a16="http://schemas.microsoft.com/office/drawing/2014/main" id="{00000000-0008-0000-14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3">
          <a:extLst>
            <a:ext uri="{FF2B5EF4-FFF2-40B4-BE49-F238E27FC236}">
              <a16:creationId xmlns:a16="http://schemas.microsoft.com/office/drawing/2014/main" id="{00000000-0008-0000-14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4">
          <a:extLst>
            <a:ext uri="{FF2B5EF4-FFF2-40B4-BE49-F238E27FC236}">
              <a16:creationId xmlns:a16="http://schemas.microsoft.com/office/drawing/2014/main" id="{00000000-0008-0000-14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5">
          <a:extLst>
            <a:ext uri="{FF2B5EF4-FFF2-40B4-BE49-F238E27FC236}">
              <a16:creationId xmlns:a16="http://schemas.microsoft.com/office/drawing/2014/main" id="{00000000-0008-0000-14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8">
          <a:extLst>
            <a:ext uri="{FF2B5EF4-FFF2-40B4-BE49-F238E27FC236}">
              <a16:creationId xmlns:a16="http://schemas.microsoft.com/office/drawing/2014/main" id="{00000000-0008-0000-14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9">
          <a:extLst>
            <a:ext uri="{FF2B5EF4-FFF2-40B4-BE49-F238E27FC236}">
              <a16:creationId xmlns:a16="http://schemas.microsoft.com/office/drawing/2014/main" id="{00000000-0008-0000-14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0">
          <a:extLst>
            <a:ext uri="{FF2B5EF4-FFF2-40B4-BE49-F238E27FC236}">
              <a16:creationId xmlns:a16="http://schemas.microsoft.com/office/drawing/2014/main" id="{00000000-0008-0000-14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1">
          <a:extLst>
            <a:ext uri="{FF2B5EF4-FFF2-40B4-BE49-F238E27FC236}">
              <a16:creationId xmlns:a16="http://schemas.microsoft.com/office/drawing/2014/main" id="{00000000-0008-0000-14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2">
          <a:extLst>
            <a:ext uri="{FF2B5EF4-FFF2-40B4-BE49-F238E27FC236}">
              <a16:creationId xmlns:a16="http://schemas.microsoft.com/office/drawing/2014/main" id="{00000000-0008-0000-14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3">
          <a:extLst>
            <a:ext uri="{FF2B5EF4-FFF2-40B4-BE49-F238E27FC236}">
              <a16:creationId xmlns:a16="http://schemas.microsoft.com/office/drawing/2014/main" id="{00000000-0008-0000-14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4">
          <a:extLst>
            <a:ext uri="{FF2B5EF4-FFF2-40B4-BE49-F238E27FC236}">
              <a16:creationId xmlns:a16="http://schemas.microsoft.com/office/drawing/2014/main" id="{00000000-0008-0000-14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5">
          <a:extLst>
            <a:ext uri="{FF2B5EF4-FFF2-40B4-BE49-F238E27FC236}">
              <a16:creationId xmlns:a16="http://schemas.microsoft.com/office/drawing/2014/main" id="{00000000-0008-0000-14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6">
          <a:extLst>
            <a:ext uri="{FF2B5EF4-FFF2-40B4-BE49-F238E27FC236}">
              <a16:creationId xmlns:a16="http://schemas.microsoft.com/office/drawing/2014/main" id="{00000000-0008-0000-14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7">
          <a:extLst>
            <a:ext uri="{FF2B5EF4-FFF2-40B4-BE49-F238E27FC236}">
              <a16:creationId xmlns:a16="http://schemas.microsoft.com/office/drawing/2014/main" id="{00000000-0008-0000-14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18">
          <a:extLst>
            <a:ext uri="{FF2B5EF4-FFF2-40B4-BE49-F238E27FC236}">
              <a16:creationId xmlns:a16="http://schemas.microsoft.com/office/drawing/2014/main" id="{00000000-0008-0000-14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19">
          <a:extLst>
            <a:ext uri="{FF2B5EF4-FFF2-40B4-BE49-F238E27FC236}">
              <a16:creationId xmlns:a16="http://schemas.microsoft.com/office/drawing/2014/main" id="{00000000-0008-0000-14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0">
          <a:extLst>
            <a:ext uri="{FF2B5EF4-FFF2-40B4-BE49-F238E27FC236}">
              <a16:creationId xmlns:a16="http://schemas.microsoft.com/office/drawing/2014/main" id="{00000000-0008-0000-14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1">
          <a:extLst>
            <a:ext uri="{FF2B5EF4-FFF2-40B4-BE49-F238E27FC236}">
              <a16:creationId xmlns:a16="http://schemas.microsoft.com/office/drawing/2014/main" id="{00000000-0008-0000-14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2">
          <a:extLst>
            <a:ext uri="{FF2B5EF4-FFF2-40B4-BE49-F238E27FC236}">
              <a16:creationId xmlns:a16="http://schemas.microsoft.com/office/drawing/2014/main" id="{00000000-0008-0000-14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3">
          <a:extLst>
            <a:ext uri="{FF2B5EF4-FFF2-40B4-BE49-F238E27FC236}">
              <a16:creationId xmlns:a16="http://schemas.microsoft.com/office/drawing/2014/main" id="{00000000-0008-0000-14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4">
          <a:extLst>
            <a:ext uri="{FF2B5EF4-FFF2-40B4-BE49-F238E27FC236}">
              <a16:creationId xmlns:a16="http://schemas.microsoft.com/office/drawing/2014/main" id="{00000000-0008-0000-14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5">
          <a:extLst>
            <a:ext uri="{FF2B5EF4-FFF2-40B4-BE49-F238E27FC236}">
              <a16:creationId xmlns:a16="http://schemas.microsoft.com/office/drawing/2014/main" id="{00000000-0008-0000-14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6">
          <a:extLst>
            <a:ext uri="{FF2B5EF4-FFF2-40B4-BE49-F238E27FC236}">
              <a16:creationId xmlns:a16="http://schemas.microsoft.com/office/drawing/2014/main" id="{00000000-0008-0000-14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7">
          <a:extLst>
            <a:ext uri="{FF2B5EF4-FFF2-40B4-BE49-F238E27FC236}">
              <a16:creationId xmlns:a16="http://schemas.microsoft.com/office/drawing/2014/main" id="{00000000-0008-0000-14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28">
          <a:extLst>
            <a:ext uri="{FF2B5EF4-FFF2-40B4-BE49-F238E27FC236}">
              <a16:creationId xmlns:a16="http://schemas.microsoft.com/office/drawing/2014/main" id="{00000000-0008-0000-14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29">
          <a:extLst>
            <a:ext uri="{FF2B5EF4-FFF2-40B4-BE49-F238E27FC236}">
              <a16:creationId xmlns:a16="http://schemas.microsoft.com/office/drawing/2014/main" id="{00000000-0008-0000-14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30">
          <a:extLst>
            <a:ext uri="{FF2B5EF4-FFF2-40B4-BE49-F238E27FC236}">
              <a16:creationId xmlns:a16="http://schemas.microsoft.com/office/drawing/2014/main" id="{00000000-0008-0000-14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1">
          <a:extLst>
            <a:ext uri="{FF2B5EF4-FFF2-40B4-BE49-F238E27FC236}">
              <a16:creationId xmlns:a16="http://schemas.microsoft.com/office/drawing/2014/main" id="{00000000-0008-0000-14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1">
          <a:extLst>
            <a:ext uri="{FF2B5EF4-FFF2-40B4-BE49-F238E27FC236}">
              <a16:creationId xmlns:a16="http://schemas.microsoft.com/office/drawing/2014/main" id="{00000000-0008-0000-14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3">
          <a:extLst>
            <a:ext uri="{FF2B5EF4-FFF2-40B4-BE49-F238E27FC236}">
              <a16:creationId xmlns:a16="http://schemas.microsoft.com/office/drawing/2014/main" id="{00000000-0008-0000-14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4">
          <a:extLst>
            <a:ext uri="{FF2B5EF4-FFF2-40B4-BE49-F238E27FC236}">
              <a16:creationId xmlns:a16="http://schemas.microsoft.com/office/drawing/2014/main" id="{00000000-0008-0000-14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5">
          <a:extLst>
            <a:ext uri="{FF2B5EF4-FFF2-40B4-BE49-F238E27FC236}">
              <a16:creationId xmlns:a16="http://schemas.microsoft.com/office/drawing/2014/main" id="{00000000-0008-0000-14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8">
          <a:extLst>
            <a:ext uri="{FF2B5EF4-FFF2-40B4-BE49-F238E27FC236}">
              <a16:creationId xmlns:a16="http://schemas.microsoft.com/office/drawing/2014/main" id="{00000000-0008-0000-14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9">
          <a:extLst>
            <a:ext uri="{FF2B5EF4-FFF2-40B4-BE49-F238E27FC236}">
              <a16:creationId xmlns:a16="http://schemas.microsoft.com/office/drawing/2014/main" id="{00000000-0008-0000-14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0">
          <a:extLst>
            <a:ext uri="{FF2B5EF4-FFF2-40B4-BE49-F238E27FC236}">
              <a16:creationId xmlns:a16="http://schemas.microsoft.com/office/drawing/2014/main" id="{00000000-0008-0000-14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1">
          <a:extLst>
            <a:ext uri="{FF2B5EF4-FFF2-40B4-BE49-F238E27FC236}">
              <a16:creationId xmlns:a16="http://schemas.microsoft.com/office/drawing/2014/main" id="{00000000-0008-0000-14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2">
          <a:extLst>
            <a:ext uri="{FF2B5EF4-FFF2-40B4-BE49-F238E27FC236}">
              <a16:creationId xmlns:a16="http://schemas.microsoft.com/office/drawing/2014/main" id="{00000000-0008-0000-14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3">
          <a:extLst>
            <a:ext uri="{FF2B5EF4-FFF2-40B4-BE49-F238E27FC236}">
              <a16:creationId xmlns:a16="http://schemas.microsoft.com/office/drawing/2014/main" id="{00000000-0008-0000-14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4">
          <a:extLst>
            <a:ext uri="{FF2B5EF4-FFF2-40B4-BE49-F238E27FC236}">
              <a16:creationId xmlns:a16="http://schemas.microsoft.com/office/drawing/2014/main" id="{00000000-0008-0000-14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5">
          <a:extLst>
            <a:ext uri="{FF2B5EF4-FFF2-40B4-BE49-F238E27FC236}">
              <a16:creationId xmlns:a16="http://schemas.microsoft.com/office/drawing/2014/main" id="{00000000-0008-0000-14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6">
          <a:extLst>
            <a:ext uri="{FF2B5EF4-FFF2-40B4-BE49-F238E27FC236}">
              <a16:creationId xmlns:a16="http://schemas.microsoft.com/office/drawing/2014/main" id="{00000000-0008-0000-14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7">
          <a:extLst>
            <a:ext uri="{FF2B5EF4-FFF2-40B4-BE49-F238E27FC236}">
              <a16:creationId xmlns:a16="http://schemas.microsoft.com/office/drawing/2014/main" id="{00000000-0008-0000-14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18">
          <a:extLst>
            <a:ext uri="{FF2B5EF4-FFF2-40B4-BE49-F238E27FC236}">
              <a16:creationId xmlns:a16="http://schemas.microsoft.com/office/drawing/2014/main" id="{00000000-0008-0000-14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19">
          <a:extLst>
            <a:ext uri="{FF2B5EF4-FFF2-40B4-BE49-F238E27FC236}">
              <a16:creationId xmlns:a16="http://schemas.microsoft.com/office/drawing/2014/main" id="{00000000-0008-0000-14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0">
          <a:extLst>
            <a:ext uri="{FF2B5EF4-FFF2-40B4-BE49-F238E27FC236}">
              <a16:creationId xmlns:a16="http://schemas.microsoft.com/office/drawing/2014/main" id="{00000000-0008-0000-14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1">
          <a:extLst>
            <a:ext uri="{FF2B5EF4-FFF2-40B4-BE49-F238E27FC236}">
              <a16:creationId xmlns:a16="http://schemas.microsoft.com/office/drawing/2014/main" id="{00000000-0008-0000-14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2">
          <a:extLst>
            <a:ext uri="{FF2B5EF4-FFF2-40B4-BE49-F238E27FC236}">
              <a16:creationId xmlns:a16="http://schemas.microsoft.com/office/drawing/2014/main" id="{00000000-0008-0000-14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3">
          <a:extLst>
            <a:ext uri="{FF2B5EF4-FFF2-40B4-BE49-F238E27FC236}">
              <a16:creationId xmlns:a16="http://schemas.microsoft.com/office/drawing/2014/main" id="{00000000-0008-0000-14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4">
          <a:extLst>
            <a:ext uri="{FF2B5EF4-FFF2-40B4-BE49-F238E27FC236}">
              <a16:creationId xmlns:a16="http://schemas.microsoft.com/office/drawing/2014/main" id="{00000000-0008-0000-14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5">
          <a:extLst>
            <a:ext uri="{FF2B5EF4-FFF2-40B4-BE49-F238E27FC236}">
              <a16:creationId xmlns:a16="http://schemas.microsoft.com/office/drawing/2014/main" id="{00000000-0008-0000-14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6">
          <a:extLst>
            <a:ext uri="{FF2B5EF4-FFF2-40B4-BE49-F238E27FC236}">
              <a16:creationId xmlns:a16="http://schemas.microsoft.com/office/drawing/2014/main" id="{00000000-0008-0000-14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7">
          <a:extLst>
            <a:ext uri="{FF2B5EF4-FFF2-40B4-BE49-F238E27FC236}">
              <a16:creationId xmlns:a16="http://schemas.microsoft.com/office/drawing/2014/main" id="{00000000-0008-0000-14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28">
          <a:extLst>
            <a:ext uri="{FF2B5EF4-FFF2-40B4-BE49-F238E27FC236}">
              <a16:creationId xmlns:a16="http://schemas.microsoft.com/office/drawing/2014/main" id="{00000000-0008-0000-14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29">
          <a:extLst>
            <a:ext uri="{FF2B5EF4-FFF2-40B4-BE49-F238E27FC236}">
              <a16:creationId xmlns:a16="http://schemas.microsoft.com/office/drawing/2014/main" id="{00000000-0008-0000-14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30">
          <a:extLst>
            <a:ext uri="{FF2B5EF4-FFF2-40B4-BE49-F238E27FC236}">
              <a16:creationId xmlns:a16="http://schemas.microsoft.com/office/drawing/2014/main" id="{00000000-0008-0000-14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1">
          <a:extLst>
            <a:ext uri="{FF2B5EF4-FFF2-40B4-BE49-F238E27FC236}">
              <a16:creationId xmlns:a16="http://schemas.microsoft.com/office/drawing/2014/main" id="{00000000-0008-0000-14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1">
          <a:extLst>
            <a:ext uri="{FF2B5EF4-FFF2-40B4-BE49-F238E27FC236}">
              <a16:creationId xmlns:a16="http://schemas.microsoft.com/office/drawing/2014/main" id="{00000000-0008-0000-14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3">
          <a:extLst>
            <a:ext uri="{FF2B5EF4-FFF2-40B4-BE49-F238E27FC236}">
              <a16:creationId xmlns:a16="http://schemas.microsoft.com/office/drawing/2014/main" id="{00000000-0008-0000-14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4">
          <a:extLst>
            <a:ext uri="{FF2B5EF4-FFF2-40B4-BE49-F238E27FC236}">
              <a16:creationId xmlns:a16="http://schemas.microsoft.com/office/drawing/2014/main" id="{00000000-0008-0000-14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5">
          <a:extLst>
            <a:ext uri="{FF2B5EF4-FFF2-40B4-BE49-F238E27FC236}">
              <a16:creationId xmlns:a16="http://schemas.microsoft.com/office/drawing/2014/main" id="{00000000-0008-0000-14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8">
          <a:extLst>
            <a:ext uri="{FF2B5EF4-FFF2-40B4-BE49-F238E27FC236}">
              <a16:creationId xmlns:a16="http://schemas.microsoft.com/office/drawing/2014/main" id="{00000000-0008-0000-14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9">
          <a:extLst>
            <a:ext uri="{FF2B5EF4-FFF2-40B4-BE49-F238E27FC236}">
              <a16:creationId xmlns:a16="http://schemas.microsoft.com/office/drawing/2014/main" id="{00000000-0008-0000-14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0">
          <a:extLst>
            <a:ext uri="{FF2B5EF4-FFF2-40B4-BE49-F238E27FC236}">
              <a16:creationId xmlns:a16="http://schemas.microsoft.com/office/drawing/2014/main" id="{00000000-0008-0000-14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1">
          <a:extLst>
            <a:ext uri="{FF2B5EF4-FFF2-40B4-BE49-F238E27FC236}">
              <a16:creationId xmlns:a16="http://schemas.microsoft.com/office/drawing/2014/main" id="{00000000-0008-0000-14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2">
          <a:extLst>
            <a:ext uri="{FF2B5EF4-FFF2-40B4-BE49-F238E27FC236}">
              <a16:creationId xmlns:a16="http://schemas.microsoft.com/office/drawing/2014/main" id="{00000000-0008-0000-14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3">
          <a:extLst>
            <a:ext uri="{FF2B5EF4-FFF2-40B4-BE49-F238E27FC236}">
              <a16:creationId xmlns:a16="http://schemas.microsoft.com/office/drawing/2014/main" id="{00000000-0008-0000-14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4">
          <a:extLst>
            <a:ext uri="{FF2B5EF4-FFF2-40B4-BE49-F238E27FC236}">
              <a16:creationId xmlns:a16="http://schemas.microsoft.com/office/drawing/2014/main" id="{00000000-0008-0000-14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5">
          <a:extLst>
            <a:ext uri="{FF2B5EF4-FFF2-40B4-BE49-F238E27FC236}">
              <a16:creationId xmlns:a16="http://schemas.microsoft.com/office/drawing/2014/main" id="{00000000-0008-0000-14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6">
          <a:extLst>
            <a:ext uri="{FF2B5EF4-FFF2-40B4-BE49-F238E27FC236}">
              <a16:creationId xmlns:a16="http://schemas.microsoft.com/office/drawing/2014/main" id="{00000000-0008-0000-14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7">
          <a:extLst>
            <a:ext uri="{FF2B5EF4-FFF2-40B4-BE49-F238E27FC236}">
              <a16:creationId xmlns:a16="http://schemas.microsoft.com/office/drawing/2014/main" id="{00000000-0008-0000-14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18">
          <a:extLst>
            <a:ext uri="{FF2B5EF4-FFF2-40B4-BE49-F238E27FC236}">
              <a16:creationId xmlns:a16="http://schemas.microsoft.com/office/drawing/2014/main" id="{00000000-0008-0000-14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19">
          <a:extLst>
            <a:ext uri="{FF2B5EF4-FFF2-40B4-BE49-F238E27FC236}">
              <a16:creationId xmlns:a16="http://schemas.microsoft.com/office/drawing/2014/main" id="{00000000-0008-0000-14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0">
          <a:extLst>
            <a:ext uri="{FF2B5EF4-FFF2-40B4-BE49-F238E27FC236}">
              <a16:creationId xmlns:a16="http://schemas.microsoft.com/office/drawing/2014/main" id="{00000000-0008-0000-14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1">
          <a:extLst>
            <a:ext uri="{FF2B5EF4-FFF2-40B4-BE49-F238E27FC236}">
              <a16:creationId xmlns:a16="http://schemas.microsoft.com/office/drawing/2014/main" id="{00000000-0008-0000-14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2">
          <a:extLst>
            <a:ext uri="{FF2B5EF4-FFF2-40B4-BE49-F238E27FC236}">
              <a16:creationId xmlns:a16="http://schemas.microsoft.com/office/drawing/2014/main" id="{00000000-0008-0000-14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3">
          <a:extLst>
            <a:ext uri="{FF2B5EF4-FFF2-40B4-BE49-F238E27FC236}">
              <a16:creationId xmlns:a16="http://schemas.microsoft.com/office/drawing/2014/main" id="{00000000-0008-0000-14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4">
          <a:extLst>
            <a:ext uri="{FF2B5EF4-FFF2-40B4-BE49-F238E27FC236}">
              <a16:creationId xmlns:a16="http://schemas.microsoft.com/office/drawing/2014/main" id="{00000000-0008-0000-14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5">
          <a:extLst>
            <a:ext uri="{FF2B5EF4-FFF2-40B4-BE49-F238E27FC236}">
              <a16:creationId xmlns:a16="http://schemas.microsoft.com/office/drawing/2014/main" id="{00000000-0008-0000-14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6">
          <a:extLst>
            <a:ext uri="{FF2B5EF4-FFF2-40B4-BE49-F238E27FC236}">
              <a16:creationId xmlns:a16="http://schemas.microsoft.com/office/drawing/2014/main" id="{00000000-0008-0000-14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7">
          <a:extLst>
            <a:ext uri="{FF2B5EF4-FFF2-40B4-BE49-F238E27FC236}">
              <a16:creationId xmlns:a16="http://schemas.microsoft.com/office/drawing/2014/main" id="{00000000-0008-0000-14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28">
          <a:extLst>
            <a:ext uri="{FF2B5EF4-FFF2-40B4-BE49-F238E27FC236}">
              <a16:creationId xmlns:a16="http://schemas.microsoft.com/office/drawing/2014/main" id="{00000000-0008-0000-14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29">
          <a:extLst>
            <a:ext uri="{FF2B5EF4-FFF2-40B4-BE49-F238E27FC236}">
              <a16:creationId xmlns:a16="http://schemas.microsoft.com/office/drawing/2014/main" id="{00000000-0008-0000-14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30">
          <a:extLst>
            <a:ext uri="{FF2B5EF4-FFF2-40B4-BE49-F238E27FC236}">
              <a16:creationId xmlns:a16="http://schemas.microsoft.com/office/drawing/2014/main" id="{00000000-0008-0000-14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31">
          <a:extLst>
            <a:ext uri="{FF2B5EF4-FFF2-40B4-BE49-F238E27FC236}">
              <a16:creationId xmlns:a16="http://schemas.microsoft.com/office/drawing/2014/main" id="{00000000-0008-0000-14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1">
          <a:extLst>
            <a:ext uri="{FF2B5EF4-FFF2-40B4-BE49-F238E27FC236}">
              <a16:creationId xmlns:a16="http://schemas.microsoft.com/office/drawing/2014/main" id="{00000000-0008-0000-14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3">
          <a:extLst>
            <a:ext uri="{FF2B5EF4-FFF2-40B4-BE49-F238E27FC236}">
              <a16:creationId xmlns:a16="http://schemas.microsoft.com/office/drawing/2014/main" id="{00000000-0008-0000-14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4">
          <a:extLst>
            <a:ext uri="{FF2B5EF4-FFF2-40B4-BE49-F238E27FC236}">
              <a16:creationId xmlns:a16="http://schemas.microsoft.com/office/drawing/2014/main" id="{00000000-0008-0000-14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5">
          <a:extLst>
            <a:ext uri="{FF2B5EF4-FFF2-40B4-BE49-F238E27FC236}">
              <a16:creationId xmlns:a16="http://schemas.microsoft.com/office/drawing/2014/main" id="{00000000-0008-0000-14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8">
          <a:extLst>
            <a:ext uri="{FF2B5EF4-FFF2-40B4-BE49-F238E27FC236}">
              <a16:creationId xmlns:a16="http://schemas.microsoft.com/office/drawing/2014/main" id="{00000000-0008-0000-14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9">
          <a:extLst>
            <a:ext uri="{FF2B5EF4-FFF2-40B4-BE49-F238E27FC236}">
              <a16:creationId xmlns:a16="http://schemas.microsoft.com/office/drawing/2014/main" id="{00000000-0008-0000-14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0">
          <a:extLst>
            <a:ext uri="{FF2B5EF4-FFF2-40B4-BE49-F238E27FC236}">
              <a16:creationId xmlns:a16="http://schemas.microsoft.com/office/drawing/2014/main" id="{00000000-0008-0000-14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1">
          <a:extLst>
            <a:ext uri="{FF2B5EF4-FFF2-40B4-BE49-F238E27FC236}">
              <a16:creationId xmlns:a16="http://schemas.microsoft.com/office/drawing/2014/main" id="{00000000-0008-0000-14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2">
          <a:extLst>
            <a:ext uri="{FF2B5EF4-FFF2-40B4-BE49-F238E27FC236}">
              <a16:creationId xmlns:a16="http://schemas.microsoft.com/office/drawing/2014/main" id="{00000000-0008-0000-14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3">
          <a:extLst>
            <a:ext uri="{FF2B5EF4-FFF2-40B4-BE49-F238E27FC236}">
              <a16:creationId xmlns:a16="http://schemas.microsoft.com/office/drawing/2014/main" id="{00000000-0008-0000-14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4">
          <a:extLst>
            <a:ext uri="{FF2B5EF4-FFF2-40B4-BE49-F238E27FC236}">
              <a16:creationId xmlns:a16="http://schemas.microsoft.com/office/drawing/2014/main" id="{00000000-0008-0000-14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5">
          <a:extLst>
            <a:ext uri="{FF2B5EF4-FFF2-40B4-BE49-F238E27FC236}">
              <a16:creationId xmlns:a16="http://schemas.microsoft.com/office/drawing/2014/main" id="{00000000-0008-0000-14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6">
          <a:extLst>
            <a:ext uri="{FF2B5EF4-FFF2-40B4-BE49-F238E27FC236}">
              <a16:creationId xmlns:a16="http://schemas.microsoft.com/office/drawing/2014/main" id="{00000000-0008-0000-14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7">
          <a:extLst>
            <a:ext uri="{FF2B5EF4-FFF2-40B4-BE49-F238E27FC236}">
              <a16:creationId xmlns:a16="http://schemas.microsoft.com/office/drawing/2014/main" id="{00000000-0008-0000-14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18">
          <a:extLst>
            <a:ext uri="{FF2B5EF4-FFF2-40B4-BE49-F238E27FC236}">
              <a16:creationId xmlns:a16="http://schemas.microsoft.com/office/drawing/2014/main" id="{00000000-0008-0000-14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19">
          <a:extLst>
            <a:ext uri="{FF2B5EF4-FFF2-40B4-BE49-F238E27FC236}">
              <a16:creationId xmlns:a16="http://schemas.microsoft.com/office/drawing/2014/main" id="{00000000-0008-0000-14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0">
          <a:extLst>
            <a:ext uri="{FF2B5EF4-FFF2-40B4-BE49-F238E27FC236}">
              <a16:creationId xmlns:a16="http://schemas.microsoft.com/office/drawing/2014/main" id="{00000000-0008-0000-14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1">
          <a:extLst>
            <a:ext uri="{FF2B5EF4-FFF2-40B4-BE49-F238E27FC236}">
              <a16:creationId xmlns:a16="http://schemas.microsoft.com/office/drawing/2014/main" id="{00000000-0008-0000-14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2">
          <a:extLst>
            <a:ext uri="{FF2B5EF4-FFF2-40B4-BE49-F238E27FC236}">
              <a16:creationId xmlns:a16="http://schemas.microsoft.com/office/drawing/2014/main" id="{00000000-0008-0000-14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3">
          <a:extLst>
            <a:ext uri="{FF2B5EF4-FFF2-40B4-BE49-F238E27FC236}">
              <a16:creationId xmlns:a16="http://schemas.microsoft.com/office/drawing/2014/main" id="{00000000-0008-0000-14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4">
          <a:extLst>
            <a:ext uri="{FF2B5EF4-FFF2-40B4-BE49-F238E27FC236}">
              <a16:creationId xmlns:a16="http://schemas.microsoft.com/office/drawing/2014/main" id="{00000000-0008-0000-14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5">
          <a:extLst>
            <a:ext uri="{FF2B5EF4-FFF2-40B4-BE49-F238E27FC236}">
              <a16:creationId xmlns:a16="http://schemas.microsoft.com/office/drawing/2014/main" id="{00000000-0008-0000-14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6">
          <a:extLst>
            <a:ext uri="{FF2B5EF4-FFF2-40B4-BE49-F238E27FC236}">
              <a16:creationId xmlns:a16="http://schemas.microsoft.com/office/drawing/2014/main" id="{00000000-0008-0000-14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7">
          <a:extLst>
            <a:ext uri="{FF2B5EF4-FFF2-40B4-BE49-F238E27FC236}">
              <a16:creationId xmlns:a16="http://schemas.microsoft.com/office/drawing/2014/main" id="{00000000-0008-0000-14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28">
          <a:extLst>
            <a:ext uri="{FF2B5EF4-FFF2-40B4-BE49-F238E27FC236}">
              <a16:creationId xmlns:a16="http://schemas.microsoft.com/office/drawing/2014/main" id="{00000000-0008-0000-14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29">
          <a:extLst>
            <a:ext uri="{FF2B5EF4-FFF2-40B4-BE49-F238E27FC236}">
              <a16:creationId xmlns:a16="http://schemas.microsoft.com/office/drawing/2014/main" id="{00000000-0008-0000-14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30">
          <a:extLst>
            <a:ext uri="{FF2B5EF4-FFF2-40B4-BE49-F238E27FC236}">
              <a16:creationId xmlns:a16="http://schemas.microsoft.com/office/drawing/2014/main" id="{00000000-0008-0000-1400-00001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31">
          <a:extLst>
            <a:ext uri="{FF2B5EF4-FFF2-40B4-BE49-F238E27FC236}">
              <a16:creationId xmlns:a16="http://schemas.microsoft.com/office/drawing/2014/main" id="{00000000-0008-0000-1400-00001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1">
          <a:extLst>
            <a:ext uri="{FF2B5EF4-FFF2-40B4-BE49-F238E27FC236}">
              <a16:creationId xmlns:a16="http://schemas.microsoft.com/office/drawing/2014/main" id="{00000000-0008-0000-1400-00002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3">
          <a:extLst>
            <a:ext uri="{FF2B5EF4-FFF2-40B4-BE49-F238E27FC236}">
              <a16:creationId xmlns:a16="http://schemas.microsoft.com/office/drawing/2014/main" id="{00000000-0008-0000-1400-00002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4">
          <a:extLst>
            <a:ext uri="{FF2B5EF4-FFF2-40B4-BE49-F238E27FC236}">
              <a16:creationId xmlns:a16="http://schemas.microsoft.com/office/drawing/2014/main" id="{00000000-0008-0000-1400-00002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5">
          <a:extLst>
            <a:ext uri="{FF2B5EF4-FFF2-40B4-BE49-F238E27FC236}">
              <a16:creationId xmlns:a16="http://schemas.microsoft.com/office/drawing/2014/main" id="{00000000-0008-0000-1400-00002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8">
          <a:extLst>
            <a:ext uri="{FF2B5EF4-FFF2-40B4-BE49-F238E27FC236}">
              <a16:creationId xmlns:a16="http://schemas.microsoft.com/office/drawing/2014/main" id="{00000000-0008-0000-1400-00002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9">
          <a:extLst>
            <a:ext uri="{FF2B5EF4-FFF2-40B4-BE49-F238E27FC236}">
              <a16:creationId xmlns:a16="http://schemas.microsoft.com/office/drawing/2014/main" id="{00000000-0008-0000-1400-00002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10">
          <a:extLst>
            <a:ext uri="{FF2B5EF4-FFF2-40B4-BE49-F238E27FC236}">
              <a16:creationId xmlns:a16="http://schemas.microsoft.com/office/drawing/2014/main" id="{00000000-0008-0000-1400-00002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11">
          <a:extLst>
            <a:ext uri="{FF2B5EF4-FFF2-40B4-BE49-F238E27FC236}">
              <a16:creationId xmlns:a16="http://schemas.microsoft.com/office/drawing/2014/main" id="{00000000-0008-0000-1400-00002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12">
          <a:extLst>
            <a:ext uri="{FF2B5EF4-FFF2-40B4-BE49-F238E27FC236}">
              <a16:creationId xmlns:a16="http://schemas.microsoft.com/office/drawing/2014/main" id="{00000000-0008-0000-1400-00002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13">
          <a:extLst>
            <a:ext uri="{FF2B5EF4-FFF2-40B4-BE49-F238E27FC236}">
              <a16:creationId xmlns:a16="http://schemas.microsoft.com/office/drawing/2014/main" id="{00000000-0008-0000-1400-00002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4">
          <a:extLst>
            <a:ext uri="{FF2B5EF4-FFF2-40B4-BE49-F238E27FC236}">
              <a16:creationId xmlns:a16="http://schemas.microsoft.com/office/drawing/2014/main" id="{00000000-0008-0000-1400-00002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5">
          <a:extLst>
            <a:ext uri="{FF2B5EF4-FFF2-40B4-BE49-F238E27FC236}">
              <a16:creationId xmlns:a16="http://schemas.microsoft.com/office/drawing/2014/main" id="{00000000-0008-0000-1400-00002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6">
          <a:extLst>
            <a:ext uri="{FF2B5EF4-FFF2-40B4-BE49-F238E27FC236}">
              <a16:creationId xmlns:a16="http://schemas.microsoft.com/office/drawing/2014/main" id="{00000000-0008-0000-1400-00002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17">
          <a:extLst>
            <a:ext uri="{FF2B5EF4-FFF2-40B4-BE49-F238E27FC236}">
              <a16:creationId xmlns:a16="http://schemas.microsoft.com/office/drawing/2014/main" id="{00000000-0008-0000-1400-00002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18">
          <a:extLst>
            <a:ext uri="{FF2B5EF4-FFF2-40B4-BE49-F238E27FC236}">
              <a16:creationId xmlns:a16="http://schemas.microsoft.com/office/drawing/2014/main" id="{00000000-0008-0000-1400-00002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19">
          <a:extLst>
            <a:ext uri="{FF2B5EF4-FFF2-40B4-BE49-F238E27FC236}">
              <a16:creationId xmlns:a16="http://schemas.microsoft.com/office/drawing/2014/main" id="{00000000-0008-0000-1400-00002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20">
          <a:extLst>
            <a:ext uri="{FF2B5EF4-FFF2-40B4-BE49-F238E27FC236}">
              <a16:creationId xmlns:a16="http://schemas.microsoft.com/office/drawing/2014/main" id="{00000000-0008-0000-1400-00003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21">
          <a:extLst>
            <a:ext uri="{FF2B5EF4-FFF2-40B4-BE49-F238E27FC236}">
              <a16:creationId xmlns:a16="http://schemas.microsoft.com/office/drawing/2014/main" id="{00000000-0008-0000-1400-00003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22">
          <a:extLst>
            <a:ext uri="{FF2B5EF4-FFF2-40B4-BE49-F238E27FC236}">
              <a16:creationId xmlns:a16="http://schemas.microsoft.com/office/drawing/2014/main" id="{00000000-0008-0000-1400-00003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23">
          <a:extLst>
            <a:ext uri="{FF2B5EF4-FFF2-40B4-BE49-F238E27FC236}">
              <a16:creationId xmlns:a16="http://schemas.microsoft.com/office/drawing/2014/main" id="{00000000-0008-0000-1400-00003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4">
          <a:extLst>
            <a:ext uri="{FF2B5EF4-FFF2-40B4-BE49-F238E27FC236}">
              <a16:creationId xmlns:a16="http://schemas.microsoft.com/office/drawing/2014/main" id="{00000000-0008-0000-1400-00003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5">
          <a:extLst>
            <a:ext uri="{FF2B5EF4-FFF2-40B4-BE49-F238E27FC236}">
              <a16:creationId xmlns:a16="http://schemas.microsoft.com/office/drawing/2014/main" id="{00000000-0008-0000-1400-00003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6">
          <a:extLst>
            <a:ext uri="{FF2B5EF4-FFF2-40B4-BE49-F238E27FC236}">
              <a16:creationId xmlns:a16="http://schemas.microsoft.com/office/drawing/2014/main" id="{00000000-0008-0000-1400-00003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27">
          <a:extLst>
            <a:ext uri="{FF2B5EF4-FFF2-40B4-BE49-F238E27FC236}">
              <a16:creationId xmlns:a16="http://schemas.microsoft.com/office/drawing/2014/main" id="{00000000-0008-0000-1400-00003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28">
          <a:extLst>
            <a:ext uri="{FF2B5EF4-FFF2-40B4-BE49-F238E27FC236}">
              <a16:creationId xmlns:a16="http://schemas.microsoft.com/office/drawing/2014/main" id="{00000000-0008-0000-1400-00003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29">
          <a:extLst>
            <a:ext uri="{FF2B5EF4-FFF2-40B4-BE49-F238E27FC236}">
              <a16:creationId xmlns:a16="http://schemas.microsoft.com/office/drawing/2014/main" id="{00000000-0008-0000-1400-00003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30">
          <a:extLst>
            <a:ext uri="{FF2B5EF4-FFF2-40B4-BE49-F238E27FC236}">
              <a16:creationId xmlns:a16="http://schemas.microsoft.com/office/drawing/2014/main" id="{00000000-0008-0000-1400-00003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31">
          <a:extLst>
            <a:ext uri="{FF2B5EF4-FFF2-40B4-BE49-F238E27FC236}">
              <a16:creationId xmlns:a16="http://schemas.microsoft.com/office/drawing/2014/main" id="{00000000-0008-0000-1400-00003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1">
          <a:extLst>
            <a:ext uri="{FF2B5EF4-FFF2-40B4-BE49-F238E27FC236}">
              <a16:creationId xmlns:a16="http://schemas.microsoft.com/office/drawing/2014/main" id="{00000000-0008-0000-1400-00003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3">
          <a:extLst>
            <a:ext uri="{FF2B5EF4-FFF2-40B4-BE49-F238E27FC236}">
              <a16:creationId xmlns:a16="http://schemas.microsoft.com/office/drawing/2014/main" id="{00000000-0008-0000-1400-00003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4">
          <a:extLst>
            <a:ext uri="{FF2B5EF4-FFF2-40B4-BE49-F238E27FC236}">
              <a16:creationId xmlns:a16="http://schemas.microsoft.com/office/drawing/2014/main" id="{00000000-0008-0000-1400-00003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5">
          <a:extLst>
            <a:ext uri="{FF2B5EF4-FFF2-40B4-BE49-F238E27FC236}">
              <a16:creationId xmlns:a16="http://schemas.microsoft.com/office/drawing/2014/main" id="{00000000-0008-0000-1400-00003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8">
          <a:extLst>
            <a:ext uri="{FF2B5EF4-FFF2-40B4-BE49-F238E27FC236}">
              <a16:creationId xmlns:a16="http://schemas.microsoft.com/office/drawing/2014/main" id="{00000000-0008-0000-1400-00004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9">
          <a:extLst>
            <a:ext uri="{FF2B5EF4-FFF2-40B4-BE49-F238E27FC236}">
              <a16:creationId xmlns:a16="http://schemas.microsoft.com/office/drawing/2014/main" id="{00000000-0008-0000-1400-00004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10">
          <a:extLst>
            <a:ext uri="{FF2B5EF4-FFF2-40B4-BE49-F238E27FC236}">
              <a16:creationId xmlns:a16="http://schemas.microsoft.com/office/drawing/2014/main" id="{00000000-0008-0000-1400-00004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11">
          <a:extLst>
            <a:ext uri="{FF2B5EF4-FFF2-40B4-BE49-F238E27FC236}">
              <a16:creationId xmlns:a16="http://schemas.microsoft.com/office/drawing/2014/main" id="{00000000-0008-0000-1400-00004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12">
          <a:extLst>
            <a:ext uri="{FF2B5EF4-FFF2-40B4-BE49-F238E27FC236}">
              <a16:creationId xmlns:a16="http://schemas.microsoft.com/office/drawing/2014/main" id="{00000000-0008-0000-1400-00004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13">
          <a:extLst>
            <a:ext uri="{FF2B5EF4-FFF2-40B4-BE49-F238E27FC236}">
              <a16:creationId xmlns:a16="http://schemas.microsoft.com/office/drawing/2014/main" id="{00000000-0008-0000-1400-00004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4">
          <a:extLst>
            <a:ext uri="{FF2B5EF4-FFF2-40B4-BE49-F238E27FC236}">
              <a16:creationId xmlns:a16="http://schemas.microsoft.com/office/drawing/2014/main" id="{00000000-0008-0000-1400-00004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5">
          <a:extLst>
            <a:ext uri="{FF2B5EF4-FFF2-40B4-BE49-F238E27FC236}">
              <a16:creationId xmlns:a16="http://schemas.microsoft.com/office/drawing/2014/main" id="{00000000-0008-0000-1400-00004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6">
          <a:extLst>
            <a:ext uri="{FF2B5EF4-FFF2-40B4-BE49-F238E27FC236}">
              <a16:creationId xmlns:a16="http://schemas.microsoft.com/office/drawing/2014/main" id="{00000000-0008-0000-1400-00004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17">
          <a:extLst>
            <a:ext uri="{FF2B5EF4-FFF2-40B4-BE49-F238E27FC236}">
              <a16:creationId xmlns:a16="http://schemas.microsoft.com/office/drawing/2014/main" id="{00000000-0008-0000-1400-00004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18">
          <a:extLst>
            <a:ext uri="{FF2B5EF4-FFF2-40B4-BE49-F238E27FC236}">
              <a16:creationId xmlns:a16="http://schemas.microsoft.com/office/drawing/2014/main" id="{00000000-0008-0000-1400-00004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19">
          <a:extLst>
            <a:ext uri="{FF2B5EF4-FFF2-40B4-BE49-F238E27FC236}">
              <a16:creationId xmlns:a16="http://schemas.microsoft.com/office/drawing/2014/main" id="{00000000-0008-0000-1400-00004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20">
          <a:extLst>
            <a:ext uri="{FF2B5EF4-FFF2-40B4-BE49-F238E27FC236}">
              <a16:creationId xmlns:a16="http://schemas.microsoft.com/office/drawing/2014/main" id="{00000000-0008-0000-1400-00004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21">
          <a:extLst>
            <a:ext uri="{FF2B5EF4-FFF2-40B4-BE49-F238E27FC236}">
              <a16:creationId xmlns:a16="http://schemas.microsoft.com/office/drawing/2014/main" id="{00000000-0008-0000-1400-00004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22">
          <a:extLst>
            <a:ext uri="{FF2B5EF4-FFF2-40B4-BE49-F238E27FC236}">
              <a16:creationId xmlns:a16="http://schemas.microsoft.com/office/drawing/2014/main" id="{00000000-0008-0000-1400-00004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23">
          <a:extLst>
            <a:ext uri="{FF2B5EF4-FFF2-40B4-BE49-F238E27FC236}">
              <a16:creationId xmlns:a16="http://schemas.microsoft.com/office/drawing/2014/main" id="{00000000-0008-0000-1400-00004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4">
          <a:extLst>
            <a:ext uri="{FF2B5EF4-FFF2-40B4-BE49-F238E27FC236}">
              <a16:creationId xmlns:a16="http://schemas.microsoft.com/office/drawing/2014/main" id="{00000000-0008-0000-1400-00005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5">
          <a:extLst>
            <a:ext uri="{FF2B5EF4-FFF2-40B4-BE49-F238E27FC236}">
              <a16:creationId xmlns:a16="http://schemas.microsoft.com/office/drawing/2014/main" id="{00000000-0008-0000-1400-00005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6">
          <a:extLst>
            <a:ext uri="{FF2B5EF4-FFF2-40B4-BE49-F238E27FC236}">
              <a16:creationId xmlns:a16="http://schemas.microsoft.com/office/drawing/2014/main" id="{00000000-0008-0000-1400-00005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27">
          <a:extLst>
            <a:ext uri="{FF2B5EF4-FFF2-40B4-BE49-F238E27FC236}">
              <a16:creationId xmlns:a16="http://schemas.microsoft.com/office/drawing/2014/main" id="{00000000-0008-0000-1400-00005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28">
          <a:extLst>
            <a:ext uri="{FF2B5EF4-FFF2-40B4-BE49-F238E27FC236}">
              <a16:creationId xmlns:a16="http://schemas.microsoft.com/office/drawing/2014/main" id="{00000000-0008-0000-1400-00005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1" name="Line 29">
          <a:extLst>
            <a:ext uri="{FF2B5EF4-FFF2-40B4-BE49-F238E27FC236}">
              <a16:creationId xmlns:a16="http://schemas.microsoft.com/office/drawing/2014/main" id="{00000000-0008-0000-1400-00005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2" name="Line 30">
          <a:extLst>
            <a:ext uri="{FF2B5EF4-FFF2-40B4-BE49-F238E27FC236}">
              <a16:creationId xmlns:a16="http://schemas.microsoft.com/office/drawing/2014/main" id="{00000000-0008-0000-1400-00005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3" name="Line 31">
          <a:extLst>
            <a:ext uri="{FF2B5EF4-FFF2-40B4-BE49-F238E27FC236}">
              <a16:creationId xmlns:a16="http://schemas.microsoft.com/office/drawing/2014/main" id="{00000000-0008-0000-1400-00005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4" name="Line 1">
          <a:extLst>
            <a:ext uri="{FF2B5EF4-FFF2-40B4-BE49-F238E27FC236}">
              <a16:creationId xmlns:a16="http://schemas.microsoft.com/office/drawing/2014/main" id="{00000000-0008-0000-1400-00005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5" name="Line 3">
          <a:extLst>
            <a:ext uri="{FF2B5EF4-FFF2-40B4-BE49-F238E27FC236}">
              <a16:creationId xmlns:a16="http://schemas.microsoft.com/office/drawing/2014/main" id="{00000000-0008-0000-1400-00005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6" name="Line 4">
          <a:extLst>
            <a:ext uri="{FF2B5EF4-FFF2-40B4-BE49-F238E27FC236}">
              <a16:creationId xmlns:a16="http://schemas.microsoft.com/office/drawing/2014/main" id="{00000000-0008-0000-1400-00005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7" name="Line 5">
          <a:extLst>
            <a:ext uri="{FF2B5EF4-FFF2-40B4-BE49-F238E27FC236}">
              <a16:creationId xmlns:a16="http://schemas.microsoft.com/office/drawing/2014/main" id="{00000000-0008-0000-1400-00005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8" name="Line 8">
          <a:extLst>
            <a:ext uri="{FF2B5EF4-FFF2-40B4-BE49-F238E27FC236}">
              <a16:creationId xmlns:a16="http://schemas.microsoft.com/office/drawing/2014/main" id="{00000000-0008-0000-1400-00005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9" name="Line 9">
          <a:extLst>
            <a:ext uri="{FF2B5EF4-FFF2-40B4-BE49-F238E27FC236}">
              <a16:creationId xmlns:a16="http://schemas.microsoft.com/office/drawing/2014/main" id="{00000000-0008-0000-1400-00005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0" name="Line 10">
          <a:extLst>
            <a:ext uri="{FF2B5EF4-FFF2-40B4-BE49-F238E27FC236}">
              <a16:creationId xmlns:a16="http://schemas.microsoft.com/office/drawing/2014/main" id="{00000000-0008-0000-1400-00005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1" name="Line 11">
          <a:extLst>
            <a:ext uri="{FF2B5EF4-FFF2-40B4-BE49-F238E27FC236}">
              <a16:creationId xmlns:a16="http://schemas.microsoft.com/office/drawing/2014/main" id="{00000000-0008-0000-1400-00005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2" name="Line 12">
          <a:extLst>
            <a:ext uri="{FF2B5EF4-FFF2-40B4-BE49-F238E27FC236}">
              <a16:creationId xmlns:a16="http://schemas.microsoft.com/office/drawing/2014/main" id="{00000000-0008-0000-1400-00006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3" name="Line 13">
          <a:extLst>
            <a:ext uri="{FF2B5EF4-FFF2-40B4-BE49-F238E27FC236}">
              <a16:creationId xmlns:a16="http://schemas.microsoft.com/office/drawing/2014/main" id="{00000000-0008-0000-1400-00006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4" name="Line 14">
          <a:extLst>
            <a:ext uri="{FF2B5EF4-FFF2-40B4-BE49-F238E27FC236}">
              <a16:creationId xmlns:a16="http://schemas.microsoft.com/office/drawing/2014/main" id="{00000000-0008-0000-1400-00006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5" name="Line 15">
          <a:extLst>
            <a:ext uri="{FF2B5EF4-FFF2-40B4-BE49-F238E27FC236}">
              <a16:creationId xmlns:a16="http://schemas.microsoft.com/office/drawing/2014/main" id="{00000000-0008-0000-1400-00006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6" name="Line 16">
          <a:extLst>
            <a:ext uri="{FF2B5EF4-FFF2-40B4-BE49-F238E27FC236}">
              <a16:creationId xmlns:a16="http://schemas.microsoft.com/office/drawing/2014/main" id="{00000000-0008-0000-1400-00006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7" name="Line 17">
          <a:extLst>
            <a:ext uri="{FF2B5EF4-FFF2-40B4-BE49-F238E27FC236}">
              <a16:creationId xmlns:a16="http://schemas.microsoft.com/office/drawing/2014/main" id="{00000000-0008-0000-1400-00006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8" name="Line 18">
          <a:extLst>
            <a:ext uri="{FF2B5EF4-FFF2-40B4-BE49-F238E27FC236}">
              <a16:creationId xmlns:a16="http://schemas.microsoft.com/office/drawing/2014/main" id="{00000000-0008-0000-1400-00006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9" name="Line 19">
          <a:extLst>
            <a:ext uri="{FF2B5EF4-FFF2-40B4-BE49-F238E27FC236}">
              <a16:creationId xmlns:a16="http://schemas.microsoft.com/office/drawing/2014/main" id="{00000000-0008-0000-1400-00006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0" name="Line 20">
          <a:extLst>
            <a:ext uri="{FF2B5EF4-FFF2-40B4-BE49-F238E27FC236}">
              <a16:creationId xmlns:a16="http://schemas.microsoft.com/office/drawing/2014/main" id="{00000000-0008-0000-1400-00006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1" name="Line 21">
          <a:extLst>
            <a:ext uri="{FF2B5EF4-FFF2-40B4-BE49-F238E27FC236}">
              <a16:creationId xmlns:a16="http://schemas.microsoft.com/office/drawing/2014/main" id="{00000000-0008-0000-1400-00006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2" name="Line 22">
          <a:extLst>
            <a:ext uri="{FF2B5EF4-FFF2-40B4-BE49-F238E27FC236}">
              <a16:creationId xmlns:a16="http://schemas.microsoft.com/office/drawing/2014/main" id="{00000000-0008-0000-1400-00006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3" name="Line 23">
          <a:extLst>
            <a:ext uri="{FF2B5EF4-FFF2-40B4-BE49-F238E27FC236}">
              <a16:creationId xmlns:a16="http://schemas.microsoft.com/office/drawing/2014/main" id="{00000000-0008-0000-1400-00006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4" name="Line 24">
          <a:extLst>
            <a:ext uri="{FF2B5EF4-FFF2-40B4-BE49-F238E27FC236}">
              <a16:creationId xmlns:a16="http://schemas.microsoft.com/office/drawing/2014/main" id="{00000000-0008-0000-1400-00006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5" name="Line 25">
          <a:extLst>
            <a:ext uri="{FF2B5EF4-FFF2-40B4-BE49-F238E27FC236}">
              <a16:creationId xmlns:a16="http://schemas.microsoft.com/office/drawing/2014/main" id="{00000000-0008-0000-1400-00006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6" name="Line 26">
          <a:extLst>
            <a:ext uri="{FF2B5EF4-FFF2-40B4-BE49-F238E27FC236}">
              <a16:creationId xmlns:a16="http://schemas.microsoft.com/office/drawing/2014/main" id="{00000000-0008-0000-1400-00006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7" name="Line 27">
          <a:extLst>
            <a:ext uri="{FF2B5EF4-FFF2-40B4-BE49-F238E27FC236}">
              <a16:creationId xmlns:a16="http://schemas.microsoft.com/office/drawing/2014/main" id="{00000000-0008-0000-1400-00006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8" name="Line 28">
          <a:extLst>
            <a:ext uri="{FF2B5EF4-FFF2-40B4-BE49-F238E27FC236}">
              <a16:creationId xmlns:a16="http://schemas.microsoft.com/office/drawing/2014/main" id="{00000000-0008-0000-1400-00007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9" name="Line 29">
          <a:extLst>
            <a:ext uri="{FF2B5EF4-FFF2-40B4-BE49-F238E27FC236}">
              <a16:creationId xmlns:a16="http://schemas.microsoft.com/office/drawing/2014/main" id="{00000000-0008-0000-1400-00007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0" name="Line 30">
          <a:extLst>
            <a:ext uri="{FF2B5EF4-FFF2-40B4-BE49-F238E27FC236}">
              <a16:creationId xmlns:a16="http://schemas.microsoft.com/office/drawing/2014/main" id="{00000000-0008-0000-1400-00007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1" name="Line 31">
          <a:extLst>
            <a:ext uri="{FF2B5EF4-FFF2-40B4-BE49-F238E27FC236}">
              <a16:creationId xmlns:a16="http://schemas.microsoft.com/office/drawing/2014/main" id="{00000000-0008-0000-1400-00007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2" name="Line 1">
          <a:extLst>
            <a:ext uri="{FF2B5EF4-FFF2-40B4-BE49-F238E27FC236}">
              <a16:creationId xmlns:a16="http://schemas.microsoft.com/office/drawing/2014/main" id="{00000000-0008-0000-1400-00007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3" name="Line 3">
          <a:extLst>
            <a:ext uri="{FF2B5EF4-FFF2-40B4-BE49-F238E27FC236}">
              <a16:creationId xmlns:a16="http://schemas.microsoft.com/office/drawing/2014/main" id="{00000000-0008-0000-1400-00007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4" name="Line 4">
          <a:extLst>
            <a:ext uri="{FF2B5EF4-FFF2-40B4-BE49-F238E27FC236}">
              <a16:creationId xmlns:a16="http://schemas.microsoft.com/office/drawing/2014/main" id="{00000000-0008-0000-1400-00007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5" name="Line 5">
          <a:extLst>
            <a:ext uri="{FF2B5EF4-FFF2-40B4-BE49-F238E27FC236}">
              <a16:creationId xmlns:a16="http://schemas.microsoft.com/office/drawing/2014/main" id="{00000000-0008-0000-1400-00007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6" name="Line 8">
          <a:extLst>
            <a:ext uri="{FF2B5EF4-FFF2-40B4-BE49-F238E27FC236}">
              <a16:creationId xmlns:a16="http://schemas.microsoft.com/office/drawing/2014/main" id="{00000000-0008-0000-1400-00007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7" name="Line 9">
          <a:extLst>
            <a:ext uri="{FF2B5EF4-FFF2-40B4-BE49-F238E27FC236}">
              <a16:creationId xmlns:a16="http://schemas.microsoft.com/office/drawing/2014/main" id="{00000000-0008-0000-1400-00007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8" name="Line 10">
          <a:extLst>
            <a:ext uri="{FF2B5EF4-FFF2-40B4-BE49-F238E27FC236}">
              <a16:creationId xmlns:a16="http://schemas.microsoft.com/office/drawing/2014/main" id="{00000000-0008-0000-1400-00007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9" name="Line 11">
          <a:extLst>
            <a:ext uri="{FF2B5EF4-FFF2-40B4-BE49-F238E27FC236}">
              <a16:creationId xmlns:a16="http://schemas.microsoft.com/office/drawing/2014/main" id="{00000000-0008-0000-1400-00007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0" name="Line 12">
          <a:extLst>
            <a:ext uri="{FF2B5EF4-FFF2-40B4-BE49-F238E27FC236}">
              <a16:creationId xmlns:a16="http://schemas.microsoft.com/office/drawing/2014/main" id="{00000000-0008-0000-1400-00007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1" name="Line 13">
          <a:extLst>
            <a:ext uri="{FF2B5EF4-FFF2-40B4-BE49-F238E27FC236}">
              <a16:creationId xmlns:a16="http://schemas.microsoft.com/office/drawing/2014/main" id="{00000000-0008-0000-1400-00007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2" name="Line 14">
          <a:extLst>
            <a:ext uri="{FF2B5EF4-FFF2-40B4-BE49-F238E27FC236}">
              <a16:creationId xmlns:a16="http://schemas.microsoft.com/office/drawing/2014/main" id="{00000000-0008-0000-1400-00007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3" name="Line 15">
          <a:extLst>
            <a:ext uri="{FF2B5EF4-FFF2-40B4-BE49-F238E27FC236}">
              <a16:creationId xmlns:a16="http://schemas.microsoft.com/office/drawing/2014/main" id="{00000000-0008-0000-1400-00007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4" name="Line 16">
          <a:extLst>
            <a:ext uri="{FF2B5EF4-FFF2-40B4-BE49-F238E27FC236}">
              <a16:creationId xmlns:a16="http://schemas.microsoft.com/office/drawing/2014/main" id="{00000000-0008-0000-1400-00008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5" name="Line 17">
          <a:extLst>
            <a:ext uri="{FF2B5EF4-FFF2-40B4-BE49-F238E27FC236}">
              <a16:creationId xmlns:a16="http://schemas.microsoft.com/office/drawing/2014/main" id="{00000000-0008-0000-1400-00008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6" name="Line 18">
          <a:extLst>
            <a:ext uri="{FF2B5EF4-FFF2-40B4-BE49-F238E27FC236}">
              <a16:creationId xmlns:a16="http://schemas.microsoft.com/office/drawing/2014/main" id="{00000000-0008-0000-1400-00008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7" name="Line 19">
          <a:extLst>
            <a:ext uri="{FF2B5EF4-FFF2-40B4-BE49-F238E27FC236}">
              <a16:creationId xmlns:a16="http://schemas.microsoft.com/office/drawing/2014/main" id="{00000000-0008-0000-1400-00008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8" name="Line 20">
          <a:extLst>
            <a:ext uri="{FF2B5EF4-FFF2-40B4-BE49-F238E27FC236}">
              <a16:creationId xmlns:a16="http://schemas.microsoft.com/office/drawing/2014/main" id="{00000000-0008-0000-1400-00008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9" name="Line 21">
          <a:extLst>
            <a:ext uri="{FF2B5EF4-FFF2-40B4-BE49-F238E27FC236}">
              <a16:creationId xmlns:a16="http://schemas.microsoft.com/office/drawing/2014/main" id="{00000000-0008-0000-1400-00008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0" name="Line 22">
          <a:extLst>
            <a:ext uri="{FF2B5EF4-FFF2-40B4-BE49-F238E27FC236}">
              <a16:creationId xmlns:a16="http://schemas.microsoft.com/office/drawing/2014/main" id="{00000000-0008-0000-1400-00008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1" name="Line 23">
          <a:extLst>
            <a:ext uri="{FF2B5EF4-FFF2-40B4-BE49-F238E27FC236}">
              <a16:creationId xmlns:a16="http://schemas.microsoft.com/office/drawing/2014/main" id="{00000000-0008-0000-1400-00008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2" name="Line 24">
          <a:extLst>
            <a:ext uri="{FF2B5EF4-FFF2-40B4-BE49-F238E27FC236}">
              <a16:creationId xmlns:a16="http://schemas.microsoft.com/office/drawing/2014/main" id="{00000000-0008-0000-1400-00008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3" name="Line 25">
          <a:extLst>
            <a:ext uri="{FF2B5EF4-FFF2-40B4-BE49-F238E27FC236}">
              <a16:creationId xmlns:a16="http://schemas.microsoft.com/office/drawing/2014/main" id="{00000000-0008-0000-1400-00008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4" name="Line 26">
          <a:extLst>
            <a:ext uri="{FF2B5EF4-FFF2-40B4-BE49-F238E27FC236}">
              <a16:creationId xmlns:a16="http://schemas.microsoft.com/office/drawing/2014/main" id="{00000000-0008-0000-1400-00008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5" name="Line 27">
          <a:extLst>
            <a:ext uri="{FF2B5EF4-FFF2-40B4-BE49-F238E27FC236}">
              <a16:creationId xmlns:a16="http://schemas.microsoft.com/office/drawing/2014/main" id="{00000000-0008-0000-1400-00008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6" name="Line 28">
          <a:extLst>
            <a:ext uri="{FF2B5EF4-FFF2-40B4-BE49-F238E27FC236}">
              <a16:creationId xmlns:a16="http://schemas.microsoft.com/office/drawing/2014/main" id="{00000000-0008-0000-1400-00008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7" name="Line 29">
          <a:extLst>
            <a:ext uri="{FF2B5EF4-FFF2-40B4-BE49-F238E27FC236}">
              <a16:creationId xmlns:a16="http://schemas.microsoft.com/office/drawing/2014/main" id="{00000000-0008-0000-1400-00008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8" name="Line 30">
          <a:extLst>
            <a:ext uri="{FF2B5EF4-FFF2-40B4-BE49-F238E27FC236}">
              <a16:creationId xmlns:a16="http://schemas.microsoft.com/office/drawing/2014/main" id="{00000000-0008-0000-1400-00008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9" name="Line 31">
          <a:extLst>
            <a:ext uri="{FF2B5EF4-FFF2-40B4-BE49-F238E27FC236}">
              <a16:creationId xmlns:a16="http://schemas.microsoft.com/office/drawing/2014/main" id="{00000000-0008-0000-1400-00008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0" name="Line 1">
          <a:extLst>
            <a:ext uri="{FF2B5EF4-FFF2-40B4-BE49-F238E27FC236}">
              <a16:creationId xmlns:a16="http://schemas.microsoft.com/office/drawing/2014/main" id="{00000000-0008-0000-1400-00009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1" name="Line 3">
          <a:extLst>
            <a:ext uri="{FF2B5EF4-FFF2-40B4-BE49-F238E27FC236}">
              <a16:creationId xmlns:a16="http://schemas.microsoft.com/office/drawing/2014/main" id="{00000000-0008-0000-1400-00009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2" name="Line 4">
          <a:extLst>
            <a:ext uri="{FF2B5EF4-FFF2-40B4-BE49-F238E27FC236}">
              <a16:creationId xmlns:a16="http://schemas.microsoft.com/office/drawing/2014/main" id="{00000000-0008-0000-1400-00009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3" name="Line 5">
          <a:extLst>
            <a:ext uri="{FF2B5EF4-FFF2-40B4-BE49-F238E27FC236}">
              <a16:creationId xmlns:a16="http://schemas.microsoft.com/office/drawing/2014/main" id="{00000000-0008-0000-1400-00009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4" name="Line 8">
          <a:extLst>
            <a:ext uri="{FF2B5EF4-FFF2-40B4-BE49-F238E27FC236}">
              <a16:creationId xmlns:a16="http://schemas.microsoft.com/office/drawing/2014/main" id="{00000000-0008-0000-1400-00009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5" name="Line 9">
          <a:extLst>
            <a:ext uri="{FF2B5EF4-FFF2-40B4-BE49-F238E27FC236}">
              <a16:creationId xmlns:a16="http://schemas.microsoft.com/office/drawing/2014/main" id="{00000000-0008-0000-1400-00009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6" name="Line 10">
          <a:extLst>
            <a:ext uri="{FF2B5EF4-FFF2-40B4-BE49-F238E27FC236}">
              <a16:creationId xmlns:a16="http://schemas.microsoft.com/office/drawing/2014/main" id="{00000000-0008-0000-1400-00009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7" name="Line 11">
          <a:extLst>
            <a:ext uri="{FF2B5EF4-FFF2-40B4-BE49-F238E27FC236}">
              <a16:creationId xmlns:a16="http://schemas.microsoft.com/office/drawing/2014/main" id="{00000000-0008-0000-1400-00009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8" name="Line 12">
          <a:extLst>
            <a:ext uri="{FF2B5EF4-FFF2-40B4-BE49-F238E27FC236}">
              <a16:creationId xmlns:a16="http://schemas.microsoft.com/office/drawing/2014/main" id="{00000000-0008-0000-1400-00009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9" name="Line 13">
          <a:extLst>
            <a:ext uri="{FF2B5EF4-FFF2-40B4-BE49-F238E27FC236}">
              <a16:creationId xmlns:a16="http://schemas.microsoft.com/office/drawing/2014/main" id="{00000000-0008-0000-1400-00009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0" name="Line 14">
          <a:extLst>
            <a:ext uri="{FF2B5EF4-FFF2-40B4-BE49-F238E27FC236}">
              <a16:creationId xmlns:a16="http://schemas.microsoft.com/office/drawing/2014/main" id="{00000000-0008-0000-1400-00009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1" name="Line 15">
          <a:extLst>
            <a:ext uri="{FF2B5EF4-FFF2-40B4-BE49-F238E27FC236}">
              <a16:creationId xmlns:a16="http://schemas.microsoft.com/office/drawing/2014/main" id="{00000000-0008-0000-1400-00009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2" name="Line 16">
          <a:extLst>
            <a:ext uri="{FF2B5EF4-FFF2-40B4-BE49-F238E27FC236}">
              <a16:creationId xmlns:a16="http://schemas.microsoft.com/office/drawing/2014/main" id="{00000000-0008-0000-1400-00009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3" name="Line 17">
          <a:extLst>
            <a:ext uri="{FF2B5EF4-FFF2-40B4-BE49-F238E27FC236}">
              <a16:creationId xmlns:a16="http://schemas.microsoft.com/office/drawing/2014/main" id="{00000000-0008-0000-1400-00009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4" name="Line 18">
          <a:extLst>
            <a:ext uri="{FF2B5EF4-FFF2-40B4-BE49-F238E27FC236}">
              <a16:creationId xmlns:a16="http://schemas.microsoft.com/office/drawing/2014/main" id="{00000000-0008-0000-1400-00009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5" name="Line 19">
          <a:extLst>
            <a:ext uri="{FF2B5EF4-FFF2-40B4-BE49-F238E27FC236}">
              <a16:creationId xmlns:a16="http://schemas.microsoft.com/office/drawing/2014/main" id="{00000000-0008-0000-1400-00009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6" name="Line 20">
          <a:extLst>
            <a:ext uri="{FF2B5EF4-FFF2-40B4-BE49-F238E27FC236}">
              <a16:creationId xmlns:a16="http://schemas.microsoft.com/office/drawing/2014/main" id="{00000000-0008-0000-1400-0000A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7" name="Line 21">
          <a:extLst>
            <a:ext uri="{FF2B5EF4-FFF2-40B4-BE49-F238E27FC236}">
              <a16:creationId xmlns:a16="http://schemas.microsoft.com/office/drawing/2014/main" id="{00000000-0008-0000-1400-0000A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8" name="Line 22">
          <a:extLst>
            <a:ext uri="{FF2B5EF4-FFF2-40B4-BE49-F238E27FC236}">
              <a16:creationId xmlns:a16="http://schemas.microsoft.com/office/drawing/2014/main" id="{00000000-0008-0000-1400-0000A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9" name="Line 23">
          <a:extLst>
            <a:ext uri="{FF2B5EF4-FFF2-40B4-BE49-F238E27FC236}">
              <a16:creationId xmlns:a16="http://schemas.microsoft.com/office/drawing/2014/main" id="{00000000-0008-0000-1400-0000A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0" name="Line 24">
          <a:extLst>
            <a:ext uri="{FF2B5EF4-FFF2-40B4-BE49-F238E27FC236}">
              <a16:creationId xmlns:a16="http://schemas.microsoft.com/office/drawing/2014/main" id="{00000000-0008-0000-1400-0000A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1" name="Line 25">
          <a:extLst>
            <a:ext uri="{FF2B5EF4-FFF2-40B4-BE49-F238E27FC236}">
              <a16:creationId xmlns:a16="http://schemas.microsoft.com/office/drawing/2014/main" id="{00000000-0008-0000-1400-0000A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2" name="Line 26">
          <a:extLst>
            <a:ext uri="{FF2B5EF4-FFF2-40B4-BE49-F238E27FC236}">
              <a16:creationId xmlns:a16="http://schemas.microsoft.com/office/drawing/2014/main" id="{00000000-0008-0000-1400-0000A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3" name="Line 27">
          <a:extLst>
            <a:ext uri="{FF2B5EF4-FFF2-40B4-BE49-F238E27FC236}">
              <a16:creationId xmlns:a16="http://schemas.microsoft.com/office/drawing/2014/main" id="{00000000-0008-0000-1400-0000A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4" name="Line 28">
          <a:extLst>
            <a:ext uri="{FF2B5EF4-FFF2-40B4-BE49-F238E27FC236}">
              <a16:creationId xmlns:a16="http://schemas.microsoft.com/office/drawing/2014/main" id="{00000000-0008-0000-1400-0000A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5" name="Line 29">
          <a:extLst>
            <a:ext uri="{FF2B5EF4-FFF2-40B4-BE49-F238E27FC236}">
              <a16:creationId xmlns:a16="http://schemas.microsoft.com/office/drawing/2014/main" id="{00000000-0008-0000-1400-0000A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6" name="Line 30">
          <a:extLst>
            <a:ext uri="{FF2B5EF4-FFF2-40B4-BE49-F238E27FC236}">
              <a16:creationId xmlns:a16="http://schemas.microsoft.com/office/drawing/2014/main" id="{00000000-0008-0000-1400-0000A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7" name="Line 31">
          <a:extLst>
            <a:ext uri="{FF2B5EF4-FFF2-40B4-BE49-F238E27FC236}">
              <a16:creationId xmlns:a16="http://schemas.microsoft.com/office/drawing/2014/main" id="{00000000-0008-0000-1400-0000A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8" name="Line 1">
          <a:extLst>
            <a:ext uri="{FF2B5EF4-FFF2-40B4-BE49-F238E27FC236}">
              <a16:creationId xmlns:a16="http://schemas.microsoft.com/office/drawing/2014/main" id="{00000000-0008-0000-1400-0000A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9" name="Line 3">
          <a:extLst>
            <a:ext uri="{FF2B5EF4-FFF2-40B4-BE49-F238E27FC236}">
              <a16:creationId xmlns:a16="http://schemas.microsoft.com/office/drawing/2014/main" id="{00000000-0008-0000-1400-0000A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0" name="Line 4">
          <a:extLst>
            <a:ext uri="{FF2B5EF4-FFF2-40B4-BE49-F238E27FC236}">
              <a16:creationId xmlns:a16="http://schemas.microsoft.com/office/drawing/2014/main" id="{00000000-0008-0000-1400-0000A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1" name="Line 5">
          <a:extLst>
            <a:ext uri="{FF2B5EF4-FFF2-40B4-BE49-F238E27FC236}">
              <a16:creationId xmlns:a16="http://schemas.microsoft.com/office/drawing/2014/main" id="{00000000-0008-0000-1400-0000A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2" name="Line 8">
          <a:extLst>
            <a:ext uri="{FF2B5EF4-FFF2-40B4-BE49-F238E27FC236}">
              <a16:creationId xmlns:a16="http://schemas.microsoft.com/office/drawing/2014/main" id="{00000000-0008-0000-1400-0000B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3" name="Line 9">
          <a:extLst>
            <a:ext uri="{FF2B5EF4-FFF2-40B4-BE49-F238E27FC236}">
              <a16:creationId xmlns:a16="http://schemas.microsoft.com/office/drawing/2014/main" id="{00000000-0008-0000-1400-0000B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4" name="Line 10">
          <a:extLst>
            <a:ext uri="{FF2B5EF4-FFF2-40B4-BE49-F238E27FC236}">
              <a16:creationId xmlns:a16="http://schemas.microsoft.com/office/drawing/2014/main" id="{00000000-0008-0000-1400-0000B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5" name="Line 11">
          <a:extLst>
            <a:ext uri="{FF2B5EF4-FFF2-40B4-BE49-F238E27FC236}">
              <a16:creationId xmlns:a16="http://schemas.microsoft.com/office/drawing/2014/main" id="{00000000-0008-0000-1400-0000B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6" name="Line 12">
          <a:extLst>
            <a:ext uri="{FF2B5EF4-FFF2-40B4-BE49-F238E27FC236}">
              <a16:creationId xmlns:a16="http://schemas.microsoft.com/office/drawing/2014/main" id="{00000000-0008-0000-1400-0000B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7" name="Line 13">
          <a:extLst>
            <a:ext uri="{FF2B5EF4-FFF2-40B4-BE49-F238E27FC236}">
              <a16:creationId xmlns:a16="http://schemas.microsoft.com/office/drawing/2014/main" id="{00000000-0008-0000-1400-0000B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8" name="Line 14">
          <a:extLst>
            <a:ext uri="{FF2B5EF4-FFF2-40B4-BE49-F238E27FC236}">
              <a16:creationId xmlns:a16="http://schemas.microsoft.com/office/drawing/2014/main" id="{00000000-0008-0000-1400-0000B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9" name="Line 15">
          <a:extLst>
            <a:ext uri="{FF2B5EF4-FFF2-40B4-BE49-F238E27FC236}">
              <a16:creationId xmlns:a16="http://schemas.microsoft.com/office/drawing/2014/main" id="{00000000-0008-0000-1400-0000B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0" name="Line 16">
          <a:extLst>
            <a:ext uri="{FF2B5EF4-FFF2-40B4-BE49-F238E27FC236}">
              <a16:creationId xmlns:a16="http://schemas.microsoft.com/office/drawing/2014/main" id="{00000000-0008-0000-1400-0000B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1" name="Line 17">
          <a:extLst>
            <a:ext uri="{FF2B5EF4-FFF2-40B4-BE49-F238E27FC236}">
              <a16:creationId xmlns:a16="http://schemas.microsoft.com/office/drawing/2014/main" id="{00000000-0008-0000-1400-0000B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2" name="Line 18">
          <a:extLst>
            <a:ext uri="{FF2B5EF4-FFF2-40B4-BE49-F238E27FC236}">
              <a16:creationId xmlns:a16="http://schemas.microsoft.com/office/drawing/2014/main" id="{00000000-0008-0000-1400-0000B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3" name="Line 19">
          <a:extLst>
            <a:ext uri="{FF2B5EF4-FFF2-40B4-BE49-F238E27FC236}">
              <a16:creationId xmlns:a16="http://schemas.microsoft.com/office/drawing/2014/main" id="{00000000-0008-0000-1400-0000B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4" name="Line 20">
          <a:extLst>
            <a:ext uri="{FF2B5EF4-FFF2-40B4-BE49-F238E27FC236}">
              <a16:creationId xmlns:a16="http://schemas.microsoft.com/office/drawing/2014/main" id="{00000000-0008-0000-1400-0000B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5" name="Line 21">
          <a:extLst>
            <a:ext uri="{FF2B5EF4-FFF2-40B4-BE49-F238E27FC236}">
              <a16:creationId xmlns:a16="http://schemas.microsoft.com/office/drawing/2014/main" id="{00000000-0008-0000-1400-0000B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6" name="Line 22">
          <a:extLst>
            <a:ext uri="{FF2B5EF4-FFF2-40B4-BE49-F238E27FC236}">
              <a16:creationId xmlns:a16="http://schemas.microsoft.com/office/drawing/2014/main" id="{00000000-0008-0000-1400-0000B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7" name="Line 23">
          <a:extLst>
            <a:ext uri="{FF2B5EF4-FFF2-40B4-BE49-F238E27FC236}">
              <a16:creationId xmlns:a16="http://schemas.microsoft.com/office/drawing/2014/main" id="{00000000-0008-0000-1400-0000B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8" name="Line 24">
          <a:extLst>
            <a:ext uri="{FF2B5EF4-FFF2-40B4-BE49-F238E27FC236}">
              <a16:creationId xmlns:a16="http://schemas.microsoft.com/office/drawing/2014/main" id="{00000000-0008-0000-1400-0000C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9" name="Line 25">
          <a:extLst>
            <a:ext uri="{FF2B5EF4-FFF2-40B4-BE49-F238E27FC236}">
              <a16:creationId xmlns:a16="http://schemas.microsoft.com/office/drawing/2014/main" id="{00000000-0008-0000-1400-0000C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0" name="Line 26">
          <a:extLst>
            <a:ext uri="{FF2B5EF4-FFF2-40B4-BE49-F238E27FC236}">
              <a16:creationId xmlns:a16="http://schemas.microsoft.com/office/drawing/2014/main" id="{00000000-0008-0000-1400-0000C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1" name="Line 27">
          <a:extLst>
            <a:ext uri="{FF2B5EF4-FFF2-40B4-BE49-F238E27FC236}">
              <a16:creationId xmlns:a16="http://schemas.microsoft.com/office/drawing/2014/main" id="{00000000-0008-0000-1400-0000C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2" name="Line 28">
          <a:extLst>
            <a:ext uri="{FF2B5EF4-FFF2-40B4-BE49-F238E27FC236}">
              <a16:creationId xmlns:a16="http://schemas.microsoft.com/office/drawing/2014/main" id="{00000000-0008-0000-1400-0000C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3" name="Line 29">
          <a:extLst>
            <a:ext uri="{FF2B5EF4-FFF2-40B4-BE49-F238E27FC236}">
              <a16:creationId xmlns:a16="http://schemas.microsoft.com/office/drawing/2014/main" id="{00000000-0008-0000-1400-0000C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4" name="Line 30">
          <a:extLst>
            <a:ext uri="{FF2B5EF4-FFF2-40B4-BE49-F238E27FC236}">
              <a16:creationId xmlns:a16="http://schemas.microsoft.com/office/drawing/2014/main" id="{00000000-0008-0000-1400-0000C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5" name="Line 31">
          <a:extLst>
            <a:ext uri="{FF2B5EF4-FFF2-40B4-BE49-F238E27FC236}">
              <a16:creationId xmlns:a16="http://schemas.microsoft.com/office/drawing/2014/main" id="{00000000-0008-0000-1400-0000C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6" name="Line 1">
          <a:extLst>
            <a:ext uri="{FF2B5EF4-FFF2-40B4-BE49-F238E27FC236}">
              <a16:creationId xmlns:a16="http://schemas.microsoft.com/office/drawing/2014/main" id="{00000000-0008-0000-1400-0000C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7" name="Line 3">
          <a:extLst>
            <a:ext uri="{FF2B5EF4-FFF2-40B4-BE49-F238E27FC236}">
              <a16:creationId xmlns:a16="http://schemas.microsoft.com/office/drawing/2014/main" id="{00000000-0008-0000-1400-0000C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8" name="Line 4">
          <a:extLst>
            <a:ext uri="{FF2B5EF4-FFF2-40B4-BE49-F238E27FC236}">
              <a16:creationId xmlns:a16="http://schemas.microsoft.com/office/drawing/2014/main" id="{00000000-0008-0000-1400-0000C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9" name="Line 5">
          <a:extLst>
            <a:ext uri="{FF2B5EF4-FFF2-40B4-BE49-F238E27FC236}">
              <a16:creationId xmlns:a16="http://schemas.microsoft.com/office/drawing/2014/main" id="{00000000-0008-0000-1400-0000C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0" name="Line 8">
          <a:extLst>
            <a:ext uri="{FF2B5EF4-FFF2-40B4-BE49-F238E27FC236}">
              <a16:creationId xmlns:a16="http://schemas.microsoft.com/office/drawing/2014/main" id="{00000000-0008-0000-1400-0000C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1" name="Line 9">
          <a:extLst>
            <a:ext uri="{FF2B5EF4-FFF2-40B4-BE49-F238E27FC236}">
              <a16:creationId xmlns:a16="http://schemas.microsoft.com/office/drawing/2014/main" id="{00000000-0008-0000-1400-0000C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2" name="Line 10">
          <a:extLst>
            <a:ext uri="{FF2B5EF4-FFF2-40B4-BE49-F238E27FC236}">
              <a16:creationId xmlns:a16="http://schemas.microsoft.com/office/drawing/2014/main" id="{00000000-0008-0000-1400-0000C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3" name="Line 11">
          <a:extLst>
            <a:ext uri="{FF2B5EF4-FFF2-40B4-BE49-F238E27FC236}">
              <a16:creationId xmlns:a16="http://schemas.microsoft.com/office/drawing/2014/main" id="{00000000-0008-0000-1400-0000C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4" name="Line 12">
          <a:extLst>
            <a:ext uri="{FF2B5EF4-FFF2-40B4-BE49-F238E27FC236}">
              <a16:creationId xmlns:a16="http://schemas.microsoft.com/office/drawing/2014/main" id="{00000000-0008-0000-1400-0000D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5" name="Line 13">
          <a:extLst>
            <a:ext uri="{FF2B5EF4-FFF2-40B4-BE49-F238E27FC236}">
              <a16:creationId xmlns:a16="http://schemas.microsoft.com/office/drawing/2014/main" id="{00000000-0008-0000-1400-0000D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6" name="Line 14">
          <a:extLst>
            <a:ext uri="{FF2B5EF4-FFF2-40B4-BE49-F238E27FC236}">
              <a16:creationId xmlns:a16="http://schemas.microsoft.com/office/drawing/2014/main" id="{00000000-0008-0000-1400-0000D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7" name="Line 15">
          <a:extLst>
            <a:ext uri="{FF2B5EF4-FFF2-40B4-BE49-F238E27FC236}">
              <a16:creationId xmlns:a16="http://schemas.microsoft.com/office/drawing/2014/main" id="{00000000-0008-0000-1400-0000D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8" name="Line 16">
          <a:extLst>
            <a:ext uri="{FF2B5EF4-FFF2-40B4-BE49-F238E27FC236}">
              <a16:creationId xmlns:a16="http://schemas.microsoft.com/office/drawing/2014/main" id="{00000000-0008-0000-1400-0000D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9" name="Line 17">
          <a:extLst>
            <a:ext uri="{FF2B5EF4-FFF2-40B4-BE49-F238E27FC236}">
              <a16:creationId xmlns:a16="http://schemas.microsoft.com/office/drawing/2014/main" id="{00000000-0008-0000-1400-0000D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0" name="Line 18">
          <a:extLst>
            <a:ext uri="{FF2B5EF4-FFF2-40B4-BE49-F238E27FC236}">
              <a16:creationId xmlns:a16="http://schemas.microsoft.com/office/drawing/2014/main" id="{00000000-0008-0000-1400-0000D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1" name="Line 19">
          <a:extLst>
            <a:ext uri="{FF2B5EF4-FFF2-40B4-BE49-F238E27FC236}">
              <a16:creationId xmlns:a16="http://schemas.microsoft.com/office/drawing/2014/main" id="{00000000-0008-0000-1400-0000D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2" name="Line 20">
          <a:extLst>
            <a:ext uri="{FF2B5EF4-FFF2-40B4-BE49-F238E27FC236}">
              <a16:creationId xmlns:a16="http://schemas.microsoft.com/office/drawing/2014/main" id="{00000000-0008-0000-1400-0000D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3" name="Line 21">
          <a:extLst>
            <a:ext uri="{FF2B5EF4-FFF2-40B4-BE49-F238E27FC236}">
              <a16:creationId xmlns:a16="http://schemas.microsoft.com/office/drawing/2014/main" id="{00000000-0008-0000-1400-0000D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4" name="Line 22">
          <a:extLst>
            <a:ext uri="{FF2B5EF4-FFF2-40B4-BE49-F238E27FC236}">
              <a16:creationId xmlns:a16="http://schemas.microsoft.com/office/drawing/2014/main" id="{00000000-0008-0000-1400-0000D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5" name="Line 23">
          <a:extLst>
            <a:ext uri="{FF2B5EF4-FFF2-40B4-BE49-F238E27FC236}">
              <a16:creationId xmlns:a16="http://schemas.microsoft.com/office/drawing/2014/main" id="{00000000-0008-0000-1400-0000D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6" name="Line 24">
          <a:extLst>
            <a:ext uri="{FF2B5EF4-FFF2-40B4-BE49-F238E27FC236}">
              <a16:creationId xmlns:a16="http://schemas.microsoft.com/office/drawing/2014/main" id="{00000000-0008-0000-1400-0000D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7" name="Line 25">
          <a:extLst>
            <a:ext uri="{FF2B5EF4-FFF2-40B4-BE49-F238E27FC236}">
              <a16:creationId xmlns:a16="http://schemas.microsoft.com/office/drawing/2014/main" id="{00000000-0008-0000-1400-0000D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8" name="Line 26">
          <a:extLst>
            <a:ext uri="{FF2B5EF4-FFF2-40B4-BE49-F238E27FC236}">
              <a16:creationId xmlns:a16="http://schemas.microsoft.com/office/drawing/2014/main" id="{00000000-0008-0000-1400-0000D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9" name="Line 27">
          <a:extLst>
            <a:ext uri="{FF2B5EF4-FFF2-40B4-BE49-F238E27FC236}">
              <a16:creationId xmlns:a16="http://schemas.microsoft.com/office/drawing/2014/main" id="{00000000-0008-0000-1400-0000D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0" name="Line 28">
          <a:extLst>
            <a:ext uri="{FF2B5EF4-FFF2-40B4-BE49-F238E27FC236}">
              <a16:creationId xmlns:a16="http://schemas.microsoft.com/office/drawing/2014/main" id="{00000000-0008-0000-1400-0000E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1" name="Line 29">
          <a:extLst>
            <a:ext uri="{FF2B5EF4-FFF2-40B4-BE49-F238E27FC236}">
              <a16:creationId xmlns:a16="http://schemas.microsoft.com/office/drawing/2014/main" id="{00000000-0008-0000-1400-0000E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2" name="Line 30">
          <a:extLst>
            <a:ext uri="{FF2B5EF4-FFF2-40B4-BE49-F238E27FC236}">
              <a16:creationId xmlns:a16="http://schemas.microsoft.com/office/drawing/2014/main" id="{00000000-0008-0000-1400-0000E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3" name="Line 31">
          <a:extLst>
            <a:ext uri="{FF2B5EF4-FFF2-40B4-BE49-F238E27FC236}">
              <a16:creationId xmlns:a16="http://schemas.microsoft.com/office/drawing/2014/main" id="{00000000-0008-0000-1400-0000E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 name="Line 1">
          <a:extLst>
            <a:ext uri="{FF2B5EF4-FFF2-40B4-BE49-F238E27FC236}">
              <a16:creationId xmlns:a16="http://schemas.microsoft.com/office/drawing/2014/main" id="{1A9436B2-4A14-4E67-9D45-7A570C2273D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 name="Line 3">
          <a:extLst>
            <a:ext uri="{FF2B5EF4-FFF2-40B4-BE49-F238E27FC236}">
              <a16:creationId xmlns:a16="http://schemas.microsoft.com/office/drawing/2014/main" id="{E035E2B6-3964-4D1D-B92F-A884D0DABCA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 name="Line 4">
          <a:extLst>
            <a:ext uri="{FF2B5EF4-FFF2-40B4-BE49-F238E27FC236}">
              <a16:creationId xmlns:a16="http://schemas.microsoft.com/office/drawing/2014/main" id="{EE8EB068-7EF1-4E30-8231-CCDBC21FE5C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 name="Line 5">
          <a:extLst>
            <a:ext uri="{FF2B5EF4-FFF2-40B4-BE49-F238E27FC236}">
              <a16:creationId xmlns:a16="http://schemas.microsoft.com/office/drawing/2014/main" id="{660DC882-C43E-4BC8-AFAD-C9861689B8C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7" name="Line 8">
          <a:extLst>
            <a:ext uri="{FF2B5EF4-FFF2-40B4-BE49-F238E27FC236}">
              <a16:creationId xmlns:a16="http://schemas.microsoft.com/office/drawing/2014/main" id="{2098ECD0-5816-4CC6-8997-6FEF84425AF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8" name="Line 9">
          <a:extLst>
            <a:ext uri="{FF2B5EF4-FFF2-40B4-BE49-F238E27FC236}">
              <a16:creationId xmlns:a16="http://schemas.microsoft.com/office/drawing/2014/main" id="{603A47B4-3E46-4A3C-BE66-7E3E12C4CBB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9" name="Line 10">
          <a:extLst>
            <a:ext uri="{FF2B5EF4-FFF2-40B4-BE49-F238E27FC236}">
              <a16:creationId xmlns:a16="http://schemas.microsoft.com/office/drawing/2014/main" id="{7C99D623-CF96-4F30-A0C6-84A79395C7B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0" name="Line 11">
          <a:extLst>
            <a:ext uri="{FF2B5EF4-FFF2-40B4-BE49-F238E27FC236}">
              <a16:creationId xmlns:a16="http://schemas.microsoft.com/office/drawing/2014/main" id="{2BCF4A61-9399-4303-82E7-CFD1EB7AD22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1" name="Line 12">
          <a:extLst>
            <a:ext uri="{FF2B5EF4-FFF2-40B4-BE49-F238E27FC236}">
              <a16:creationId xmlns:a16="http://schemas.microsoft.com/office/drawing/2014/main" id="{BA90E449-372A-4EE2-88B5-70AF02378AF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2" name="Line 13">
          <a:extLst>
            <a:ext uri="{FF2B5EF4-FFF2-40B4-BE49-F238E27FC236}">
              <a16:creationId xmlns:a16="http://schemas.microsoft.com/office/drawing/2014/main" id="{7AEE4CE3-88B3-428A-88DC-3DF5C67C8A0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3" name="Line 14">
          <a:extLst>
            <a:ext uri="{FF2B5EF4-FFF2-40B4-BE49-F238E27FC236}">
              <a16:creationId xmlns:a16="http://schemas.microsoft.com/office/drawing/2014/main" id="{E53BCD8B-3CEF-4F91-B293-151DB7DF09C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4" name="Line 15">
          <a:extLst>
            <a:ext uri="{FF2B5EF4-FFF2-40B4-BE49-F238E27FC236}">
              <a16:creationId xmlns:a16="http://schemas.microsoft.com/office/drawing/2014/main" id="{EE37A1E9-71F4-4927-A04F-4103A762F22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5" name="Line 16">
          <a:extLst>
            <a:ext uri="{FF2B5EF4-FFF2-40B4-BE49-F238E27FC236}">
              <a16:creationId xmlns:a16="http://schemas.microsoft.com/office/drawing/2014/main" id="{88D761A2-F0B8-4063-8D14-E38C3150263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6" name="Line 17">
          <a:extLst>
            <a:ext uri="{FF2B5EF4-FFF2-40B4-BE49-F238E27FC236}">
              <a16:creationId xmlns:a16="http://schemas.microsoft.com/office/drawing/2014/main" id="{57A0E1C8-9C91-45C8-AF73-ACCDA0F291E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7" name="Line 18">
          <a:extLst>
            <a:ext uri="{FF2B5EF4-FFF2-40B4-BE49-F238E27FC236}">
              <a16:creationId xmlns:a16="http://schemas.microsoft.com/office/drawing/2014/main" id="{773BBA11-9864-4738-BD00-680C821FD18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8" name="Line 19">
          <a:extLst>
            <a:ext uri="{FF2B5EF4-FFF2-40B4-BE49-F238E27FC236}">
              <a16:creationId xmlns:a16="http://schemas.microsoft.com/office/drawing/2014/main" id="{9EA78C08-8C83-4895-9F63-217C0146226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9" name="Line 20">
          <a:extLst>
            <a:ext uri="{FF2B5EF4-FFF2-40B4-BE49-F238E27FC236}">
              <a16:creationId xmlns:a16="http://schemas.microsoft.com/office/drawing/2014/main" id="{88EC1CE2-726C-4BAB-A63F-42558819656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0" name="Line 21">
          <a:extLst>
            <a:ext uri="{FF2B5EF4-FFF2-40B4-BE49-F238E27FC236}">
              <a16:creationId xmlns:a16="http://schemas.microsoft.com/office/drawing/2014/main" id="{A4A5A783-07CC-4C2F-A7CB-35F1BCD5C88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1" name="Line 22">
          <a:extLst>
            <a:ext uri="{FF2B5EF4-FFF2-40B4-BE49-F238E27FC236}">
              <a16:creationId xmlns:a16="http://schemas.microsoft.com/office/drawing/2014/main" id="{FE90E6DB-C92F-4BC8-93A0-89A968AC949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2" name="Line 23">
          <a:extLst>
            <a:ext uri="{FF2B5EF4-FFF2-40B4-BE49-F238E27FC236}">
              <a16:creationId xmlns:a16="http://schemas.microsoft.com/office/drawing/2014/main" id="{04927DF6-C585-4D07-88D8-984E90E0873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3" name="Line 24">
          <a:extLst>
            <a:ext uri="{FF2B5EF4-FFF2-40B4-BE49-F238E27FC236}">
              <a16:creationId xmlns:a16="http://schemas.microsoft.com/office/drawing/2014/main" id="{6670EBC2-83A3-44F3-AFFD-D203F506C0A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4" name="Line 25">
          <a:extLst>
            <a:ext uri="{FF2B5EF4-FFF2-40B4-BE49-F238E27FC236}">
              <a16:creationId xmlns:a16="http://schemas.microsoft.com/office/drawing/2014/main" id="{CCC70918-1043-41CD-9024-A6F97A6719F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5" name="Line 26">
          <a:extLst>
            <a:ext uri="{FF2B5EF4-FFF2-40B4-BE49-F238E27FC236}">
              <a16:creationId xmlns:a16="http://schemas.microsoft.com/office/drawing/2014/main" id="{FCDBA341-6512-4389-A0B3-4E163A73C9D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6" name="Line 27">
          <a:extLst>
            <a:ext uri="{FF2B5EF4-FFF2-40B4-BE49-F238E27FC236}">
              <a16:creationId xmlns:a16="http://schemas.microsoft.com/office/drawing/2014/main" id="{9DF09F88-5760-4E6A-B61A-4986AD9DD29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7" name="Line 28">
          <a:extLst>
            <a:ext uri="{FF2B5EF4-FFF2-40B4-BE49-F238E27FC236}">
              <a16:creationId xmlns:a16="http://schemas.microsoft.com/office/drawing/2014/main" id="{5E3507E5-63AC-4ED7-A5FA-80F82CC85C3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8" name="Line 29">
          <a:extLst>
            <a:ext uri="{FF2B5EF4-FFF2-40B4-BE49-F238E27FC236}">
              <a16:creationId xmlns:a16="http://schemas.microsoft.com/office/drawing/2014/main" id="{6397A4F4-FBF2-4D71-AA71-4A9A809DDCA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9" name="Line 30">
          <a:extLst>
            <a:ext uri="{FF2B5EF4-FFF2-40B4-BE49-F238E27FC236}">
              <a16:creationId xmlns:a16="http://schemas.microsoft.com/office/drawing/2014/main" id="{1440A123-EE5D-48BB-951F-83B4335E5A2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0" name="Line 31">
          <a:extLst>
            <a:ext uri="{FF2B5EF4-FFF2-40B4-BE49-F238E27FC236}">
              <a16:creationId xmlns:a16="http://schemas.microsoft.com/office/drawing/2014/main" id="{21E72E34-7A8B-409E-8207-BCB549CDE4D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1" name="Line 1">
          <a:extLst>
            <a:ext uri="{FF2B5EF4-FFF2-40B4-BE49-F238E27FC236}">
              <a16:creationId xmlns:a16="http://schemas.microsoft.com/office/drawing/2014/main" id="{F31E5131-7C8F-4AC6-BFF8-0B7670264A4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3">
          <a:extLst>
            <a:ext uri="{FF2B5EF4-FFF2-40B4-BE49-F238E27FC236}">
              <a16:creationId xmlns:a16="http://schemas.microsoft.com/office/drawing/2014/main" id="{2C13CBA4-886D-4A97-B2C1-AF24A8D2C16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4">
          <a:extLst>
            <a:ext uri="{FF2B5EF4-FFF2-40B4-BE49-F238E27FC236}">
              <a16:creationId xmlns:a16="http://schemas.microsoft.com/office/drawing/2014/main" id="{899D91A6-6F21-47AB-BA19-73EBD8FCCED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2" name="Line 5">
          <a:extLst>
            <a:ext uri="{FF2B5EF4-FFF2-40B4-BE49-F238E27FC236}">
              <a16:creationId xmlns:a16="http://schemas.microsoft.com/office/drawing/2014/main" id="{91A44CA9-56AF-476A-93FB-8BE42AD5614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3" name="Line 8">
          <a:extLst>
            <a:ext uri="{FF2B5EF4-FFF2-40B4-BE49-F238E27FC236}">
              <a16:creationId xmlns:a16="http://schemas.microsoft.com/office/drawing/2014/main" id="{1464017C-22B5-4FDA-82C0-DC6E44E26E7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4" name="Line 9">
          <a:extLst>
            <a:ext uri="{FF2B5EF4-FFF2-40B4-BE49-F238E27FC236}">
              <a16:creationId xmlns:a16="http://schemas.microsoft.com/office/drawing/2014/main" id="{E642B44F-09B7-4878-A680-663E7DA424F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5" name="Line 10">
          <a:extLst>
            <a:ext uri="{FF2B5EF4-FFF2-40B4-BE49-F238E27FC236}">
              <a16:creationId xmlns:a16="http://schemas.microsoft.com/office/drawing/2014/main" id="{BD79B1FD-7694-411E-B9AB-D427263EB3A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6" name="Line 11">
          <a:extLst>
            <a:ext uri="{FF2B5EF4-FFF2-40B4-BE49-F238E27FC236}">
              <a16:creationId xmlns:a16="http://schemas.microsoft.com/office/drawing/2014/main" id="{58AD4CF3-7F2E-461C-A49C-A0648A8250A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7" name="Line 12">
          <a:extLst>
            <a:ext uri="{FF2B5EF4-FFF2-40B4-BE49-F238E27FC236}">
              <a16:creationId xmlns:a16="http://schemas.microsoft.com/office/drawing/2014/main" id="{7B15470C-0CA7-496C-BE88-15381BB2C07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8" name="Line 13">
          <a:extLst>
            <a:ext uri="{FF2B5EF4-FFF2-40B4-BE49-F238E27FC236}">
              <a16:creationId xmlns:a16="http://schemas.microsoft.com/office/drawing/2014/main" id="{6694A7E6-C204-4345-869A-F8392CA8DC1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9" name="Line 14">
          <a:extLst>
            <a:ext uri="{FF2B5EF4-FFF2-40B4-BE49-F238E27FC236}">
              <a16:creationId xmlns:a16="http://schemas.microsoft.com/office/drawing/2014/main" id="{35C24A63-9F86-4311-99A1-7AA0CA64836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0" name="Line 15">
          <a:extLst>
            <a:ext uri="{FF2B5EF4-FFF2-40B4-BE49-F238E27FC236}">
              <a16:creationId xmlns:a16="http://schemas.microsoft.com/office/drawing/2014/main" id="{7AC66D55-C3A4-4399-A316-5011CA38180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1" name="Line 16">
          <a:extLst>
            <a:ext uri="{FF2B5EF4-FFF2-40B4-BE49-F238E27FC236}">
              <a16:creationId xmlns:a16="http://schemas.microsoft.com/office/drawing/2014/main" id="{5A2EFFED-003A-4D1D-A45A-59E7DC5B4DF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2" name="Line 17">
          <a:extLst>
            <a:ext uri="{FF2B5EF4-FFF2-40B4-BE49-F238E27FC236}">
              <a16:creationId xmlns:a16="http://schemas.microsoft.com/office/drawing/2014/main" id="{06FF7F4E-87ED-495B-AA3A-DCDBAAD8C8C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3" name="Line 18">
          <a:extLst>
            <a:ext uri="{FF2B5EF4-FFF2-40B4-BE49-F238E27FC236}">
              <a16:creationId xmlns:a16="http://schemas.microsoft.com/office/drawing/2014/main" id="{5B4E1441-E059-47D4-8D6A-0ECAC768BF1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4" name="Line 19">
          <a:extLst>
            <a:ext uri="{FF2B5EF4-FFF2-40B4-BE49-F238E27FC236}">
              <a16:creationId xmlns:a16="http://schemas.microsoft.com/office/drawing/2014/main" id="{EE651509-14D6-4778-9317-E13D7552AC2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5" name="Line 20">
          <a:extLst>
            <a:ext uri="{FF2B5EF4-FFF2-40B4-BE49-F238E27FC236}">
              <a16:creationId xmlns:a16="http://schemas.microsoft.com/office/drawing/2014/main" id="{E539AB27-1F79-4FEE-B10B-C4D179A5333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6" name="Line 21">
          <a:extLst>
            <a:ext uri="{FF2B5EF4-FFF2-40B4-BE49-F238E27FC236}">
              <a16:creationId xmlns:a16="http://schemas.microsoft.com/office/drawing/2014/main" id="{DB2F9C61-1EBB-4B21-9D54-4C09FDD7E19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7" name="Line 22">
          <a:extLst>
            <a:ext uri="{FF2B5EF4-FFF2-40B4-BE49-F238E27FC236}">
              <a16:creationId xmlns:a16="http://schemas.microsoft.com/office/drawing/2014/main" id="{EC69F949-F14D-40C6-83D1-20059951BD2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8" name="Line 23">
          <a:extLst>
            <a:ext uri="{FF2B5EF4-FFF2-40B4-BE49-F238E27FC236}">
              <a16:creationId xmlns:a16="http://schemas.microsoft.com/office/drawing/2014/main" id="{03674AA3-59C9-49A5-A28A-273B67E53DA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9" name="Line 24">
          <a:extLst>
            <a:ext uri="{FF2B5EF4-FFF2-40B4-BE49-F238E27FC236}">
              <a16:creationId xmlns:a16="http://schemas.microsoft.com/office/drawing/2014/main" id="{5FD66315-2A82-44D8-BF54-4CD515E2FDC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0" name="Line 25">
          <a:extLst>
            <a:ext uri="{FF2B5EF4-FFF2-40B4-BE49-F238E27FC236}">
              <a16:creationId xmlns:a16="http://schemas.microsoft.com/office/drawing/2014/main" id="{B69FE1C3-B78F-48B3-ACC7-A167952E5D9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1" name="Line 26">
          <a:extLst>
            <a:ext uri="{FF2B5EF4-FFF2-40B4-BE49-F238E27FC236}">
              <a16:creationId xmlns:a16="http://schemas.microsoft.com/office/drawing/2014/main" id="{EE778A28-9C10-4521-8415-C1BC883B8EC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2" name="Line 27">
          <a:extLst>
            <a:ext uri="{FF2B5EF4-FFF2-40B4-BE49-F238E27FC236}">
              <a16:creationId xmlns:a16="http://schemas.microsoft.com/office/drawing/2014/main" id="{EE665710-99F4-497C-8537-643439381D9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3" name="Line 28">
          <a:extLst>
            <a:ext uri="{FF2B5EF4-FFF2-40B4-BE49-F238E27FC236}">
              <a16:creationId xmlns:a16="http://schemas.microsoft.com/office/drawing/2014/main" id="{E8AFA752-835E-4B46-962F-4312EFEAB1B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4" name="Line 29">
          <a:extLst>
            <a:ext uri="{FF2B5EF4-FFF2-40B4-BE49-F238E27FC236}">
              <a16:creationId xmlns:a16="http://schemas.microsoft.com/office/drawing/2014/main" id="{40E1A5FB-7185-4903-8C80-F36AB2C61CB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5" name="Line 30">
          <a:extLst>
            <a:ext uri="{FF2B5EF4-FFF2-40B4-BE49-F238E27FC236}">
              <a16:creationId xmlns:a16="http://schemas.microsoft.com/office/drawing/2014/main" id="{B514FF6C-8EDE-482C-9E76-39042393A9B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6" name="Line 31">
          <a:extLst>
            <a:ext uri="{FF2B5EF4-FFF2-40B4-BE49-F238E27FC236}">
              <a16:creationId xmlns:a16="http://schemas.microsoft.com/office/drawing/2014/main" id="{988F775D-60BF-4A9E-9E1C-5E115ADC5D1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294639</xdr:colOff>
      <xdr:row>0</xdr:row>
      <xdr:rowOff>152399</xdr:rowOff>
    </xdr:from>
    <xdr:to>
      <xdr:col>15</xdr:col>
      <xdr:colOff>1306285</xdr:colOff>
      <xdr:row>2</xdr:row>
      <xdr:rowOff>336731</xdr:rowOff>
    </xdr:to>
    <xdr:sp macro="" textlink="">
      <xdr:nvSpPr>
        <xdr:cNvPr id="537" name="Text Box 35">
          <a:extLst>
            <a:ext uri="{FF2B5EF4-FFF2-40B4-BE49-F238E27FC236}">
              <a16:creationId xmlns:a16="http://schemas.microsoft.com/office/drawing/2014/main" id="{0F38CE6F-3278-4EF6-B167-E4786C69E1A9}"/>
            </a:ext>
          </a:extLst>
        </xdr:cNvPr>
        <xdr:cNvSpPr txBox="1">
          <a:spLocks noChangeArrowheads="1"/>
        </xdr:cNvSpPr>
      </xdr:nvSpPr>
      <xdr:spPr bwMode="auto">
        <a:xfrm>
          <a:off x="10788468"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4</xdr:col>
      <xdr:colOff>141518</xdr:colOff>
      <xdr:row>1</xdr:row>
      <xdr:rowOff>108853</xdr:rowOff>
    </xdr:from>
    <xdr:to>
      <xdr:col>15</xdr:col>
      <xdr:colOff>206831</xdr:colOff>
      <xdr:row>4</xdr:row>
      <xdr:rowOff>321124</xdr:rowOff>
    </xdr:to>
    <xdr:sp macro="" textlink="">
      <xdr:nvSpPr>
        <xdr:cNvPr id="484" name="Text Box 60">
          <a:extLst>
            <a:ext uri="{FF2B5EF4-FFF2-40B4-BE49-F238E27FC236}">
              <a16:creationId xmlns:a16="http://schemas.microsoft.com/office/drawing/2014/main" id="{C38EB81B-45F1-49DE-A412-482EB6C9CF9D}"/>
            </a:ext>
          </a:extLst>
        </xdr:cNvPr>
        <xdr:cNvSpPr txBox="1">
          <a:spLocks noChangeArrowheads="1"/>
        </xdr:cNvSpPr>
      </xdr:nvSpPr>
      <xdr:spPr bwMode="auto">
        <a:xfrm>
          <a:off x="2754089" y="424539"/>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12</xdr:col>
      <xdr:colOff>10881</xdr:colOff>
      <xdr:row>4</xdr:row>
      <xdr:rowOff>342896</xdr:rowOff>
    </xdr:from>
    <xdr:to>
      <xdr:col>15</xdr:col>
      <xdr:colOff>117925</xdr:colOff>
      <xdr:row>5</xdr:row>
      <xdr:rowOff>246553</xdr:rowOff>
    </xdr:to>
    <xdr:sp macro="" textlink="">
      <xdr:nvSpPr>
        <xdr:cNvPr id="539" name="正方形/長方形 538">
          <a:extLst>
            <a:ext uri="{FF2B5EF4-FFF2-40B4-BE49-F238E27FC236}">
              <a16:creationId xmlns:a16="http://schemas.microsoft.com/office/drawing/2014/main" id="{796302F0-9B3F-4FC5-A90B-FFBA046F0CD6}"/>
            </a:ext>
          </a:extLst>
        </xdr:cNvPr>
        <xdr:cNvSpPr/>
      </xdr:nvSpPr>
      <xdr:spPr>
        <a:xfrm>
          <a:off x="5736767" y="1670953"/>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2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500-00000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500-00000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500-00000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500-00000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500-00000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500-00000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500-00000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500-00000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500-00000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500-00000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500-00000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500-00000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500-00000E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500-00000F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500-000010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500-000011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500-00001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500-00001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500-00001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500-00001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500-00001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500-00001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500-00001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500-00001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500-00001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500-00001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500-00001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500-00001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2" name="Line 1">
          <a:extLst>
            <a:ext uri="{FF2B5EF4-FFF2-40B4-BE49-F238E27FC236}">
              <a16:creationId xmlns:a16="http://schemas.microsoft.com/office/drawing/2014/main" id="{00000000-0008-0000-1500-00002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3" name="Line 3">
          <a:extLst>
            <a:ext uri="{FF2B5EF4-FFF2-40B4-BE49-F238E27FC236}">
              <a16:creationId xmlns:a16="http://schemas.microsoft.com/office/drawing/2014/main" id="{00000000-0008-0000-1500-00002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4" name="Line 4">
          <a:extLst>
            <a:ext uri="{FF2B5EF4-FFF2-40B4-BE49-F238E27FC236}">
              <a16:creationId xmlns:a16="http://schemas.microsoft.com/office/drawing/2014/main" id="{00000000-0008-0000-1500-00002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5" name="Line 5">
          <a:extLst>
            <a:ext uri="{FF2B5EF4-FFF2-40B4-BE49-F238E27FC236}">
              <a16:creationId xmlns:a16="http://schemas.microsoft.com/office/drawing/2014/main" id="{00000000-0008-0000-1500-00002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6" name="Line 8">
          <a:extLst>
            <a:ext uri="{FF2B5EF4-FFF2-40B4-BE49-F238E27FC236}">
              <a16:creationId xmlns:a16="http://schemas.microsoft.com/office/drawing/2014/main" id="{00000000-0008-0000-1500-00002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7" name="Line 9">
          <a:extLst>
            <a:ext uri="{FF2B5EF4-FFF2-40B4-BE49-F238E27FC236}">
              <a16:creationId xmlns:a16="http://schemas.microsoft.com/office/drawing/2014/main" id="{00000000-0008-0000-1500-00002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8" name="Line 10">
          <a:extLst>
            <a:ext uri="{FF2B5EF4-FFF2-40B4-BE49-F238E27FC236}">
              <a16:creationId xmlns:a16="http://schemas.microsoft.com/office/drawing/2014/main" id="{00000000-0008-0000-1500-00002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9" name="Line 11">
          <a:extLst>
            <a:ext uri="{FF2B5EF4-FFF2-40B4-BE49-F238E27FC236}">
              <a16:creationId xmlns:a16="http://schemas.microsoft.com/office/drawing/2014/main" id="{00000000-0008-0000-1500-00002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0" name="Line 12">
          <a:extLst>
            <a:ext uri="{FF2B5EF4-FFF2-40B4-BE49-F238E27FC236}">
              <a16:creationId xmlns:a16="http://schemas.microsoft.com/office/drawing/2014/main" id="{00000000-0008-0000-1500-00002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1" name="Line 13">
          <a:extLst>
            <a:ext uri="{FF2B5EF4-FFF2-40B4-BE49-F238E27FC236}">
              <a16:creationId xmlns:a16="http://schemas.microsoft.com/office/drawing/2014/main" id="{00000000-0008-0000-1500-00002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2" name="Line 14">
          <a:extLst>
            <a:ext uri="{FF2B5EF4-FFF2-40B4-BE49-F238E27FC236}">
              <a16:creationId xmlns:a16="http://schemas.microsoft.com/office/drawing/2014/main" id="{00000000-0008-0000-1500-00002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3" name="Line 15">
          <a:extLst>
            <a:ext uri="{FF2B5EF4-FFF2-40B4-BE49-F238E27FC236}">
              <a16:creationId xmlns:a16="http://schemas.microsoft.com/office/drawing/2014/main" id="{00000000-0008-0000-1500-00002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4" name="Line 16">
          <a:extLst>
            <a:ext uri="{FF2B5EF4-FFF2-40B4-BE49-F238E27FC236}">
              <a16:creationId xmlns:a16="http://schemas.microsoft.com/office/drawing/2014/main" id="{00000000-0008-0000-1500-00002C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5" name="Line 17">
          <a:extLst>
            <a:ext uri="{FF2B5EF4-FFF2-40B4-BE49-F238E27FC236}">
              <a16:creationId xmlns:a16="http://schemas.microsoft.com/office/drawing/2014/main" id="{00000000-0008-0000-1500-00002D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6" name="Line 18">
          <a:extLst>
            <a:ext uri="{FF2B5EF4-FFF2-40B4-BE49-F238E27FC236}">
              <a16:creationId xmlns:a16="http://schemas.microsoft.com/office/drawing/2014/main" id="{00000000-0008-0000-1500-00002E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7" name="Line 19">
          <a:extLst>
            <a:ext uri="{FF2B5EF4-FFF2-40B4-BE49-F238E27FC236}">
              <a16:creationId xmlns:a16="http://schemas.microsoft.com/office/drawing/2014/main" id="{00000000-0008-0000-1500-00002F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8" name="Line 20">
          <a:extLst>
            <a:ext uri="{FF2B5EF4-FFF2-40B4-BE49-F238E27FC236}">
              <a16:creationId xmlns:a16="http://schemas.microsoft.com/office/drawing/2014/main" id="{00000000-0008-0000-1500-00003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9" name="Line 21">
          <a:extLst>
            <a:ext uri="{FF2B5EF4-FFF2-40B4-BE49-F238E27FC236}">
              <a16:creationId xmlns:a16="http://schemas.microsoft.com/office/drawing/2014/main" id="{00000000-0008-0000-1500-00003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0" name="Line 22">
          <a:extLst>
            <a:ext uri="{FF2B5EF4-FFF2-40B4-BE49-F238E27FC236}">
              <a16:creationId xmlns:a16="http://schemas.microsoft.com/office/drawing/2014/main" id="{00000000-0008-0000-1500-00003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1" name="Line 23">
          <a:extLst>
            <a:ext uri="{FF2B5EF4-FFF2-40B4-BE49-F238E27FC236}">
              <a16:creationId xmlns:a16="http://schemas.microsoft.com/office/drawing/2014/main" id="{00000000-0008-0000-1500-00003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2" name="Line 24">
          <a:extLst>
            <a:ext uri="{FF2B5EF4-FFF2-40B4-BE49-F238E27FC236}">
              <a16:creationId xmlns:a16="http://schemas.microsoft.com/office/drawing/2014/main" id="{00000000-0008-0000-1500-00003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3" name="Line 25">
          <a:extLst>
            <a:ext uri="{FF2B5EF4-FFF2-40B4-BE49-F238E27FC236}">
              <a16:creationId xmlns:a16="http://schemas.microsoft.com/office/drawing/2014/main" id="{00000000-0008-0000-1500-00003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4" name="Line 26">
          <a:extLst>
            <a:ext uri="{FF2B5EF4-FFF2-40B4-BE49-F238E27FC236}">
              <a16:creationId xmlns:a16="http://schemas.microsoft.com/office/drawing/2014/main" id="{00000000-0008-0000-1500-00003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5" name="Line 27">
          <a:extLst>
            <a:ext uri="{FF2B5EF4-FFF2-40B4-BE49-F238E27FC236}">
              <a16:creationId xmlns:a16="http://schemas.microsoft.com/office/drawing/2014/main" id="{00000000-0008-0000-1500-00003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6" name="Line 28">
          <a:extLst>
            <a:ext uri="{FF2B5EF4-FFF2-40B4-BE49-F238E27FC236}">
              <a16:creationId xmlns:a16="http://schemas.microsoft.com/office/drawing/2014/main" id="{00000000-0008-0000-1500-00003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7" name="Line 29">
          <a:extLst>
            <a:ext uri="{FF2B5EF4-FFF2-40B4-BE49-F238E27FC236}">
              <a16:creationId xmlns:a16="http://schemas.microsoft.com/office/drawing/2014/main" id="{00000000-0008-0000-1500-00003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8" name="Line 30">
          <a:extLst>
            <a:ext uri="{FF2B5EF4-FFF2-40B4-BE49-F238E27FC236}">
              <a16:creationId xmlns:a16="http://schemas.microsoft.com/office/drawing/2014/main" id="{00000000-0008-0000-1500-00003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9" name="Line 31">
          <a:extLst>
            <a:ext uri="{FF2B5EF4-FFF2-40B4-BE49-F238E27FC236}">
              <a16:creationId xmlns:a16="http://schemas.microsoft.com/office/drawing/2014/main" id="{00000000-0008-0000-1500-00003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1500-00003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1500-00003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1500-00004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1500-00004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1500-00004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1500-00004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1500-00004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1500-00004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1500-00004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1500-00004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1500-00004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1500-00004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1500-00004A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1500-00004B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1500-00004C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1500-00004D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1500-00004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1500-00004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1500-00005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1500-00005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1500-00005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1500-00005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1500-00005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1500-00005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1500-00005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1500-00005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1500-00005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1500-00005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1">
          <a:extLst>
            <a:ext uri="{FF2B5EF4-FFF2-40B4-BE49-F238E27FC236}">
              <a16:creationId xmlns:a16="http://schemas.microsoft.com/office/drawing/2014/main" id="{00000000-0008-0000-15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3">
          <a:extLst>
            <a:ext uri="{FF2B5EF4-FFF2-40B4-BE49-F238E27FC236}">
              <a16:creationId xmlns:a16="http://schemas.microsoft.com/office/drawing/2014/main" id="{00000000-0008-0000-15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4">
          <a:extLst>
            <a:ext uri="{FF2B5EF4-FFF2-40B4-BE49-F238E27FC236}">
              <a16:creationId xmlns:a16="http://schemas.microsoft.com/office/drawing/2014/main" id="{00000000-0008-0000-15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5">
          <a:extLst>
            <a:ext uri="{FF2B5EF4-FFF2-40B4-BE49-F238E27FC236}">
              <a16:creationId xmlns:a16="http://schemas.microsoft.com/office/drawing/2014/main" id="{00000000-0008-0000-15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8">
          <a:extLst>
            <a:ext uri="{FF2B5EF4-FFF2-40B4-BE49-F238E27FC236}">
              <a16:creationId xmlns:a16="http://schemas.microsoft.com/office/drawing/2014/main" id="{00000000-0008-0000-15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9">
          <a:extLst>
            <a:ext uri="{FF2B5EF4-FFF2-40B4-BE49-F238E27FC236}">
              <a16:creationId xmlns:a16="http://schemas.microsoft.com/office/drawing/2014/main" id="{00000000-0008-0000-15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0">
          <a:extLst>
            <a:ext uri="{FF2B5EF4-FFF2-40B4-BE49-F238E27FC236}">
              <a16:creationId xmlns:a16="http://schemas.microsoft.com/office/drawing/2014/main" id="{00000000-0008-0000-15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1">
          <a:extLst>
            <a:ext uri="{FF2B5EF4-FFF2-40B4-BE49-F238E27FC236}">
              <a16:creationId xmlns:a16="http://schemas.microsoft.com/office/drawing/2014/main" id="{00000000-0008-0000-15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2">
          <a:extLst>
            <a:ext uri="{FF2B5EF4-FFF2-40B4-BE49-F238E27FC236}">
              <a16:creationId xmlns:a16="http://schemas.microsoft.com/office/drawing/2014/main" id="{00000000-0008-0000-15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3">
          <a:extLst>
            <a:ext uri="{FF2B5EF4-FFF2-40B4-BE49-F238E27FC236}">
              <a16:creationId xmlns:a16="http://schemas.microsoft.com/office/drawing/2014/main" id="{00000000-0008-0000-15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4">
          <a:extLst>
            <a:ext uri="{FF2B5EF4-FFF2-40B4-BE49-F238E27FC236}">
              <a16:creationId xmlns:a16="http://schemas.microsoft.com/office/drawing/2014/main" id="{00000000-0008-0000-15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5">
          <a:extLst>
            <a:ext uri="{FF2B5EF4-FFF2-40B4-BE49-F238E27FC236}">
              <a16:creationId xmlns:a16="http://schemas.microsoft.com/office/drawing/2014/main" id="{00000000-0008-0000-15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6">
          <a:extLst>
            <a:ext uri="{FF2B5EF4-FFF2-40B4-BE49-F238E27FC236}">
              <a16:creationId xmlns:a16="http://schemas.microsoft.com/office/drawing/2014/main" id="{00000000-0008-0000-15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7">
          <a:extLst>
            <a:ext uri="{FF2B5EF4-FFF2-40B4-BE49-F238E27FC236}">
              <a16:creationId xmlns:a16="http://schemas.microsoft.com/office/drawing/2014/main" id="{00000000-0008-0000-15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18">
          <a:extLst>
            <a:ext uri="{FF2B5EF4-FFF2-40B4-BE49-F238E27FC236}">
              <a16:creationId xmlns:a16="http://schemas.microsoft.com/office/drawing/2014/main" id="{00000000-0008-0000-15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19">
          <a:extLst>
            <a:ext uri="{FF2B5EF4-FFF2-40B4-BE49-F238E27FC236}">
              <a16:creationId xmlns:a16="http://schemas.microsoft.com/office/drawing/2014/main" id="{00000000-0008-0000-15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0">
          <a:extLst>
            <a:ext uri="{FF2B5EF4-FFF2-40B4-BE49-F238E27FC236}">
              <a16:creationId xmlns:a16="http://schemas.microsoft.com/office/drawing/2014/main" id="{00000000-0008-0000-15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1">
          <a:extLst>
            <a:ext uri="{FF2B5EF4-FFF2-40B4-BE49-F238E27FC236}">
              <a16:creationId xmlns:a16="http://schemas.microsoft.com/office/drawing/2014/main" id="{00000000-0008-0000-15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2">
          <a:extLst>
            <a:ext uri="{FF2B5EF4-FFF2-40B4-BE49-F238E27FC236}">
              <a16:creationId xmlns:a16="http://schemas.microsoft.com/office/drawing/2014/main" id="{00000000-0008-0000-15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3">
          <a:extLst>
            <a:ext uri="{FF2B5EF4-FFF2-40B4-BE49-F238E27FC236}">
              <a16:creationId xmlns:a16="http://schemas.microsoft.com/office/drawing/2014/main" id="{00000000-0008-0000-15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4">
          <a:extLst>
            <a:ext uri="{FF2B5EF4-FFF2-40B4-BE49-F238E27FC236}">
              <a16:creationId xmlns:a16="http://schemas.microsoft.com/office/drawing/2014/main" id="{00000000-0008-0000-15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5">
          <a:extLst>
            <a:ext uri="{FF2B5EF4-FFF2-40B4-BE49-F238E27FC236}">
              <a16:creationId xmlns:a16="http://schemas.microsoft.com/office/drawing/2014/main" id="{00000000-0008-0000-15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6">
          <a:extLst>
            <a:ext uri="{FF2B5EF4-FFF2-40B4-BE49-F238E27FC236}">
              <a16:creationId xmlns:a16="http://schemas.microsoft.com/office/drawing/2014/main" id="{00000000-0008-0000-15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7">
          <a:extLst>
            <a:ext uri="{FF2B5EF4-FFF2-40B4-BE49-F238E27FC236}">
              <a16:creationId xmlns:a16="http://schemas.microsoft.com/office/drawing/2014/main" id="{00000000-0008-0000-15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28">
          <a:extLst>
            <a:ext uri="{FF2B5EF4-FFF2-40B4-BE49-F238E27FC236}">
              <a16:creationId xmlns:a16="http://schemas.microsoft.com/office/drawing/2014/main" id="{00000000-0008-0000-15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29">
          <a:extLst>
            <a:ext uri="{FF2B5EF4-FFF2-40B4-BE49-F238E27FC236}">
              <a16:creationId xmlns:a16="http://schemas.microsoft.com/office/drawing/2014/main" id="{00000000-0008-0000-15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30">
          <a:extLst>
            <a:ext uri="{FF2B5EF4-FFF2-40B4-BE49-F238E27FC236}">
              <a16:creationId xmlns:a16="http://schemas.microsoft.com/office/drawing/2014/main" id="{00000000-0008-0000-15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1">
          <a:extLst>
            <a:ext uri="{FF2B5EF4-FFF2-40B4-BE49-F238E27FC236}">
              <a16:creationId xmlns:a16="http://schemas.microsoft.com/office/drawing/2014/main" id="{00000000-0008-0000-15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1">
          <a:extLst>
            <a:ext uri="{FF2B5EF4-FFF2-40B4-BE49-F238E27FC236}">
              <a16:creationId xmlns:a16="http://schemas.microsoft.com/office/drawing/2014/main" id="{00000000-0008-0000-15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3">
          <a:extLst>
            <a:ext uri="{FF2B5EF4-FFF2-40B4-BE49-F238E27FC236}">
              <a16:creationId xmlns:a16="http://schemas.microsoft.com/office/drawing/2014/main" id="{00000000-0008-0000-15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4">
          <a:extLst>
            <a:ext uri="{FF2B5EF4-FFF2-40B4-BE49-F238E27FC236}">
              <a16:creationId xmlns:a16="http://schemas.microsoft.com/office/drawing/2014/main" id="{00000000-0008-0000-15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5">
          <a:extLst>
            <a:ext uri="{FF2B5EF4-FFF2-40B4-BE49-F238E27FC236}">
              <a16:creationId xmlns:a16="http://schemas.microsoft.com/office/drawing/2014/main" id="{00000000-0008-0000-15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8">
          <a:extLst>
            <a:ext uri="{FF2B5EF4-FFF2-40B4-BE49-F238E27FC236}">
              <a16:creationId xmlns:a16="http://schemas.microsoft.com/office/drawing/2014/main" id="{00000000-0008-0000-15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9">
          <a:extLst>
            <a:ext uri="{FF2B5EF4-FFF2-40B4-BE49-F238E27FC236}">
              <a16:creationId xmlns:a16="http://schemas.microsoft.com/office/drawing/2014/main" id="{00000000-0008-0000-15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0">
          <a:extLst>
            <a:ext uri="{FF2B5EF4-FFF2-40B4-BE49-F238E27FC236}">
              <a16:creationId xmlns:a16="http://schemas.microsoft.com/office/drawing/2014/main" id="{00000000-0008-0000-15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1">
          <a:extLst>
            <a:ext uri="{FF2B5EF4-FFF2-40B4-BE49-F238E27FC236}">
              <a16:creationId xmlns:a16="http://schemas.microsoft.com/office/drawing/2014/main" id="{00000000-0008-0000-15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2">
          <a:extLst>
            <a:ext uri="{FF2B5EF4-FFF2-40B4-BE49-F238E27FC236}">
              <a16:creationId xmlns:a16="http://schemas.microsoft.com/office/drawing/2014/main" id="{00000000-0008-0000-15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3">
          <a:extLst>
            <a:ext uri="{FF2B5EF4-FFF2-40B4-BE49-F238E27FC236}">
              <a16:creationId xmlns:a16="http://schemas.microsoft.com/office/drawing/2014/main" id="{00000000-0008-0000-15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4">
          <a:extLst>
            <a:ext uri="{FF2B5EF4-FFF2-40B4-BE49-F238E27FC236}">
              <a16:creationId xmlns:a16="http://schemas.microsoft.com/office/drawing/2014/main" id="{00000000-0008-0000-15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5">
          <a:extLst>
            <a:ext uri="{FF2B5EF4-FFF2-40B4-BE49-F238E27FC236}">
              <a16:creationId xmlns:a16="http://schemas.microsoft.com/office/drawing/2014/main" id="{00000000-0008-0000-15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6">
          <a:extLst>
            <a:ext uri="{FF2B5EF4-FFF2-40B4-BE49-F238E27FC236}">
              <a16:creationId xmlns:a16="http://schemas.microsoft.com/office/drawing/2014/main" id="{00000000-0008-0000-15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7">
          <a:extLst>
            <a:ext uri="{FF2B5EF4-FFF2-40B4-BE49-F238E27FC236}">
              <a16:creationId xmlns:a16="http://schemas.microsoft.com/office/drawing/2014/main" id="{00000000-0008-0000-15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18">
          <a:extLst>
            <a:ext uri="{FF2B5EF4-FFF2-40B4-BE49-F238E27FC236}">
              <a16:creationId xmlns:a16="http://schemas.microsoft.com/office/drawing/2014/main" id="{00000000-0008-0000-15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19">
          <a:extLst>
            <a:ext uri="{FF2B5EF4-FFF2-40B4-BE49-F238E27FC236}">
              <a16:creationId xmlns:a16="http://schemas.microsoft.com/office/drawing/2014/main" id="{00000000-0008-0000-15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0">
          <a:extLst>
            <a:ext uri="{FF2B5EF4-FFF2-40B4-BE49-F238E27FC236}">
              <a16:creationId xmlns:a16="http://schemas.microsoft.com/office/drawing/2014/main" id="{00000000-0008-0000-15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1">
          <a:extLst>
            <a:ext uri="{FF2B5EF4-FFF2-40B4-BE49-F238E27FC236}">
              <a16:creationId xmlns:a16="http://schemas.microsoft.com/office/drawing/2014/main" id="{00000000-0008-0000-15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2">
          <a:extLst>
            <a:ext uri="{FF2B5EF4-FFF2-40B4-BE49-F238E27FC236}">
              <a16:creationId xmlns:a16="http://schemas.microsoft.com/office/drawing/2014/main" id="{00000000-0008-0000-15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3">
          <a:extLst>
            <a:ext uri="{FF2B5EF4-FFF2-40B4-BE49-F238E27FC236}">
              <a16:creationId xmlns:a16="http://schemas.microsoft.com/office/drawing/2014/main" id="{00000000-0008-0000-15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4">
          <a:extLst>
            <a:ext uri="{FF2B5EF4-FFF2-40B4-BE49-F238E27FC236}">
              <a16:creationId xmlns:a16="http://schemas.microsoft.com/office/drawing/2014/main" id="{00000000-0008-0000-15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5">
          <a:extLst>
            <a:ext uri="{FF2B5EF4-FFF2-40B4-BE49-F238E27FC236}">
              <a16:creationId xmlns:a16="http://schemas.microsoft.com/office/drawing/2014/main" id="{00000000-0008-0000-15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6">
          <a:extLst>
            <a:ext uri="{FF2B5EF4-FFF2-40B4-BE49-F238E27FC236}">
              <a16:creationId xmlns:a16="http://schemas.microsoft.com/office/drawing/2014/main" id="{00000000-0008-0000-15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7">
          <a:extLst>
            <a:ext uri="{FF2B5EF4-FFF2-40B4-BE49-F238E27FC236}">
              <a16:creationId xmlns:a16="http://schemas.microsoft.com/office/drawing/2014/main" id="{00000000-0008-0000-15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28">
          <a:extLst>
            <a:ext uri="{FF2B5EF4-FFF2-40B4-BE49-F238E27FC236}">
              <a16:creationId xmlns:a16="http://schemas.microsoft.com/office/drawing/2014/main" id="{00000000-0008-0000-15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29">
          <a:extLst>
            <a:ext uri="{FF2B5EF4-FFF2-40B4-BE49-F238E27FC236}">
              <a16:creationId xmlns:a16="http://schemas.microsoft.com/office/drawing/2014/main" id="{00000000-0008-0000-15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30">
          <a:extLst>
            <a:ext uri="{FF2B5EF4-FFF2-40B4-BE49-F238E27FC236}">
              <a16:creationId xmlns:a16="http://schemas.microsoft.com/office/drawing/2014/main" id="{00000000-0008-0000-15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1">
          <a:extLst>
            <a:ext uri="{FF2B5EF4-FFF2-40B4-BE49-F238E27FC236}">
              <a16:creationId xmlns:a16="http://schemas.microsoft.com/office/drawing/2014/main" id="{00000000-0008-0000-15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1">
          <a:extLst>
            <a:ext uri="{FF2B5EF4-FFF2-40B4-BE49-F238E27FC236}">
              <a16:creationId xmlns:a16="http://schemas.microsoft.com/office/drawing/2014/main" id="{00000000-0008-0000-15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3">
          <a:extLst>
            <a:ext uri="{FF2B5EF4-FFF2-40B4-BE49-F238E27FC236}">
              <a16:creationId xmlns:a16="http://schemas.microsoft.com/office/drawing/2014/main" id="{00000000-0008-0000-15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4">
          <a:extLst>
            <a:ext uri="{FF2B5EF4-FFF2-40B4-BE49-F238E27FC236}">
              <a16:creationId xmlns:a16="http://schemas.microsoft.com/office/drawing/2014/main" id="{00000000-0008-0000-15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5">
          <a:extLst>
            <a:ext uri="{FF2B5EF4-FFF2-40B4-BE49-F238E27FC236}">
              <a16:creationId xmlns:a16="http://schemas.microsoft.com/office/drawing/2014/main" id="{00000000-0008-0000-15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8">
          <a:extLst>
            <a:ext uri="{FF2B5EF4-FFF2-40B4-BE49-F238E27FC236}">
              <a16:creationId xmlns:a16="http://schemas.microsoft.com/office/drawing/2014/main" id="{00000000-0008-0000-15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9">
          <a:extLst>
            <a:ext uri="{FF2B5EF4-FFF2-40B4-BE49-F238E27FC236}">
              <a16:creationId xmlns:a16="http://schemas.microsoft.com/office/drawing/2014/main" id="{00000000-0008-0000-15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0">
          <a:extLst>
            <a:ext uri="{FF2B5EF4-FFF2-40B4-BE49-F238E27FC236}">
              <a16:creationId xmlns:a16="http://schemas.microsoft.com/office/drawing/2014/main" id="{00000000-0008-0000-15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1">
          <a:extLst>
            <a:ext uri="{FF2B5EF4-FFF2-40B4-BE49-F238E27FC236}">
              <a16:creationId xmlns:a16="http://schemas.microsoft.com/office/drawing/2014/main" id="{00000000-0008-0000-15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2">
          <a:extLst>
            <a:ext uri="{FF2B5EF4-FFF2-40B4-BE49-F238E27FC236}">
              <a16:creationId xmlns:a16="http://schemas.microsoft.com/office/drawing/2014/main" id="{00000000-0008-0000-15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3">
          <a:extLst>
            <a:ext uri="{FF2B5EF4-FFF2-40B4-BE49-F238E27FC236}">
              <a16:creationId xmlns:a16="http://schemas.microsoft.com/office/drawing/2014/main" id="{00000000-0008-0000-15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4">
          <a:extLst>
            <a:ext uri="{FF2B5EF4-FFF2-40B4-BE49-F238E27FC236}">
              <a16:creationId xmlns:a16="http://schemas.microsoft.com/office/drawing/2014/main" id="{00000000-0008-0000-15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5">
          <a:extLst>
            <a:ext uri="{FF2B5EF4-FFF2-40B4-BE49-F238E27FC236}">
              <a16:creationId xmlns:a16="http://schemas.microsoft.com/office/drawing/2014/main" id="{00000000-0008-0000-15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6">
          <a:extLst>
            <a:ext uri="{FF2B5EF4-FFF2-40B4-BE49-F238E27FC236}">
              <a16:creationId xmlns:a16="http://schemas.microsoft.com/office/drawing/2014/main" id="{00000000-0008-0000-15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7">
          <a:extLst>
            <a:ext uri="{FF2B5EF4-FFF2-40B4-BE49-F238E27FC236}">
              <a16:creationId xmlns:a16="http://schemas.microsoft.com/office/drawing/2014/main" id="{00000000-0008-0000-15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18">
          <a:extLst>
            <a:ext uri="{FF2B5EF4-FFF2-40B4-BE49-F238E27FC236}">
              <a16:creationId xmlns:a16="http://schemas.microsoft.com/office/drawing/2014/main" id="{00000000-0008-0000-15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19">
          <a:extLst>
            <a:ext uri="{FF2B5EF4-FFF2-40B4-BE49-F238E27FC236}">
              <a16:creationId xmlns:a16="http://schemas.microsoft.com/office/drawing/2014/main" id="{00000000-0008-0000-15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0">
          <a:extLst>
            <a:ext uri="{FF2B5EF4-FFF2-40B4-BE49-F238E27FC236}">
              <a16:creationId xmlns:a16="http://schemas.microsoft.com/office/drawing/2014/main" id="{00000000-0008-0000-15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1">
          <a:extLst>
            <a:ext uri="{FF2B5EF4-FFF2-40B4-BE49-F238E27FC236}">
              <a16:creationId xmlns:a16="http://schemas.microsoft.com/office/drawing/2014/main" id="{00000000-0008-0000-15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2">
          <a:extLst>
            <a:ext uri="{FF2B5EF4-FFF2-40B4-BE49-F238E27FC236}">
              <a16:creationId xmlns:a16="http://schemas.microsoft.com/office/drawing/2014/main" id="{00000000-0008-0000-15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3">
          <a:extLst>
            <a:ext uri="{FF2B5EF4-FFF2-40B4-BE49-F238E27FC236}">
              <a16:creationId xmlns:a16="http://schemas.microsoft.com/office/drawing/2014/main" id="{00000000-0008-0000-15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4">
          <a:extLst>
            <a:ext uri="{FF2B5EF4-FFF2-40B4-BE49-F238E27FC236}">
              <a16:creationId xmlns:a16="http://schemas.microsoft.com/office/drawing/2014/main" id="{00000000-0008-0000-15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5">
          <a:extLst>
            <a:ext uri="{FF2B5EF4-FFF2-40B4-BE49-F238E27FC236}">
              <a16:creationId xmlns:a16="http://schemas.microsoft.com/office/drawing/2014/main" id="{00000000-0008-0000-15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6">
          <a:extLst>
            <a:ext uri="{FF2B5EF4-FFF2-40B4-BE49-F238E27FC236}">
              <a16:creationId xmlns:a16="http://schemas.microsoft.com/office/drawing/2014/main" id="{00000000-0008-0000-15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7">
          <a:extLst>
            <a:ext uri="{FF2B5EF4-FFF2-40B4-BE49-F238E27FC236}">
              <a16:creationId xmlns:a16="http://schemas.microsoft.com/office/drawing/2014/main" id="{00000000-0008-0000-15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28">
          <a:extLst>
            <a:ext uri="{FF2B5EF4-FFF2-40B4-BE49-F238E27FC236}">
              <a16:creationId xmlns:a16="http://schemas.microsoft.com/office/drawing/2014/main" id="{00000000-0008-0000-15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29">
          <a:extLst>
            <a:ext uri="{FF2B5EF4-FFF2-40B4-BE49-F238E27FC236}">
              <a16:creationId xmlns:a16="http://schemas.microsoft.com/office/drawing/2014/main" id="{00000000-0008-0000-15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30">
          <a:extLst>
            <a:ext uri="{FF2B5EF4-FFF2-40B4-BE49-F238E27FC236}">
              <a16:creationId xmlns:a16="http://schemas.microsoft.com/office/drawing/2014/main" id="{00000000-0008-0000-15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1">
          <a:extLst>
            <a:ext uri="{FF2B5EF4-FFF2-40B4-BE49-F238E27FC236}">
              <a16:creationId xmlns:a16="http://schemas.microsoft.com/office/drawing/2014/main" id="{00000000-0008-0000-15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1">
          <a:extLst>
            <a:ext uri="{FF2B5EF4-FFF2-40B4-BE49-F238E27FC236}">
              <a16:creationId xmlns:a16="http://schemas.microsoft.com/office/drawing/2014/main" id="{00000000-0008-0000-15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3">
          <a:extLst>
            <a:ext uri="{FF2B5EF4-FFF2-40B4-BE49-F238E27FC236}">
              <a16:creationId xmlns:a16="http://schemas.microsoft.com/office/drawing/2014/main" id="{00000000-0008-0000-15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4">
          <a:extLst>
            <a:ext uri="{FF2B5EF4-FFF2-40B4-BE49-F238E27FC236}">
              <a16:creationId xmlns:a16="http://schemas.microsoft.com/office/drawing/2014/main" id="{00000000-0008-0000-15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5">
          <a:extLst>
            <a:ext uri="{FF2B5EF4-FFF2-40B4-BE49-F238E27FC236}">
              <a16:creationId xmlns:a16="http://schemas.microsoft.com/office/drawing/2014/main" id="{00000000-0008-0000-15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8">
          <a:extLst>
            <a:ext uri="{FF2B5EF4-FFF2-40B4-BE49-F238E27FC236}">
              <a16:creationId xmlns:a16="http://schemas.microsoft.com/office/drawing/2014/main" id="{00000000-0008-0000-15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9">
          <a:extLst>
            <a:ext uri="{FF2B5EF4-FFF2-40B4-BE49-F238E27FC236}">
              <a16:creationId xmlns:a16="http://schemas.microsoft.com/office/drawing/2014/main" id="{00000000-0008-0000-15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0">
          <a:extLst>
            <a:ext uri="{FF2B5EF4-FFF2-40B4-BE49-F238E27FC236}">
              <a16:creationId xmlns:a16="http://schemas.microsoft.com/office/drawing/2014/main" id="{00000000-0008-0000-15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1">
          <a:extLst>
            <a:ext uri="{FF2B5EF4-FFF2-40B4-BE49-F238E27FC236}">
              <a16:creationId xmlns:a16="http://schemas.microsoft.com/office/drawing/2014/main" id="{00000000-0008-0000-15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2">
          <a:extLst>
            <a:ext uri="{FF2B5EF4-FFF2-40B4-BE49-F238E27FC236}">
              <a16:creationId xmlns:a16="http://schemas.microsoft.com/office/drawing/2014/main" id="{00000000-0008-0000-15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3">
          <a:extLst>
            <a:ext uri="{FF2B5EF4-FFF2-40B4-BE49-F238E27FC236}">
              <a16:creationId xmlns:a16="http://schemas.microsoft.com/office/drawing/2014/main" id="{00000000-0008-0000-15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4">
          <a:extLst>
            <a:ext uri="{FF2B5EF4-FFF2-40B4-BE49-F238E27FC236}">
              <a16:creationId xmlns:a16="http://schemas.microsoft.com/office/drawing/2014/main" id="{00000000-0008-0000-15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5">
          <a:extLst>
            <a:ext uri="{FF2B5EF4-FFF2-40B4-BE49-F238E27FC236}">
              <a16:creationId xmlns:a16="http://schemas.microsoft.com/office/drawing/2014/main" id="{00000000-0008-0000-15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6">
          <a:extLst>
            <a:ext uri="{FF2B5EF4-FFF2-40B4-BE49-F238E27FC236}">
              <a16:creationId xmlns:a16="http://schemas.microsoft.com/office/drawing/2014/main" id="{00000000-0008-0000-15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7">
          <a:extLst>
            <a:ext uri="{FF2B5EF4-FFF2-40B4-BE49-F238E27FC236}">
              <a16:creationId xmlns:a16="http://schemas.microsoft.com/office/drawing/2014/main" id="{00000000-0008-0000-15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18">
          <a:extLst>
            <a:ext uri="{FF2B5EF4-FFF2-40B4-BE49-F238E27FC236}">
              <a16:creationId xmlns:a16="http://schemas.microsoft.com/office/drawing/2014/main" id="{00000000-0008-0000-15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19">
          <a:extLst>
            <a:ext uri="{FF2B5EF4-FFF2-40B4-BE49-F238E27FC236}">
              <a16:creationId xmlns:a16="http://schemas.microsoft.com/office/drawing/2014/main" id="{00000000-0008-0000-15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0">
          <a:extLst>
            <a:ext uri="{FF2B5EF4-FFF2-40B4-BE49-F238E27FC236}">
              <a16:creationId xmlns:a16="http://schemas.microsoft.com/office/drawing/2014/main" id="{00000000-0008-0000-15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1">
          <a:extLst>
            <a:ext uri="{FF2B5EF4-FFF2-40B4-BE49-F238E27FC236}">
              <a16:creationId xmlns:a16="http://schemas.microsoft.com/office/drawing/2014/main" id="{00000000-0008-0000-15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2">
          <a:extLst>
            <a:ext uri="{FF2B5EF4-FFF2-40B4-BE49-F238E27FC236}">
              <a16:creationId xmlns:a16="http://schemas.microsoft.com/office/drawing/2014/main" id="{00000000-0008-0000-15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3">
          <a:extLst>
            <a:ext uri="{FF2B5EF4-FFF2-40B4-BE49-F238E27FC236}">
              <a16:creationId xmlns:a16="http://schemas.microsoft.com/office/drawing/2014/main" id="{00000000-0008-0000-15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4">
          <a:extLst>
            <a:ext uri="{FF2B5EF4-FFF2-40B4-BE49-F238E27FC236}">
              <a16:creationId xmlns:a16="http://schemas.microsoft.com/office/drawing/2014/main" id="{00000000-0008-0000-15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5">
          <a:extLst>
            <a:ext uri="{FF2B5EF4-FFF2-40B4-BE49-F238E27FC236}">
              <a16:creationId xmlns:a16="http://schemas.microsoft.com/office/drawing/2014/main" id="{00000000-0008-0000-15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6">
          <a:extLst>
            <a:ext uri="{FF2B5EF4-FFF2-40B4-BE49-F238E27FC236}">
              <a16:creationId xmlns:a16="http://schemas.microsoft.com/office/drawing/2014/main" id="{00000000-0008-0000-15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7">
          <a:extLst>
            <a:ext uri="{FF2B5EF4-FFF2-40B4-BE49-F238E27FC236}">
              <a16:creationId xmlns:a16="http://schemas.microsoft.com/office/drawing/2014/main" id="{00000000-0008-0000-15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28">
          <a:extLst>
            <a:ext uri="{FF2B5EF4-FFF2-40B4-BE49-F238E27FC236}">
              <a16:creationId xmlns:a16="http://schemas.microsoft.com/office/drawing/2014/main" id="{00000000-0008-0000-15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29">
          <a:extLst>
            <a:ext uri="{FF2B5EF4-FFF2-40B4-BE49-F238E27FC236}">
              <a16:creationId xmlns:a16="http://schemas.microsoft.com/office/drawing/2014/main" id="{00000000-0008-0000-15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30">
          <a:extLst>
            <a:ext uri="{FF2B5EF4-FFF2-40B4-BE49-F238E27FC236}">
              <a16:creationId xmlns:a16="http://schemas.microsoft.com/office/drawing/2014/main" id="{00000000-0008-0000-15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1">
          <a:extLst>
            <a:ext uri="{FF2B5EF4-FFF2-40B4-BE49-F238E27FC236}">
              <a16:creationId xmlns:a16="http://schemas.microsoft.com/office/drawing/2014/main" id="{00000000-0008-0000-15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1">
          <a:extLst>
            <a:ext uri="{FF2B5EF4-FFF2-40B4-BE49-F238E27FC236}">
              <a16:creationId xmlns:a16="http://schemas.microsoft.com/office/drawing/2014/main" id="{00000000-0008-0000-15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3">
          <a:extLst>
            <a:ext uri="{FF2B5EF4-FFF2-40B4-BE49-F238E27FC236}">
              <a16:creationId xmlns:a16="http://schemas.microsoft.com/office/drawing/2014/main" id="{00000000-0008-0000-15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4">
          <a:extLst>
            <a:ext uri="{FF2B5EF4-FFF2-40B4-BE49-F238E27FC236}">
              <a16:creationId xmlns:a16="http://schemas.microsoft.com/office/drawing/2014/main" id="{00000000-0008-0000-15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5">
          <a:extLst>
            <a:ext uri="{FF2B5EF4-FFF2-40B4-BE49-F238E27FC236}">
              <a16:creationId xmlns:a16="http://schemas.microsoft.com/office/drawing/2014/main" id="{00000000-0008-0000-15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8">
          <a:extLst>
            <a:ext uri="{FF2B5EF4-FFF2-40B4-BE49-F238E27FC236}">
              <a16:creationId xmlns:a16="http://schemas.microsoft.com/office/drawing/2014/main" id="{00000000-0008-0000-15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9">
          <a:extLst>
            <a:ext uri="{FF2B5EF4-FFF2-40B4-BE49-F238E27FC236}">
              <a16:creationId xmlns:a16="http://schemas.microsoft.com/office/drawing/2014/main" id="{00000000-0008-0000-15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0">
          <a:extLst>
            <a:ext uri="{FF2B5EF4-FFF2-40B4-BE49-F238E27FC236}">
              <a16:creationId xmlns:a16="http://schemas.microsoft.com/office/drawing/2014/main" id="{00000000-0008-0000-15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1">
          <a:extLst>
            <a:ext uri="{FF2B5EF4-FFF2-40B4-BE49-F238E27FC236}">
              <a16:creationId xmlns:a16="http://schemas.microsoft.com/office/drawing/2014/main" id="{00000000-0008-0000-15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2">
          <a:extLst>
            <a:ext uri="{FF2B5EF4-FFF2-40B4-BE49-F238E27FC236}">
              <a16:creationId xmlns:a16="http://schemas.microsoft.com/office/drawing/2014/main" id="{00000000-0008-0000-15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3">
          <a:extLst>
            <a:ext uri="{FF2B5EF4-FFF2-40B4-BE49-F238E27FC236}">
              <a16:creationId xmlns:a16="http://schemas.microsoft.com/office/drawing/2014/main" id="{00000000-0008-0000-15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4">
          <a:extLst>
            <a:ext uri="{FF2B5EF4-FFF2-40B4-BE49-F238E27FC236}">
              <a16:creationId xmlns:a16="http://schemas.microsoft.com/office/drawing/2014/main" id="{00000000-0008-0000-15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5">
          <a:extLst>
            <a:ext uri="{FF2B5EF4-FFF2-40B4-BE49-F238E27FC236}">
              <a16:creationId xmlns:a16="http://schemas.microsoft.com/office/drawing/2014/main" id="{00000000-0008-0000-15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6">
          <a:extLst>
            <a:ext uri="{FF2B5EF4-FFF2-40B4-BE49-F238E27FC236}">
              <a16:creationId xmlns:a16="http://schemas.microsoft.com/office/drawing/2014/main" id="{00000000-0008-0000-15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7">
          <a:extLst>
            <a:ext uri="{FF2B5EF4-FFF2-40B4-BE49-F238E27FC236}">
              <a16:creationId xmlns:a16="http://schemas.microsoft.com/office/drawing/2014/main" id="{00000000-0008-0000-15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18">
          <a:extLst>
            <a:ext uri="{FF2B5EF4-FFF2-40B4-BE49-F238E27FC236}">
              <a16:creationId xmlns:a16="http://schemas.microsoft.com/office/drawing/2014/main" id="{00000000-0008-0000-15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19">
          <a:extLst>
            <a:ext uri="{FF2B5EF4-FFF2-40B4-BE49-F238E27FC236}">
              <a16:creationId xmlns:a16="http://schemas.microsoft.com/office/drawing/2014/main" id="{00000000-0008-0000-15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0">
          <a:extLst>
            <a:ext uri="{FF2B5EF4-FFF2-40B4-BE49-F238E27FC236}">
              <a16:creationId xmlns:a16="http://schemas.microsoft.com/office/drawing/2014/main" id="{00000000-0008-0000-15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1">
          <a:extLst>
            <a:ext uri="{FF2B5EF4-FFF2-40B4-BE49-F238E27FC236}">
              <a16:creationId xmlns:a16="http://schemas.microsoft.com/office/drawing/2014/main" id="{00000000-0008-0000-15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2">
          <a:extLst>
            <a:ext uri="{FF2B5EF4-FFF2-40B4-BE49-F238E27FC236}">
              <a16:creationId xmlns:a16="http://schemas.microsoft.com/office/drawing/2014/main" id="{00000000-0008-0000-15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3">
          <a:extLst>
            <a:ext uri="{FF2B5EF4-FFF2-40B4-BE49-F238E27FC236}">
              <a16:creationId xmlns:a16="http://schemas.microsoft.com/office/drawing/2014/main" id="{00000000-0008-0000-15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4">
          <a:extLst>
            <a:ext uri="{FF2B5EF4-FFF2-40B4-BE49-F238E27FC236}">
              <a16:creationId xmlns:a16="http://schemas.microsoft.com/office/drawing/2014/main" id="{00000000-0008-0000-15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5">
          <a:extLst>
            <a:ext uri="{FF2B5EF4-FFF2-40B4-BE49-F238E27FC236}">
              <a16:creationId xmlns:a16="http://schemas.microsoft.com/office/drawing/2014/main" id="{00000000-0008-0000-15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6">
          <a:extLst>
            <a:ext uri="{FF2B5EF4-FFF2-40B4-BE49-F238E27FC236}">
              <a16:creationId xmlns:a16="http://schemas.microsoft.com/office/drawing/2014/main" id="{00000000-0008-0000-15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7">
          <a:extLst>
            <a:ext uri="{FF2B5EF4-FFF2-40B4-BE49-F238E27FC236}">
              <a16:creationId xmlns:a16="http://schemas.microsoft.com/office/drawing/2014/main" id="{00000000-0008-0000-15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28">
          <a:extLst>
            <a:ext uri="{FF2B5EF4-FFF2-40B4-BE49-F238E27FC236}">
              <a16:creationId xmlns:a16="http://schemas.microsoft.com/office/drawing/2014/main" id="{00000000-0008-0000-15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29">
          <a:extLst>
            <a:ext uri="{FF2B5EF4-FFF2-40B4-BE49-F238E27FC236}">
              <a16:creationId xmlns:a16="http://schemas.microsoft.com/office/drawing/2014/main" id="{00000000-0008-0000-15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30">
          <a:extLst>
            <a:ext uri="{FF2B5EF4-FFF2-40B4-BE49-F238E27FC236}">
              <a16:creationId xmlns:a16="http://schemas.microsoft.com/office/drawing/2014/main" id="{00000000-0008-0000-15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1">
          <a:extLst>
            <a:ext uri="{FF2B5EF4-FFF2-40B4-BE49-F238E27FC236}">
              <a16:creationId xmlns:a16="http://schemas.microsoft.com/office/drawing/2014/main" id="{00000000-0008-0000-15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1">
          <a:extLst>
            <a:ext uri="{FF2B5EF4-FFF2-40B4-BE49-F238E27FC236}">
              <a16:creationId xmlns:a16="http://schemas.microsoft.com/office/drawing/2014/main" id="{00000000-0008-0000-15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3">
          <a:extLst>
            <a:ext uri="{FF2B5EF4-FFF2-40B4-BE49-F238E27FC236}">
              <a16:creationId xmlns:a16="http://schemas.microsoft.com/office/drawing/2014/main" id="{00000000-0008-0000-15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4">
          <a:extLst>
            <a:ext uri="{FF2B5EF4-FFF2-40B4-BE49-F238E27FC236}">
              <a16:creationId xmlns:a16="http://schemas.microsoft.com/office/drawing/2014/main" id="{00000000-0008-0000-15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5">
          <a:extLst>
            <a:ext uri="{FF2B5EF4-FFF2-40B4-BE49-F238E27FC236}">
              <a16:creationId xmlns:a16="http://schemas.microsoft.com/office/drawing/2014/main" id="{00000000-0008-0000-15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8">
          <a:extLst>
            <a:ext uri="{FF2B5EF4-FFF2-40B4-BE49-F238E27FC236}">
              <a16:creationId xmlns:a16="http://schemas.microsoft.com/office/drawing/2014/main" id="{00000000-0008-0000-15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9">
          <a:extLst>
            <a:ext uri="{FF2B5EF4-FFF2-40B4-BE49-F238E27FC236}">
              <a16:creationId xmlns:a16="http://schemas.microsoft.com/office/drawing/2014/main" id="{00000000-0008-0000-15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0">
          <a:extLst>
            <a:ext uri="{FF2B5EF4-FFF2-40B4-BE49-F238E27FC236}">
              <a16:creationId xmlns:a16="http://schemas.microsoft.com/office/drawing/2014/main" id="{00000000-0008-0000-15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1">
          <a:extLst>
            <a:ext uri="{FF2B5EF4-FFF2-40B4-BE49-F238E27FC236}">
              <a16:creationId xmlns:a16="http://schemas.microsoft.com/office/drawing/2014/main" id="{00000000-0008-0000-15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2">
          <a:extLst>
            <a:ext uri="{FF2B5EF4-FFF2-40B4-BE49-F238E27FC236}">
              <a16:creationId xmlns:a16="http://schemas.microsoft.com/office/drawing/2014/main" id="{00000000-0008-0000-15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3">
          <a:extLst>
            <a:ext uri="{FF2B5EF4-FFF2-40B4-BE49-F238E27FC236}">
              <a16:creationId xmlns:a16="http://schemas.microsoft.com/office/drawing/2014/main" id="{00000000-0008-0000-15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4">
          <a:extLst>
            <a:ext uri="{FF2B5EF4-FFF2-40B4-BE49-F238E27FC236}">
              <a16:creationId xmlns:a16="http://schemas.microsoft.com/office/drawing/2014/main" id="{00000000-0008-0000-15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5">
          <a:extLst>
            <a:ext uri="{FF2B5EF4-FFF2-40B4-BE49-F238E27FC236}">
              <a16:creationId xmlns:a16="http://schemas.microsoft.com/office/drawing/2014/main" id="{00000000-0008-0000-15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6">
          <a:extLst>
            <a:ext uri="{FF2B5EF4-FFF2-40B4-BE49-F238E27FC236}">
              <a16:creationId xmlns:a16="http://schemas.microsoft.com/office/drawing/2014/main" id="{00000000-0008-0000-15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7">
          <a:extLst>
            <a:ext uri="{FF2B5EF4-FFF2-40B4-BE49-F238E27FC236}">
              <a16:creationId xmlns:a16="http://schemas.microsoft.com/office/drawing/2014/main" id="{00000000-0008-0000-15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18">
          <a:extLst>
            <a:ext uri="{FF2B5EF4-FFF2-40B4-BE49-F238E27FC236}">
              <a16:creationId xmlns:a16="http://schemas.microsoft.com/office/drawing/2014/main" id="{00000000-0008-0000-15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19">
          <a:extLst>
            <a:ext uri="{FF2B5EF4-FFF2-40B4-BE49-F238E27FC236}">
              <a16:creationId xmlns:a16="http://schemas.microsoft.com/office/drawing/2014/main" id="{00000000-0008-0000-15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0">
          <a:extLst>
            <a:ext uri="{FF2B5EF4-FFF2-40B4-BE49-F238E27FC236}">
              <a16:creationId xmlns:a16="http://schemas.microsoft.com/office/drawing/2014/main" id="{00000000-0008-0000-15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1">
          <a:extLst>
            <a:ext uri="{FF2B5EF4-FFF2-40B4-BE49-F238E27FC236}">
              <a16:creationId xmlns:a16="http://schemas.microsoft.com/office/drawing/2014/main" id="{00000000-0008-0000-15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2">
          <a:extLst>
            <a:ext uri="{FF2B5EF4-FFF2-40B4-BE49-F238E27FC236}">
              <a16:creationId xmlns:a16="http://schemas.microsoft.com/office/drawing/2014/main" id="{00000000-0008-0000-15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3">
          <a:extLst>
            <a:ext uri="{FF2B5EF4-FFF2-40B4-BE49-F238E27FC236}">
              <a16:creationId xmlns:a16="http://schemas.microsoft.com/office/drawing/2014/main" id="{00000000-0008-0000-15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4">
          <a:extLst>
            <a:ext uri="{FF2B5EF4-FFF2-40B4-BE49-F238E27FC236}">
              <a16:creationId xmlns:a16="http://schemas.microsoft.com/office/drawing/2014/main" id="{00000000-0008-0000-15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5">
          <a:extLst>
            <a:ext uri="{FF2B5EF4-FFF2-40B4-BE49-F238E27FC236}">
              <a16:creationId xmlns:a16="http://schemas.microsoft.com/office/drawing/2014/main" id="{00000000-0008-0000-15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6">
          <a:extLst>
            <a:ext uri="{FF2B5EF4-FFF2-40B4-BE49-F238E27FC236}">
              <a16:creationId xmlns:a16="http://schemas.microsoft.com/office/drawing/2014/main" id="{00000000-0008-0000-15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7">
          <a:extLst>
            <a:ext uri="{FF2B5EF4-FFF2-40B4-BE49-F238E27FC236}">
              <a16:creationId xmlns:a16="http://schemas.microsoft.com/office/drawing/2014/main" id="{00000000-0008-0000-15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28">
          <a:extLst>
            <a:ext uri="{FF2B5EF4-FFF2-40B4-BE49-F238E27FC236}">
              <a16:creationId xmlns:a16="http://schemas.microsoft.com/office/drawing/2014/main" id="{00000000-0008-0000-15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29">
          <a:extLst>
            <a:ext uri="{FF2B5EF4-FFF2-40B4-BE49-F238E27FC236}">
              <a16:creationId xmlns:a16="http://schemas.microsoft.com/office/drawing/2014/main" id="{00000000-0008-0000-15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30">
          <a:extLst>
            <a:ext uri="{FF2B5EF4-FFF2-40B4-BE49-F238E27FC236}">
              <a16:creationId xmlns:a16="http://schemas.microsoft.com/office/drawing/2014/main" id="{00000000-0008-0000-15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31">
          <a:extLst>
            <a:ext uri="{FF2B5EF4-FFF2-40B4-BE49-F238E27FC236}">
              <a16:creationId xmlns:a16="http://schemas.microsoft.com/office/drawing/2014/main" id="{00000000-0008-0000-15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1">
          <a:extLst>
            <a:ext uri="{FF2B5EF4-FFF2-40B4-BE49-F238E27FC236}">
              <a16:creationId xmlns:a16="http://schemas.microsoft.com/office/drawing/2014/main" id="{00000000-0008-0000-15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3">
          <a:extLst>
            <a:ext uri="{FF2B5EF4-FFF2-40B4-BE49-F238E27FC236}">
              <a16:creationId xmlns:a16="http://schemas.microsoft.com/office/drawing/2014/main" id="{00000000-0008-0000-15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4">
          <a:extLst>
            <a:ext uri="{FF2B5EF4-FFF2-40B4-BE49-F238E27FC236}">
              <a16:creationId xmlns:a16="http://schemas.microsoft.com/office/drawing/2014/main" id="{00000000-0008-0000-15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5">
          <a:extLst>
            <a:ext uri="{FF2B5EF4-FFF2-40B4-BE49-F238E27FC236}">
              <a16:creationId xmlns:a16="http://schemas.microsoft.com/office/drawing/2014/main" id="{00000000-0008-0000-15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8">
          <a:extLst>
            <a:ext uri="{FF2B5EF4-FFF2-40B4-BE49-F238E27FC236}">
              <a16:creationId xmlns:a16="http://schemas.microsoft.com/office/drawing/2014/main" id="{00000000-0008-0000-15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9">
          <a:extLst>
            <a:ext uri="{FF2B5EF4-FFF2-40B4-BE49-F238E27FC236}">
              <a16:creationId xmlns:a16="http://schemas.microsoft.com/office/drawing/2014/main" id="{00000000-0008-0000-15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0">
          <a:extLst>
            <a:ext uri="{FF2B5EF4-FFF2-40B4-BE49-F238E27FC236}">
              <a16:creationId xmlns:a16="http://schemas.microsoft.com/office/drawing/2014/main" id="{00000000-0008-0000-15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1">
          <a:extLst>
            <a:ext uri="{FF2B5EF4-FFF2-40B4-BE49-F238E27FC236}">
              <a16:creationId xmlns:a16="http://schemas.microsoft.com/office/drawing/2014/main" id="{00000000-0008-0000-15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2">
          <a:extLst>
            <a:ext uri="{FF2B5EF4-FFF2-40B4-BE49-F238E27FC236}">
              <a16:creationId xmlns:a16="http://schemas.microsoft.com/office/drawing/2014/main" id="{00000000-0008-0000-15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3">
          <a:extLst>
            <a:ext uri="{FF2B5EF4-FFF2-40B4-BE49-F238E27FC236}">
              <a16:creationId xmlns:a16="http://schemas.microsoft.com/office/drawing/2014/main" id="{00000000-0008-0000-15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4">
          <a:extLst>
            <a:ext uri="{FF2B5EF4-FFF2-40B4-BE49-F238E27FC236}">
              <a16:creationId xmlns:a16="http://schemas.microsoft.com/office/drawing/2014/main" id="{00000000-0008-0000-15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5">
          <a:extLst>
            <a:ext uri="{FF2B5EF4-FFF2-40B4-BE49-F238E27FC236}">
              <a16:creationId xmlns:a16="http://schemas.microsoft.com/office/drawing/2014/main" id="{00000000-0008-0000-15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6">
          <a:extLst>
            <a:ext uri="{FF2B5EF4-FFF2-40B4-BE49-F238E27FC236}">
              <a16:creationId xmlns:a16="http://schemas.microsoft.com/office/drawing/2014/main" id="{00000000-0008-0000-15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7">
          <a:extLst>
            <a:ext uri="{FF2B5EF4-FFF2-40B4-BE49-F238E27FC236}">
              <a16:creationId xmlns:a16="http://schemas.microsoft.com/office/drawing/2014/main" id="{00000000-0008-0000-15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18">
          <a:extLst>
            <a:ext uri="{FF2B5EF4-FFF2-40B4-BE49-F238E27FC236}">
              <a16:creationId xmlns:a16="http://schemas.microsoft.com/office/drawing/2014/main" id="{00000000-0008-0000-15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19">
          <a:extLst>
            <a:ext uri="{FF2B5EF4-FFF2-40B4-BE49-F238E27FC236}">
              <a16:creationId xmlns:a16="http://schemas.microsoft.com/office/drawing/2014/main" id="{00000000-0008-0000-15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0">
          <a:extLst>
            <a:ext uri="{FF2B5EF4-FFF2-40B4-BE49-F238E27FC236}">
              <a16:creationId xmlns:a16="http://schemas.microsoft.com/office/drawing/2014/main" id="{00000000-0008-0000-15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1">
          <a:extLst>
            <a:ext uri="{FF2B5EF4-FFF2-40B4-BE49-F238E27FC236}">
              <a16:creationId xmlns:a16="http://schemas.microsoft.com/office/drawing/2014/main" id="{00000000-0008-0000-15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2">
          <a:extLst>
            <a:ext uri="{FF2B5EF4-FFF2-40B4-BE49-F238E27FC236}">
              <a16:creationId xmlns:a16="http://schemas.microsoft.com/office/drawing/2014/main" id="{00000000-0008-0000-15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3">
          <a:extLst>
            <a:ext uri="{FF2B5EF4-FFF2-40B4-BE49-F238E27FC236}">
              <a16:creationId xmlns:a16="http://schemas.microsoft.com/office/drawing/2014/main" id="{00000000-0008-0000-15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4">
          <a:extLst>
            <a:ext uri="{FF2B5EF4-FFF2-40B4-BE49-F238E27FC236}">
              <a16:creationId xmlns:a16="http://schemas.microsoft.com/office/drawing/2014/main" id="{00000000-0008-0000-15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5">
          <a:extLst>
            <a:ext uri="{FF2B5EF4-FFF2-40B4-BE49-F238E27FC236}">
              <a16:creationId xmlns:a16="http://schemas.microsoft.com/office/drawing/2014/main" id="{00000000-0008-0000-15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6">
          <a:extLst>
            <a:ext uri="{FF2B5EF4-FFF2-40B4-BE49-F238E27FC236}">
              <a16:creationId xmlns:a16="http://schemas.microsoft.com/office/drawing/2014/main" id="{00000000-0008-0000-15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7">
          <a:extLst>
            <a:ext uri="{FF2B5EF4-FFF2-40B4-BE49-F238E27FC236}">
              <a16:creationId xmlns:a16="http://schemas.microsoft.com/office/drawing/2014/main" id="{00000000-0008-0000-15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28">
          <a:extLst>
            <a:ext uri="{FF2B5EF4-FFF2-40B4-BE49-F238E27FC236}">
              <a16:creationId xmlns:a16="http://schemas.microsoft.com/office/drawing/2014/main" id="{00000000-0008-0000-15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29">
          <a:extLst>
            <a:ext uri="{FF2B5EF4-FFF2-40B4-BE49-F238E27FC236}">
              <a16:creationId xmlns:a16="http://schemas.microsoft.com/office/drawing/2014/main" id="{00000000-0008-0000-15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30">
          <a:extLst>
            <a:ext uri="{FF2B5EF4-FFF2-40B4-BE49-F238E27FC236}">
              <a16:creationId xmlns:a16="http://schemas.microsoft.com/office/drawing/2014/main" id="{00000000-0008-0000-1500-00001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31">
          <a:extLst>
            <a:ext uri="{FF2B5EF4-FFF2-40B4-BE49-F238E27FC236}">
              <a16:creationId xmlns:a16="http://schemas.microsoft.com/office/drawing/2014/main" id="{00000000-0008-0000-1500-00001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1">
          <a:extLst>
            <a:ext uri="{FF2B5EF4-FFF2-40B4-BE49-F238E27FC236}">
              <a16:creationId xmlns:a16="http://schemas.microsoft.com/office/drawing/2014/main" id="{00000000-0008-0000-1500-00002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3">
          <a:extLst>
            <a:ext uri="{FF2B5EF4-FFF2-40B4-BE49-F238E27FC236}">
              <a16:creationId xmlns:a16="http://schemas.microsoft.com/office/drawing/2014/main" id="{00000000-0008-0000-1500-00002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4">
          <a:extLst>
            <a:ext uri="{FF2B5EF4-FFF2-40B4-BE49-F238E27FC236}">
              <a16:creationId xmlns:a16="http://schemas.microsoft.com/office/drawing/2014/main" id="{00000000-0008-0000-1500-00002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5">
          <a:extLst>
            <a:ext uri="{FF2B5EF4-FFF2-40B4-BE49-F238E27FC236}">
              <a16:creationId xmlns:a16="http://schemas.microsoft.com/office/drawing/2014/main" id="{00000000-0008-0000-1500-00002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8">
          <a:extLst>
            <a:ext uri="{FF2B5EF4-FFF2-40B4-BE49-F238E27FC236}">
              <a16:creationId xmlns:a16="http://schemas.microsoft.com/office/drawing/2014/main" id="{00000000-0008-0000-1500-00002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9">
          <a:extLst>
            <a:ext uri="{FF2B5EF4-FFF2-40B4-BE49-F238E27FC236}">
              <a16:creationId xmlns:a16="http://schemas.microsoft.com/office/drawing/2014/main" id="{00000000-0008-0000-1500-00002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10">
          <a:extLst>
            <a:ext uri="{FF2B5EF4-FFF2-40B4-BE49-F238E27FC236}">
              <a16:creationId xmlns:a16="http://schemas.microsoft.com/office/drawing/2014/main" id="{00000000-0008-0000-1500-00002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11">
          <a:extLst>
            <a:ext uri="{FF2B5EF4-FFF2-40B4-BE49-F238E27FC236}">
              <a16:creationId xmlns:a16="http://schemas.microsoft.com/office/drawing/2014/main" id="{00000000-0008-0000-1500-00002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12">
          <a:extLst>
            <a:ext uri="{FF2B5EF4-FFF2-40B4-BE49-F238E27FC236}">
              <a16:creationId xmlns:a16="http://schemas.microsoft.com/office/drawing/2014/main" id="{00000000-0008-0000-1500-00002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13">
          <a:extLst>
            <a:ext uri="{FF2B5EF4-FFF2-40B4-BE49-F238E27FC236}">
              <a16:creationId xmlns:a16="http://schemas.microsoft.com/office/drawing/2014/main" id="{00000000-0008-0000-1500-00002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4">
          <a:extLst>
            <a:ext uri="{FF2B5EF4-FFF2-40B4-BE49-F238E27FC236}">
              <a16:creationId xmlns:a16="http://schemas.microsoft.com/office/drawing/2014/main" id="{00000000-0008-0000-1500-00002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5">
          <a:extLst>
            <a:ext uri="{FF2B5EF4-FFF2-40B4-BE49-F238E27FC236}">
              <a16:creationId xmlns:a16="http://schemas.microsoft.com/office/drawing/2014/main" id="{00000000-0008-0000-1500-00002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6">
          <a:extLst>
            <a:ext uri="{FF2B5EF4-FFF2-40B4-BE49-F238E27FC236}">
              <a16:creationId xmlns:a16="http://schemas.microsoft.com/office/drawing/2014/main" id="{00000000-0008-0000-1500-00002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17">
          <a:extLst>
            <a:ext uri="{FF2B5EF4-FFF2-40B4-BE49-F238E27FC236}">
              <a16:creationId xmlns:a16="http://schemas.microsoft.com/office/drawing/2014/main" id="{00000000-0008-0000-1500-00002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18">
          <a:extLst>
            <a:ext uri="{FF2B5EF4-FFF2-40B4-BE49-F238E27FC236}">
              <a16:creationId xmlns:a16="http://schemas.microsoft.com/office/drawing/2014/main" id="{00000000-0008-0000-1500-00002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19">
          <a:extLst>
            <a:ext uri="{FF2B5EF4-FFF2-40B4-BE49-F238E27FC236}">
              <a16:creationId xmlns:a16="http://schemas.microsoft.com/office/drawing/2014/main" id="{00000000-0008-0000-1500-00002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20">
          <a:extLst>
            <a:ext uri="{FF2B5EF4-FFF2-40B4-BE49-F238E27FC236}">
              <a16:creationId xmlns:a16="http://schemas.microsoft.com/office/drawing/2014/main" id="{00000000-0008-0000-1500-00003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21">
          <a:extLst>
            <a:ext uri="{FF2B5EF4-FFF2-40B4-BE49-F238E27FC236}">
              <a16:creationId xmlns:a16="http://schemas.microsoft.com/office/drawing/2014/main" id="{00000000-0008-0000-1500-00003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22">
          <a:extLst>
            <a:ext uri="{FF2B5EF4-FFF2-40B4-BE49-F238E27FC236}">
              <a16:creationId xmlns:a16="http://schemas.microsoft.com/office/drawing/2014/main" id="{00000000-0008-0000-1500-00003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23">
          <a:extLst>
            <a:ext uri="{FF2B5EF4-FFF2-40B4-BE49-F238E27FC236}">
              <a16:creationId xmlns:a16="http://schemas.microsoft.com/office/drawing/2014/main" id="{00000000-0008-0000-1500-00003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4">
          <a:extLst>
            <a:ext uri="{FF2B5EF4-FFF2-40B4-BE49-F238E27FC236}">
              <a16:creationId xmlns:a16="http://schemas.microsoft.com/office/drawing/2014/main" id="{00000000-0008-0000-1500-00003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5">
          <a:extLst>
            <a:ext uri="{FF2B5EF4-FFF2-40B4-BE49-F238E27FC236}">
              <a16:creationId xmlns:a16="http://schemas.microsoft.com/office/drawing/2014/main" id="{00000000-0008-0000-1500-00003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6">
          <a:extLst>
            <a:ext uri="{FF2B5EF4-FFF2-40B4-BE49-F238E27FC236}">
              <a16:creationId xmlns:a16="http://schemas.microsoft.com/office/drawing/2014/main" id="{00000000-0008-0000-1500-00003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27">
          <a:extLst>
            <a:ext uri="{FF2B5EF4-FFF2-40B4-BE49-F238E27FC236}">
              <a16:creationId xmlns:a16="http://schemas.microsoft.com/office/drawing/2014/main" id="{00000000-0008-0000-1500-00003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28">
          <a:extLst>
            <a:ext uri="{FF2B5EF4-FFF2-40B4-BE49-F238E27FC236}">
              <a16:creationId xmlns:a16="http://schemas.microsoft.com/office/drawing/2014/main" id="{00000000-0008-0000-1500-00003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29">
          <a:extLst>
            <a:ext uri="{FF2B5EF4-FFF2-40B4-BE49-F238E27FC236}">
              <a16:creationId xmlns:a16="http://schemas.microsoft.com/office/drawing/2014/main" id="{00000000-0008-0000-1500-00003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30">
          <a:extLst>
            <a:ext uri="{FF2B5EF4-FFF2-40B4-BE49-F238E27FC236}">
              <a16:creationId xmlns:a16="http://schemas.microsoft.com/office/drawing/2014/main" id="{00000000-0008-0000-1500-00003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31">
          <a:extLst>
            <a:ext uri="{FF2B5EF4-FFF2-40B4-BE49-F238E27FC236}">
              <a16:creationId xmlns:a16="http://schemas.microsoft.com/office/drawing/2014/main" id="{00000000-0008-0000-1500-00003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1">
          <a:extLst>
            <a:ext uri="{FF2B5EF4-FFF2-40B4-BE49-F238E27FC236}">
              <a16:creationId xmlns:a16="http://schemas.microsoft.com/office/drawing/2014/main" id="{00000000-0008-0000-1500-00003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3">
          <a:extLst>
            <a:ext uri="{FF2B5EF4-FFF2-40B4-BE49-F238E27FC236}">
              <a16:creationId xmlns:a16="http://schemas.microsoft.com/office/drawing/2014/main" id="{00000000-0008-0000-1500-00003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4">
          <a:extLst>
            <a:ext uri="{FF2B5EF4-FFF2-40B4-BE49-F238E27FC236}">
              <a16:creationId xmlns:a16="http://schemas.microsoft.com/office/drawing/2014/main" id="{00000000-0008-0000-1500-00003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5">
          <a:extLst>
            <a:ext uri="{FF2B5EF4-FFF2-40B4-BE49-F238E27FC236}">
              <a16:creationId xmlns:a16="http://schemas.microsoft.com/office/drawing/2014/main" id="{00000000-0008-0000-1500-00003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8">
          <a:extLst>
            <a:ext uri="{FF2B5EF4-FFF2-40B4-BE49-F238E27FC236}">
              <a16:creationId xmlns:a16="http://schemas.microsoft.com/office/drawing/2014/main" id="{00000000-0008-0000-1500-00004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9">
          <a:extLst>
            <a:ext uri="{FF2B5EF4-FFF2-40B4-BE49-F238E27FC236}">
              <a16:creationId xmlns:a16="http://schemas.microsoft.com/office/drawing/2014/main" id="{00000000-0008-0000-1500-00004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10">
          <a:extLst>
            <a:ext uri="{FF2B5EF4-FFF2-40B4-BE49-F238E27FC236}">
              <a16:creationId xmlns:a16="http://schemas.microsoft.com/office/drawing/2014/main" id="{00000000-0008-0000-1500-00004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11">
          <a:extLst>
            <a:ext uri="{FF2B5EF4-FFF2-40B4-BE49-F238E27FC236}">
              <a16:creationId xmlns:a16="http://schemas.microsoft.com/office/drawing/2014/main" id="{00000000-0008-0000-1500-00004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12">
          <a:extLst>
            <a:ext uri="{FF2B5EF4-FFF2-40B4-BE49-F238E27FC236}">
              <a16:creationId xmlns:a16="http://schemas.microsoft.com/office/drawing/2014/main" id="{00000000-0008-0000-1500-00004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13">
          <a:extLst>
            <a:ext uri="{FF2B5EF4-FFF2-40B4-BE49-F238E27FC236}">
              <a16:creationId xmlns:a16="http://schemas.microsoft.com/office/drawing/2014/main" id="{00000000-0008-0000-1500-00004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4">
          <a:extLst>
            <a:ext uri="{FF2B5EF4-FFF2-40B4-BE49-F238E27FC236}">
              <a16:creationId xmlns:a16="http://schemas.microsoft.com/office/drawing/2014/main" id="{00000000-0008-0000-1500-00004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5">
          <a:extLst>
            <a:ext uri="{FF2B5EF4-FFF2-40B4-BE49-F238E27FC236}">
              <a16:creationId xmlns:a16="http://schemas.microsoft.com/office/drawing/2014/main" id="{00000000-0008-0000-1500-00004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6">
          <a:extLst>
            <a:ext uri="{FF2B5EF4-FFF2-40B4-BE49-F238E27FC236}">
              <a16:creationId xmlns:a16="http://schemas.microsoft.com/office/drawing/2014/main" id="{00000000-0008-0000-1500-00004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17">
          <a:extLst>
            <a:ext uri="{FF2B5EF4-FFF2-40B4-BE49-F238E27FC236}">
              <a16:creationId xmlns:a16="http://schemas.microsoft.com/office/drawing/2014/main" id="{00000000-0008-0000-1500-00004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18">
          <a:extLst>
            <a:ext uri="{FF2B5EF4-FFF2-40B4-BE49-F238E27FC236}">
              <a16:creationId xmlns:a16="http://schemas.microsoft.com/office/drawing/2014/main" id="{00000000-0008-0000-1500-00004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19">
          <a:extLst>
            <a:ext uri="{FF2B5EF4-FFF2-40B4-BE49-F238E27FC236}">
              <a16:creationId xmlns:a16="http://schemas.microsoft.com/office/drawing/2014/main" id="{00000000-0008-0000-1500-00004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20">
          <a:extLst>
            <a:ext uri="{FF2B5EF4-FFF2-40B4-BE49-F238E27FC236}">
              <a16:creationId xmlns:a16="http://schemas.microsoft.com/office/drawing/2014/main" id="{00000000-0008-0000-1500-00004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21">
          <a:extLst>
            <a:ext uri="{FF2B5EF4-FFF2-40B4-BE49-F238E27FC236}">
              <a16:creationId xmlns:a16="http://schemas.microsoft.com/office/drawing/2014/main" id="{00000000-0008-0000-1500-00004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22">
          <a:extLst>
            <a:ext uri="{FF2B5EF4-FFF2-40B4-BE49-F238E27FC236}">
              <a16:creationId xmlns:a16="http://schemas.microsoft.com/office/drawing/2014/main" id="{00000000-0008-0000-1500-00004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23">
          <a:extLst>
            <a:ext uri="{FF2B5EF4-FFF2-40B4-BE49-F238E27FC236}">
              <a16:creationId xmlns:a16="http://schemas.microsoft.com/office/drawing/2014/main" id="{00000000-0008-0000-1500-00004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4">
          <a:extLst>
            <a:ext uri="{FF2B5EF4-FFF2-40B4-BE49-F238E27FC236}">
              <a16:creationId xmlns:a16="http://schemas.microsoft.com/office/drawing/2014/main" id="{00000000-0008-0000-1500-00005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5">
          <a:extLst>
            <a:ext uri="{FF2B5EF4-FFF2-40B4-BE49-F238E27FC236}">
              <a16:creationId xmlns:a16="http://schemas.microsoft.com/office/drawing/2014/main" id="{00000000-0008-0000-1500-00005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6">
          <a:extLst>
            <a:ext uri="{FF2B5EF4-FFF2-40B4-BE49-F238E27FC236}">
              <a16:creationId xmlns:a16="http://schemas.microsoft.com/office/drawing/2014/main" id="{00000000-0008-0000-1500-00005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27">
          <a:extLst>
            <a:ext uri="{FF2B5EF4-FFF2-40B4-BE49-F238E27FC236}">
              <a16:creationId xmlns:a16="http://schemas.microsoft.com/office/drawing/2014/main" id="{00000000-0008-0000-1500-00005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28">
          <a:extLst>
            <a:ext uri="{FF2B5EF4-FFF2-40B4-BE49-F238E27FC236}">
              <a16:creationId xmlns:a16="http://schemas.microsoft.com/office/drawing/2014/main" id="{00000000-0008-0000-1500-00005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1" name="Line 29">
          <a:extLst>
            <a:ext uri="{FF2B5EF4-FFF2-40B4-BE49-F238E27FC236}">
              <a16:creationId xmlns:a16="http://schemas.microsoft.com/office/drawing/2014/main" id="{00000000-0008-0000-1500-00005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2" name="Line 30">
          <a:extLst>
            <a:ext uri="{FF2B5EF4-FFF2-40B4-BE49-F238E27FC236}">
              <a16:creationId xmlns:a16="http://schemas.microsoft.com/office/drawing/2014/main" id="{00000000-0008-0000-1500-00005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3" name="Line 31">
          <a:extLst>
            <a:ext uri="{FF2B5EF4-FFF2-40B4-BE49-F238E27FC236}">
              <a16:creationId xmlns:a16="http://schemas.microsoft.com/office/drawing/2014/main" id="{00000000-0008-0000-1500-00005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4" name="Line 1">
          <a:extLst>
            <a:ext uri="{FF2B5EF4-FFF2-40B4-BE49-F238E27FC236}">
              <a16:creationId xmlns:a16="http://schemas.microsoft.com/office/drawing/2014/main" id="{00000000-0008-0000-1500-00005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5" name="Line 3">
          <a:extLst>
            <a:ext uri="{FF2B5EF4-FFF2-40B4-BE49-F238E27FC236}">
              <a16:creationId xmlns:a16="http://schemas.microsoft.com/office/drawing/2014/main" id="{00000000-0008-0000-1500-00005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6" name="Line 4">
          <a:extLst>
            <a:ext uri="{FF2B5EF4-FFF2-40B4-BE49-F238E27FC236}">
              <a16:creationId xmlns:a16="http://schemas.microsoft.com/office/drawing/2014/main" id="{00000000-0008-0000-1500-00005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7" name="Line 5">
          <a:extLst>
            <a:ext uri="{FF2B5EF4-FFF2-40B4-BE49-F238E27FC236}">
              <a16:creationId xmlns:a16="http://schemas.microsoft.com/office/drawing/2014/main" id="{00000000-0008-0000-1500-00005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8" name="Line 8">
          <a:extLst>
            <a:ext uri="{FF2B5EF4-FFF2-40B4-BE49-F238E27FC236}">
              <a16:creationId xmlns:a16="http://schemas.microsoft.com/office/drawing/2014/main" id="{00000000-0008-0000-1500-00005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9" name="Line 9">
          <a:extLst>
            <a:ext uri="{FF2B5EF4-FFF2-40B4-BE49-F238E27FC236}">
              <a16:creationId xmlns:a16="http://schemas.microsoft.com/office/drawing/2014/main" id="{00000000-0008-0000-1500-00005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0" name="Line 10">
          <a:extLst>
            <a:ext uri="{FF2B5EF4-FFF2-40B4-BE49-F238E27FC236}">
              <a16:creationId xmlns:a16="http://schemas.microsoft.com/office/drawing/2014/main" id="{00000000-0008-0000-1500-00005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1" name="Line 11">
          <a:extLst>
            <a:ext uri="{FF2B5EF4-FFF2-40B4-BE49-F238E27FC236}">
              <a16:creationId xmlns:a16="http://schemas.microsoft.com/office/drawing/2014/main" id="{00000000-0008-0000-1500-00005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2" name="Line 12">
          <a:extLst>
            <a:ext uri="{FF2B5EF4-FFF2-40B4-BE49-F238E27FC236}">
              <a16:creationId xmlns:a16="http://schemas.microsoft.com/office/drawing/2014/main" id="{00000000-0008-0000-1500-00006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3" name="Line 13">
          <a:extLst>
            <a:ext uri="{FF2B5EF4-FFF2-40B4-BE49-F238E27FC236}">
              <a16:creationId xmlns:a16="http://schemas.microsoft.com/office/drawing/2014/main" id="{00000000-0008-0000-1500-00006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4" name="Line 14">
          <a:extLst>
            <a:ext uri="{FF2B5EF4-FFF2-40B4-BE49-F238E27FC236}">
              <a16:creationId xmlns:a16="http://schemas.microsoft.com/office/drawing/2014/main" id="{00000000-0008-0000-1500-00006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5" name="Line 15">
          <a:extLst>
            <a:ext uri="{FF2B5EF4-FFF2-40B4-BE49-F238E27FC236}">
              <a16:creationId xmlns:a16="http://schemas.microsoft.com/office/drawing/2014/main" id="{00000000-0008-0000-1500-00006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6" name="Line 16">
          <a:extLst>
            <a:ext uri="{FF2B5EF4-FFF2-40B4-BE49-F238E27FC236}">
              <a16:creationId xmlns:a16="http://schemas.microsoft.com/office/drawing/2014/main" id="{00000000-0008-0000-1500-00006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7" name="Line 17">
          <a:extLst>
            <a:ext uri="{FF2B5EF4-FFF2-40B4-BE49-F238E27FC236}">
              <a16:creationId xmlns:a16="http://schemas.microsoft.com/office/drawing/2014/main" id="{00000000-0008-0000-1500-00006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8" name="Line 18">
          <a:extLst>
            <a:ext uri="{FF2B5EF4-FFF2-40B4-BE49-F238E27FC236}">
              <a16:creationId xmlns:a16="http://schemas.microsoft.com/office/drawing/2014/main" id="{00000000-0008-0000-1500-00006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9" name="Line 19">
          <a:extLst>
            <a:ext uri="{FF2B5EF4-FFF2-40B4-BE49-F238E27FC236}">
              <a16:creationId xmlns:a16="http://schemas.microsoft.com/office/drawing/2014/main" id="{00000000-0008-0000-1500-00006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0" name="Line 20">
          <a:extLst>
            <a:ext uri="{FF2B5EF4-FFF2-40B4-BE49-F238E27FC236}">
              <a16:creationId xmlns:a16="http://schemas.microsoft.com/office/drawing/2014/main" id="{00000000-0008-0000-1500-00006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1" name="Line 21">
          <a:extLst>
            <a:ext uri="{FF2B5EF4-FFF2-40B4-BE49-F238E27FC236}">
              <a16:creationId xmlns:a16="http://schemas.microsoft.com/office/drawing/2014/main" id="{00000000-0008-0000-1500-00006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2" name="Line 22">
          <a:extLst>
            <a:ext uri="{FF2B5EF4-FFF2-40B4-BE49-F238E27FC236}">
              <a16:creationId xmlns:a16="http://schemas.microsoft.com/office/drawing/2014/main" id="{00000000-0008-0000-1500-00006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3" name="Line 23">
          <a:extLst>
            <a:ext uri="{FF2B5EF4-FFF2-40B4-BE49-F238E27FC236}">
              <a16:creationId xmlns:a16="http://schemas.microsoft.com/office/drawing/2014/main" id="{00000000-0008-0000-1500-00006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4" name="Line 24">
          <a:extLst>
            <a:ext uri="{FF2B5EF4-FFF2-40B4-BE49-F238E27FC236}">
              <a16:creationId xmlns:a16="http://schemas.microsoft.com/office/drawing/2014/main" id="{00000000-0008-0000-1500-00006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5" name="Line 25">
          <a:extLst>
            <a:ext uri="{FF2B5EF4-FFF2-40B4-BE49-F238E27FC236}">
              <a16:creationId xmlns:a16="http://schemas.microsoft.com/office/drawing/2014/main" id="{00000000-0008-0000-1500-00006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6" name="Line 26">
          <a:extLst>
            <a:ext uri="{FF2B5EF4-FFF2-40B4-BE49-F238E27FC236}">
              <a16:creationId xmlns:a16="http://schemas.microsoft.com/office/drawing/2014/main" id="{00000000-0008-0000-1500-00006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7" name="Line 27">
          <a:extLst>
            <a:ext uri="{FF2B5EF4-FFF2-40B4-BE49-F238E27FC236}">
              <a16:creationId xmlns:a16="http://schemas.microsoft.com/office/drawing/2014/main" id="{00000000-0008-0000-1500-00006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8" name="Line 28">
          <a:extLst>
            <a:ext uri="{FF2B5EF4-FFF2-40B4-BE49-F238E27FC236}">
              <a16:creationId xmlns:a16="http://schemas.microsoft.com/office/drawing/2014/main" id="{00000000-0008-0000-1500-00007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9" name="Line 29">
          <a:extLst>
            <a:ext uri="{FF2B5EF4-FFF2-40B4-BE49-F238E27FC236}">
              <a16:creationId xmlns:a16="http://schemas.microsoft.com/office/drawing/2014/main" id="{00000000-0008-0000-1500-00007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0" name="Line 30">
          <a:extLst>
            <a:ext uri="{FF2B5EF4-FFF2-40B4-BE49-F238E27FC236}">
              <a16:creationId xmlns:a16="http://schemas.microsoft.com/office/drawing/2014/main" id="{00000000-0008-0000-1500-00007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1" name="Line 31">
          <a:extLst>
            <a:ext uri="{FF2B5EF4-FFF2-40B4-BE49-F238E27FC236}">
              <a16:creationId xmlns:a16="http://schemas.microsoft.com/office/drawing/2014/main" id="{00000000-0008-0000-1500-00007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2" name="Line 1">
          <a:extLst>
            <a:ext uri="{FF2B5EF4-FFF2-40B4-BE49-F238E27FC236}">
              <a16:creationId xmlns:a16="http://schemas.microsoft.com/office/drawing/2014/main" id="{00000000-0008-0000-1500-00007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3" name="Line 3">
          <a:extLst>
            <a:ext uri="{FF2B5EF4-FFF2-40B4-BE49-F238E27FC236}">
              <a16:creationId xmlns:a16="http://schemas.microsoft.com/office/drawing/2014/main" id="{00000000-0008-0000-1500-00007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4" name="Line 4">
          <a:extLst>
            <a:ext uri="{FF2B5EF4-FFF2-40B4-BE49-F238E27FC236}">
              <a16:creationId xmlns:a16="http://schemas.microsoft.com/office/drawing/2014/main" id="{00000000-0008-0000-1500-00007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5" name="Line 5">
          <a:extLst>
            <a:ext uri="{FF2B5EF4-FFF2-40B4-BE49-F238E27FC236}">
              <a16:creationId xmlns:a16="http://schemas.microsoft.com/office/drawing/2014/main" id="{00000000-0008-0000-1500-00007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6" name="Line 8">
          <a:extLst>
            <a:ext uri="{FF2B5EF4-FFF2-40B4-BE49-F238E27FC236}">
              <a16:creationId xmlns:a16="http://schemas.microsoft.com/office/drawing/2014/main" id="{00000000-0008-0000-1500-00007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7" name="Line 9">
          <a:extLst>
            <a:ext uri="{FF2B5EF4-FFF2-40B4-BE49-F238E27FC236}">
              <a16:creationId xmlns:a16="http://schemas.microsoft.com/office/drawing/2014/main" id="{00000000-0008-0000-1500-00007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8" name="Line 10">
          <a:extLst>
            <a:ext uri="{FF2B5EF4-FFF2-40B4-BE49-F238E27FC236}">
              <a16:creationId xmlns:a16="http://schemas.microsoft.com/office/drawing/2014/main" id="{00000000-0008-0000-1500-00007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9" name="Line 11">
          <a:extLst>
            <a:ext uri="{FF2B5EF4-FFF2-40B4-BE49-F238E27FC236}">
              <a16:creationId xmlns:a16="http://schemas.microsoft.com/office/drawing/2014/main" id="{00000000-0008-0000-1500-00007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0" name="Line 12">
          <a:extLst>
            <a:ext uri="{FF2B5EF4-FFF2-40B4-BE49-F238E27FC236}">
              <a16:creationId xmlns:a16="http://schemas.microsoft.com/office/drawing/2014/main" id="{00000000-0008-0000-1500-00007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1" name="Line 13">
          <a:extLst>
            <a:ext uri="{FF2B5EF4-FFF2-40B4-BE49-F238E27FC236}">
              <a16:creationId xmlns:a16="http://schemas.microsoft.com/office/drawing/2014/main" id="{00000000-0008-0000-1500-00007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2" name="Line 14">
          <a:extLst>
            <a:ext uri="{FF2B5EF4-FFF2-40B4-BE49-F238E27FC236}">
              <a16:creationId xmlns:a16="http://schemas.microsoft.com/office/drawing/2014/main" id="{00000000-0008-0000-1500-00007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3" name="Line 15">
          <a:extLst>
            <a:ext uri="{FF2B5EF4-FFF2-40B4-BE49-F238E27FC236}">
              <a16:creationId xmlns:a16="http://schemas.microsoft.com/office/drawing/2014/main" id="{00000000-0008-0000-1500-00007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4" name="Line 16">
          <a:extLst>
            <a:ext uri="{FF2B5EF4-FFF2-40B4-BE49-F238E27FC236}">
              <a16:creationId xmlns:a16="http://schemas.microsoft.com/office/drawing/2014/main" id="{00000000-0008-0000-1500-00008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5" name="Line 17">
          <a:extLst>
            <a:ext uri="{FF2B5EF4-FFF2-40B4-BE49-F238E27FC236}">
              <a16:creationId xmlns:a16="http://schemas.microsoft.com/office/drawing/2014/main" id="{00000000-0008-0000-1500-00008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6" name="Line 18">
          <a:extLst>
            <a:ext uri="{FF2B5EF4-FFF2-40B4-BE49-F238E27FC236}">
              <a16:creationId xmlns:a16="http://schemas.microsoft.com/office/drawing/2014/main" id="{00000000-0008-0000-1500-00008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7" name="Line 19">
          <a:extLst>
            <a:ext uri="{FF2B5EF4-FFF2-40B4-BE49-F238E27FC236}">
              <a16:creationId xmlns:a16="http://schemas.microsoft.com/office/drawing/2014/main" id="{00000000-0008-0000-1500-00008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8" name="Line 20">
          <a:extLst>
            <a:ext uri="{FF2B5EF4-FFF2-40B4-BE49-F238E27FC236}">
              <a16:creationId xmlns:a16="http://schemas.microsoft.com/office/drawing/2014/main" id="{00000000-0008-0000-1500-00008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9" name="Line 21">
          <a:extLst>
            <a:ext uri="{FF2B5EF4-FFF2-40B4-BE49-F238E27FC236}">
              <a16:creationId xmlns:a16="http://schemas.microsoft.com/office/drawing/2014/main" id="{00000000-0008-0000-1500-00008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0" name="Line 22">
          <a:extLst>
            <a:ext uri="{FF2B5EF4-FFF2-40B4-BE49-F238E27FC236}">
              <a16:creationId xmlns:a16="http://schemas.microsoft.com/office/drawing/2014/main" id="{00000000-0008-0000-1500-00008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1" name="Line 23">
          <a:extLst>
            <a:ext uri="{FF2B5EF4-FFF2-40B4-BE49-F238E27FC236}">
              <a16:creationId xmlns:a16="http://schemas.microsoft.com/office/drawing/2014/main" id="{00000000-0008-0000-1500-00008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2" name="Line 24">
          <a:extLst>
            <a:ext uri="{FF2B5EF4-FFF2-40B4-BE49-F238E27FC236}">
              <a16:creationId xmlns:a16="http://schemas.microsoft.com/office/drawing/2014/main" id="{00000000-0008-0000-1500-00008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3" name="Line 25">
          <a:extLst>
            <a:ext uri="{FF2B5EF4-FFF2-40B4-BE49-F238E27FC236}">
              <a16:creationId xmlns:a16="http://schemas.microsoft.com/office/drawing/2014/main" id="{00000000-0008-0000-1500-00008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4" name="Line 26">
          <a:extLst>
            <a:ext uri="{FF2B5EF4-FFF2-40B4-BE49-F238E27FC236}">
              <a16:creationId xmlns:a16="http://schemas.microsoft.com/office/drawing/2014/main" id="{00000000-0008-0000-1500-00008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5" name="Line 27">
          <a:extLst>
            <a:ext uri="{FF2B5EF4-FFF2-40B4-BE49-F238E27FC236}">
              <a16:creationId xmlns:a16="http://schemas.microsoft.com/office/drawing/2014/main" id="{00000000-0008-0000-1500-00008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6" name="Line 28">
          <a:extLst>
            <a:ext uri="{FF2B5EF4-FFF2-40B4-BE49-F238E27FC236}">
              <a16:creationId xmlns:a16="http://schemas.microsoft.com/office/drawing/2014/main" id="{00000000-0008-0000-1500-00008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7" name="Line 29">
          <a:extLst>
            <a:ext uri="{FF2B5EF4-FFF2-40B4-BE49-F238E27FC236}">
              <a16:creationId xmlns:a16="http://schemas.microsoft.com/office/drawing/2014/main" id="{00000000-0008-0000-1500-00008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8" name="Line 30">
          <a:extLst>
            <a:ext uri="{FF2B5EF4-FFF2-40B4-BE49-F238E27FC236}">
              <a16:creationId xmlns:a16="http://schemas.microsoft.com/office/drawing/2014/main" id="{00000000-0008-0000-1500-00008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9" name="Line 31">
          <a:extLst>
            <a:ext uri="{FF2B5EF4-FFF2-40B4-BE49-F238E27FC236}">
              <a16:creationId xmlns:a16="http://schemas.microsoft.com/office/drawing/2014/main" id="{00000000-0008-0000-1500-00008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0" name="Line 1">
          <a:extLst>
            <a:ext uri="{FF2B5EF4-FFF2-40B4-BE49-F238E27FC236}">
              <a16:creationId xmlns:a16="http://schemas.microsoft.com/office/drawing/2014/main" id="{00000000-0008-0000-1500-00009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1" name="Line 3">
          <a:extLst>
            <a:ext uri="{FF2B5EF4-FFF2-40B4-BE49-F238E27FC236}">
              <a16:creationId xmlns:a16="http://schemas.microsoft.com/office/drawing/2014/main" id="{00000000-0008-0000-1500-00009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2" name="Line 4">
          <a:extLst>
            <a:ext uri="{FF2B5EF4-FFF2-40B4-BE49-F238E27FC236}">
              <a16:creationId xmlns:a16="http://schemas.microsoft.com/office/drawing/2014/main" id="{00000000-0008-0000-1500-00009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3" name="Line 5">
          <a:extLst>
            <a:ext uri="{FF2B5EF4-FFF2-40B4-BE49-F238E27FC236}">
              <a16:creationId xmlns:a16="http://schemas.microsoft.com/office/drawing/2014/main" id="{00000000-0008-0000-1500-00009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4" name="Line 8">
          <a:extLst>
            <a:ext uri="{FF2B5EF4-FFF2-40B4-BE49-F238E27FC236}">
              <a16:creationId xmlns:a16="http://schemas.microsoft.com/office/drawing/2014/main" id="{00000000-0008-0000-1500-00009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5" name="Line 9">
          <a:extLst>
            <a:ext uri="{FF2B5EF4-FFF2-40B4-BE49-F238E27FC236}">
              <a16:creationId xmlns:a16="http://schemas.microsoft.com/office/drawing/2014/main" id="{00000000-0008-0000-1500-00009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6" name="Line 10">
          <a:extLst>
            <a:ext uri="{FF2B5EF4-FFF2-40B4-BE49-F238E27FC236}">
              <a16:creationId xmlns:a16="http://schemas.microsoft.com/office/drawing/2014/main" id="{00000000-0008-0000-1500-00009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7" name="Line 11">
          <a:extLst>
            <a:ext uri="{FF2B5EF4-FFF2-40B4-BE49-F238E27FC236}">
              <a16:creationId xmlns:a16="http://schemas.microsoft.com/office/drawing/2014/main" id="{00000000-0008-0000-1500-00009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8" name="Line 12">
          <a:extLst>
            <a:ext uri="{FF2B5EF4-FFF2-40B4-BE49-F238E27FC236}">
              <a16:creationId xmlns:a16="http://schemas.microsoft.com/office/drawing/2014/main" id="{00000000-0008-0000-1500-00009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9" name="Line 13">
          <a:extLst>
            <a:ext uri="{FF2B5EF4-FFF2-40B4-BE49-F238E27FC236}">
              <a16:creationId xmlns:a16="http://schemas.microsoft.com/office/drawing/2014/main" id="{00000000-0008-0000-1500-00009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0" name="Line 14">
          <a:extLst>
            <a:ext uri="{FF2B5EF4-FFF2-40B4-BE49-F238E27FC236}">
              <a16:creationId xmlns:a16="http://schemas.microsoft.com/office/drawing/2014/main" id="{00000000-0008-0000-1500-00009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1" name="Line 15">
          <a:extLst>
            <a:ext uri="{FF2B5EF4-FFF2-40B4-BE49-F238E27FC236}">
              <a16:creationId xmlns:a16="http://schemas.microsoft.com/office/drawing/2014/main" id="{00000000-0008-0000-1500-00009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2" name="Line 16">
          <a:extLst>
            <a:ext uri="{FF2B5EF4-FFF2-40B4-BE49-F238E27FC236}">
              <a16:creationId xmlns:a16="http://schemas.microsoft.com/office/drawing/2014/main" id="{00000000-0008-0000-1500-00009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3" name="Line 17">
          <a:extLst>
            <a:ext uri="{FF2B5EF4-FFF2-40B4-BE49-F238E27FC236}">
              <a16:creationId xmlns:a16="http://schemas.microsoft.com/office/drawing/2014/main" id="{00000000-0008-0000-1500-00009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4" name="Line 18">
          <a:extLst>
            <a:ext uri="{FF2B5EF4-FFF2-40B4-BE49-F238E27FC236}">
              <a16:creationId xmlns:a16="http://schemas.microsoft.com/office/drawing/2014/main" id="{00000000-0008-0000-1500-00009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5" name="Line 19">
          <a:extLst>
            <a:ext uri="{FF2B5EF4-FFF2-40B4-BE49-F238E27FC236}">
              <a16:creationId xmlns:a16="http://schemas.microsoft.com/office/drawing/2014/main" id="{00000000-0008-0000-1500-00009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6" name="Line 20">
          <a:extLst>
            <a:ext uri="{FF2B5EF4-FFF2-40B4-BE49-F238E27FC236}">
              <a16:creationId xmlns:a16="http://schemas.microsoft.com/office/drawing/2014/main" id="{00000000-0008-0000-1500-0000A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7" name="Line 21">
          <a:extLst>
            <a:ext uri="{FF2B5EF4-FFF2-40B4-BE49-F238E27FC236}">
              <a16:creationId xmlns:a16="http://schemas.microsoft.com/office/drawing/2014/main" id="{00000000-0008-0000-1500-0000A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8" name="Line 22">
          <a:extLst>
            <a:ext uri="{FF2B5EF4-FFF2-40B4-BE49-F238E27FC236}">
              <a16:creationId xmlns:a16="http://schemas.microsoft.com/office/drawing/2014/main" id="{00000000-0008-0000-1500-0000A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9" name="Line 23">
          <a:extLst>
            <a:ext uri="{FF2B5EF4-FFF2-40B4-BE49-F238E27FC236}">
              <a16:creationId xmlns:a16="http://schemas.microsoft.com/office/drawing/2014/main" id="{00000000-0008-0000-1500-0000A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0" name="Line 24">
          <a:extLst>
            <a:ext uri="{FF2B5EF4-FFF2-40B4-BE49-F238E27FC236}">
              <a16:creationId xmlns:a16="http://schemas.microsoft.com/office/drawing/2014/main" id="{00000000-0008-0000-1500-0000A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1" name="Line 25">
          <a:extLst>
            <a:ext uri="{FF2B5EF4-FFF2-40B4-BE49-F238E27FC236}">
              <a16:creationId xmlns:a16="http://schemas.microsoft.com/office/drawing/2014/main" id="{00000000-0008-0000-1500-0000A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2" name="Line 26">
          <a:extLst>
            <a:ext uri="{FF2B5EF4-FFF2-40B4-BE49-F238E27FC236}">
              <a16:creationId xmlns:a16="http://schemas.microsoft.com/office/drawing/2014/main" id="{00000000-0008-0000-1500-0000A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3" name="Line 27">
          <a:extLst>
            <a:ext uri="{FF2B5EF4-FFF2-40B4-BE49-F238E27FC236}">
              <a16:creationId xmlns:a16="http://schemas.microsoft.com/office/drawing/2014/main" id="{00000000-0008-0000-1500-0000A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4" name="Line 28">
          <a:extLst>
            <a:ext uri="{FF2B5EF4-FFF2-40B4-BE49-F238E27FC236}">
              <a16:creationId xmlns:a16="http://schemas.microsoft.com/office/drawing/2014/main" id="{00000000-0008-0000-1500-0000A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5" name="Line 29">
          <a:extLst>
            <a:ext uri="{FF2B5EF4-FFF2-40B4-BE49-F238E27FC236}">
              <a16:creationId xmlns:a16="http://schemas.microsoft.com/office/drawing/2014/main" id="{00000000-0008-0000-1500-0000A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6" name="Line 30">
          <a:extLst>
            <a:ext uri="{FF2B5EF4-FFF2-40B4-BE49-F238E27FC236}">
              <a16:creationId xmlns:a16="http://schemas.microsoft.com/office/drawing/2014/main" id="{00000000-0008-0000-1500-0000A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7" name="Line 31">
          <a:extLst>
            <a:ext uri="{FF2B5EF4-FFF2-40B4-BE49-F238E27FC236}">
              <a16:creationId xmlns:a16="http://schemas.microsoft.com/office/drawing/2014/main" id="{00000000-0008-0000-1500-0000A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8" name="Line 1">
          <a:extLst>
            <a:ext uri="{FF2B5EF4-FFF2-40B4-BE49-F238E27FC236}">
              <a16:creationId xmlns:a16="http://schemas.microsoft.com/office/drawing/2014/main" id="{00000000-0008-0000-1500-0000A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9" name="Line 3">
          <a:extLst>
            <a:ext uri="{FF2B5EF4-FFF2-40B4-BE49-F238E27FC236}">
              <a16:creationId xmlns:a16="http://schemas.microsoft.com/office/drawing/2014/main" id="{00000000-0008-0000-1500-0000A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0" name="Line 4">
          <a:extLst>
            <a:ext uri="{FF2B5EF4-FFF2-40B4-BE49-F238E27FC236}">
              <a16:creationId xmlns:a16="http://schemas.microsoft.com/office/drawing/2014/main" id="{00000000-0008-0000-1500-0000A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1" name="Line 5">
          <a:extLst>
            <a:ext uri="{FF2B5EF4-FFF2-40B4-BE49-F238E27FC236}">
              <a16:creationId xmlns:a16="http://schemas.microsoft.com/office/drawing/2014/main" id="{00000000-0008-0000-1500-0000A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2" name="Line 8">
          <a:extLst>
            <a:ext uri="{FF2B5EF4-FFF2-40B4-BE49-F238E27FC236}">
              <a16:creationId xmlns:a16="http://schemas.microsoft.com/office/drawing/2014/main" id="{00000000-0008-0000-1500-0000B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3" name="Line 9">
          <a:extLst>
            <a:ext uri="{FF2B5EF4-FFF2-40B4-BE49-F238E27FC236}">
              <a16:creationId xmlns:a16="http://schemas.microsoft.com/office/drawing/2014/main" id="{00000000-0008-0000-1500-0000B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4" name="Line 10">
          <a:extLst>
            <a:ext uri="{FF2B5EF4-FFF2-40B4-BE49-F238E27FC236}">
              <a16:creationId xmlns:a16="http://schemas.microsoft.com/office/drawing/2014/main" id="{00000000-0008-0000-1500-0000B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5" name="Line 11">
          <a:extLst>
            <a:ext uri="{FF2B5EF4-FFF2-40B4-BE49-F238E27FC236}">
              <a16:creationId xmlns:a16="http://schemas.microsoft.com/office/drawing/2014/main" id="{00000000-0008-0000-1500-0000B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6" name="Line 12">
          <a:extLst>
            <a:ext uri="{FF2B5EF4-FFF2-40B4-BE49-F238E27FC236}">
              <a16:creationId xmlns:a16="http://schemas.microsoft.com/office/drawing/2014/main" id="{00000000-0008-0000-1500-0000B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7" name="Line 13">
          <a:extLst>
            <a:ext uri="{FF2B5EF4-FFF2-40B4-BE49-F238E27FC236}">
              <a16:creationId xmlns:a16="http://schemas.microsoft.com/office/drawing/2014/main" id="{00000000-0008-0000-1500-0000B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8" name="Line 14">
          <a:extLst>
            <a:ext uri="{FF2B5EF4-FFF2-40B4-BE49-F238E27FC236}">
              <a16:creationId xmlns:a16="http://schemas.microsoft.com/office/drawing/2014/main" id="{00000000-0008-0000-1500-0000B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9" name="Line 15">
          <a:extLst>
            <a:ext uri="{FF2B5EF4-FFF2-40B4-BE49-F238E27FC236}">
              <a16:creationId xmlns:a16="http://schemas.microsoft.com/office/drawing/2014/main" id="{00000000-0008-0000-1500-0000B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0" name="Line 16">
          <a:extLst>
            <a:ext uri="{FF2B5EF4-FFF2-40B4-BE49-F238E27FC236}">
              <a16:creationId xmlns:a16="http://schemas.microsoft.com/office/drawing/2014/main" id="{00000000-0008-0000-1500-0000B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1" name="Line 17">
          <a:extLst>
            <a:ext uri="{FF2B5EF4-FFF2-40B4-BE49-F238E27FC236}">
              <a16:creationId xmlns:a16="http://schemas.microsoft.com/office/drawing/2014/main" id="{00000000-0008-0000-1500-0000B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2" name="Line 18">
          <a:extLst>
            <a:ext uri="{FF2B5EF4-FFF2-40B4-BE49-F238E27FC236}">
              <a16:creationId xmlns:a16="http://schemas.microsoft.com/office/drawing/2014/main" id="{00000000-0008-0000-1500-0000B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3" name="Line 19">
          <a:extLst>
            <a:ext uri="{FF2B5EF4-FFF2-40B4-BE49-F238E27FC236}">
              <a16:creationId xmlns:a16="http://schemas.microsoft.com/office/drawing/2014/main" id="{00000000-0008-0000-1500-0000B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4" name="Line 20">
          <a:extLst>
            <a:ext uri="{FF2B5EF4-FFF2-40B4-BE49-F238E27FC236}">
              <a16:creationId xmlns:a16="http://schemas.microsoft.com/office/drawing/2014/main" id="{00000000-0008-0000-1500-0000B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5" name="Line 21">
          <a:extLst>
            <a:ext uri="{FF2B5EF4-FFF2-40B4-BE49-F238E27FC236}">
              <a16:creationId xmlns:a16="http://schemas.microsoft.com/office/drawing/2014/main" id="{00000000-0008-0000-1500-0000B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6" name="Line 22">
          <a:extLst>
            <a:ext uri="{FF2B5EF4-FFF2-40B4-BE49-F238E27FC236}">
              <a16:creationId xmlns:a16="http://schemas.microsoft.com/office/drawing/2014/main" id="{00000000-0008-0000-1500-0000B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7" name="Line 23">
          <a:extLst>
            <a:ext uri="{FF2B5EF4-FFF2-40B4-BE49-F238E27FC236}">
              <a16:creationId xmlns:a16="http://schemas.microsoft.com/office/drawing/2014/main" id="{00000000-0008-0000-1500-0000B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8" name="Line 24">
          <a:extLst>
            <a:ext uri="{FF2B5EF4-FFF2-40B4-BE49-F238E27FC236}">
              <a16:creationId xmlns:a16="http://schemas.microsoft.com/office/drawing/2014/main" id="{00000000-0008-0000-1500-0000C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9" name="Line 25">
          <a:extLst>
            <a:ext uri="{FF2B5EF4-FFF2-40B4-BE49-F238E27FC236}">
              <a16:creationId xmlns:a16="http://schemas.microsoft.com/office/drawing/2014/main" id="{00000000-0008-0000-1500-0000C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0" name="Line 26">
          <a:extLst>
            <a:ext uri="{FF2B5EF4-FFF2-40B4-BE49-F238E27FC236}">
              <a16:creationId xmlns:a16="http://schemas.microsoft.com/office/drawing/2014/main" id="{00000000-0008-0000-1500-0000C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1" name="Line 27">
          <a:extLst>
            <a:ext uri="{FF2B5EF4-FFF2-40B4-BE49-F238E27FC236}">
              <a16:creationId xmlns:a16="http://schemas.microsoft.com/office/drawing/2014/main" id="{00000000-0008-0000-1500-0000C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2" name="Line 28">
          <a:extLst>
            <a:ext uri="{FF2B5EF4-FFF2-40B4-BE49-F238E27FC236}">
              <a16:creationId xmlns:a16="http://schemas.microsoft.com/office/drawing/2014/main" id="{00000000-0008-0000-1500-0000C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3" name="Line 29">
          <a:extLst>
            <a:ext uri="{FF2B5EF4-FFF2-40B4-BE49-F238E27FC236}">
              <a16:creationId xmlns:a16="http://schemas.microsoft.com/office/drawing/2014/main" id="{00000000-0008-0000-1500-0000C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4" name="Line 30">
          <a:extLst>
            <a:ext uri="{FF2B5EF4-FFF2-40B4-BE49-F238E27FC236}">
              <a16:creationId xmlns:a16="http://schemas.microsoft.com/office/drawing/2014/main" id="{00000000-0008-0000-1500-0000C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5" name="Line 31">
          <a:extLst>
            <a:ext uri="{FF2B5EF4-FFF2-40B4-BE49-F238E27FC236}">
              <a16:creationId xmlns:a16="http://schemas.microsoft.com/office/drawing/2014/main" id="{00000000-0008-0000-1500-0000C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6" name="Line 1">
          <a:extLst>
            <a:ext uri="{FF2B5EF4-FFF2-40B4-BE49-F238E27FC236}">
              <a16:creationId xmlns:a16="http://schemas.microsoft.com/office/drawing/2014/main" id="{00000000-0008-0000-1500-0000C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7" name="Line 3">
          <a:extLst>
            <a:ext uri="{FF2B5EF4-FFF2-40B4-BE49-F238E27FC236}">
              <a16:creationId xmlns:a16="http://schemas.microsoft.com/office/drawing/2014/main" id="{00000000-0008-0000-1500-0000C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8" name="Line 4">
          <a:extLst>
            <a:ext uri="{FF2B5EF4-FFF2-40B4-BE49-F238E27FC236}">
              <a16:creationId xmlns:a16="http://schemas.microsoft.com/office/drawing/2014/main" id="{00000000-0008-0000-1500-0000C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9" name="Line 5">
          <a:extLst>
            <a:ext uri="{FF2B5EF4-FFF2-40B4-BE49-F238E27FC236}">
              <a16:creationId xmlns:a16="http://schemas.microsoft.com/office/drawing/2014/main" id="{00000000-0008-0000-1500-0000C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0" name="Line 8">
          <a:extLst>
            <a:ext uri="{FF2B5EF4-FFF2-40B4-BE49-F238E27FC236}">
              <a16:creationId xmlns:a16="http://schemas.microsoft.com/office/drawing/2014/main" id="{00000000-0008-0000-1500-0000C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1" name="Line 9">
          <a:extLst>
            <a:ext uri="{FF2B5EF4-FFF2-40B4-BE49-F238E27FC236}">
              <a16:creationId xmlns:a16="http://schemas.microsoft.com/office/drawing/2014/main" id="{00000000-0008-0000-1500-0000C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2" name="Line 10">
          <a:extLst>
            <a:ext uri="{FF2B5EF4-FFF2-40B4-BE49-F238E27FC236}">
              <a16:creationId xmlns:a16="http://schemas.microsoft.com/office/drawing/2014/main" id="{00000000-0008-0000-1500-0000C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3" name="Line 11">
          <a:extLst>
            <a:ext uri="{FF2B5EF4-FFF2-40B4-BE49-F238E27FC236}">
              <a16:creationId xmlns:a16="http://schemas.microsoft.com/office/drawing/2014/main" id="{00000000-0008-0000-1500-0000C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4" name="Line 12">
          <a:extLst>
            <a:ext uri="{FF2B5EF4-FFF2-40B4-BE49-F238E27FC236}">
              <a16:creationId xmlns:a16="http://schemas.microsoft.com/office/drawing/2014/main" id="{00000000-0008-0000-1500-0000D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5" name="Line 13">
          <a:extLst>
            <a:ext uri="{FF2B5EF4-FFF2-40B4-BE49-F238E27FC236}">
              <a16:creationId xmlns:a16="http://schemas.microsoft.com/office/drawing/2014/main" id="{00000000-0008-0000-1500-0000D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6" name="Line 14">
          <a:extLst>
            <a:ext uri="{FF2B5EF4-FFF2-40B4-BE49-F238E27FC236}">
              <a16:creationId xmlns:a16="http://schemas.microsoft.com/office/drawing/2014/main" id="{00000000-0008-0000-1500-0000D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7" name="Line 15">
          <a:extLst>
            <a:ext uri="{FF2B5EF4-FFF2-40B4-BE49-F238E27FC236}">
              <a16:creationId xmlns:a16="http://schemas.microsoft.com/office/drawing/2014/main" id="{00000000-0008-0000-1500-0000D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8" name="Line 16">
          <a:extLst>
            <a:ext uri="{FF2B5EF4-FFF2-40B4-BE49-F238E27FC236}">
              <a16:creationId xmlns:a16="http://schemas.microsoft.com/office/drawing/2014/main" id="{00000000-0008-0000-1500-0000D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9" name="Line 17">
          <a:extLst>
            <a:ext uri="{FF2B5EF4-FFF2-40B4-BE49-F238E27FC236}">
              <a16:creationId xmlns:a16="http://schemas.microsoft.com/office/drawing/2014/main" id="{00000000-0008-0000-1500-0000D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0" name="Line 18">
          <a:extLst>
            <a:ext uri="{FF2B5EF4-FFF2-40B4-BE49-F238E27FC236}">
              <a16:creationId xmlns:a16="http://schemas.microsoft.com/office/drawing/2014/main" id="{00000000-0008-0000-1500-0000D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1" name="Line 19">
          <a:extLst>
            <a:ext uri="{FF2B5EF4-FFF2-40B4-BE49-F238E27FC236}">
              <a16:creationId xmlns:a16="http://schemas.microsoft.com/office/drawing/2014/main" id="{00000000-0008-0000-1500-0000D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2" name="Line 20">
          <a:extLst>
            <a:ext uri="{FF2B5EF4-FFF2-40B4-BE49-F238E27FC236}">
              <a16:creationId xmlns:a16="http://schemas.microsoft.com/office/drawing/2014/main" id="{00000000-0008-0000-1500-0000D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3" name="Line 21">
          <a:extLst>
            <a:ext uri="{FF2B5EF4-FFF2-40B4-BE49-F238E27FC236}">
              <a16:creationId xmlns:a16="http://schemas.microsoft.com/office/drawing/2014/main" id="{00000000-0008-0000-1500-0000D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4" name="Line 22">
          <a:extLst>
            <a:ext uri="{FF2B5EF4-FFF2-40B4-BE49-F238E27FC236}">
              <a16:creationId xmlns:a16="http://schemas.microsoft.com/office/drawing/2014/main" id="{00000000-0008-0000-1500-0000D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5" name="Line 23">
          <a:extLst>
            <a:ext uri="{FF2B5EF4-FFF2-40B4-BE49-F238E27FC236}">
              <a16:creationId xmlns:a16="http://schemas.microsoft.com/office/drawing/2014/main" id="{00000000-0008-0000-1500-0000D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6" name="Line 24">
          <a:extLst>
            <a:ext uri="{FF2B5EF4-FFF2-40B4-BE49-F238E27FC236}">
              <a16:creationId xmlns:a16="http://schemas.microsoft.com/office/drawing/2014/main" id="{00000000-0008-0000-1500-0000D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7" name="Line 25">
          <a:extLst>
            <a:ext uri="{FF2B5EF4-FFF2-40B4-BE49-F238E27FC236}">
              <a16:creationId xmlns:a16="http://schemas.microsoft.com/office/drawing/2014/main" id="{00000000-0008-0000-1500-0000D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8" name="Line 26">
          <a:extLst>
            <a:ext uri="{FF2B5EF4-FFF2-40B4-BE49-F238E27FC236}">
              <a16:creationId xmlns:a16="http://schemas.microsoft.com/office/drawing/2014/main" id="{00000000-0008-0000-1500-0000D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9" name="Line 27">
          <a:extLst>
            <a:ext uri="{FF2B5EF4-FFF2-40B4-BE49-F238E27FC236}">
              <a16:creationId xmlns:a16="http://schemas.microsoft.com/office/drawing/2014/main" id="{00000000-0008-0000-1500-0000D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0" name="Line 28">
          <a:extLst>
            <a:ext uri="{FF2B5EF4-FFF2-40B4-BE49-F238E27FC236}">
              <a16:creationId xmlns:a16="http://schemas.microsoft.com/office/drawing/2014/main" id="{00000000-0008-0000-1500-0000E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1" name="Line 29">
          <a:extLst>
            <a:ext uri="{FF2B5EF4-FFF2-40B4-BE49-F238E27FC236}">
              <a16:creationId xmlns:a16="http://schemas.microsoft.com/office/drawing/2014/main" id="{00000000-0008-0000-1500-0000E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2" name="Line 30">
          <a:extLst>
            <a:ext uri="{FF2B5EF4-FFF2-40B4-BE49-F238E27FC236}">
              <a16:creationId xmlns:a16="http://schemas.microsoft.com/office/drawing/2014/main" id="{00000000-0008-0000-1500-0000E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3" name="Line 31">
          <a:extLst>
            <a:ext uri="{FF2B5EF4-FFF2-40B4-BE49-F238E27FC236}">
              <a16:creationId xmlns:a16="http://schemas.microsoft.com/office/drawing/2014/main" id="{00000000-0008-0000-1500-0000E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4" name="Line 1">
          <a:extLst>
            <a:ext uri="{FF2B5EF4-FFF2-40B4-BE49-F238E27FC236}">
              <a16:creationId xmlns:a16="http://schemas.microsoft.com/office/drawing/2014/main" id="{00000000-0008-0000-1500-0000E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5" name="Line 3">
          <a:extLst>
            <a:ext uri="{FF2B5EF4-FFF2-40B4-BE49-F238E27FC236}">
              <a16:creationId xmlns:a16="http://schemas.microsoft.com/office/drawing/2014/main" id="{00000000-0008-0000-1500-0000E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6" name="Line 4">
          <a:extLst>
            <a:ext uri="{FF2B5EF4-FFF2-40B4-BE49-F238E27FC236}">
              <a16:creationId xmlns:a16="http://schemas.microsoft.com/office/drawing/2014/main" id="{00000000-0008-0000-1500-0000E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7" name="Line 5">
          <a:extLst>
            <a:ext uri="{FF2B5EF4-FFF2-40B4-BE49-F238E27FC236}">
              <a16:creationId xmlns:a16="http://schemas.microsoft.com/office/drawing/2014/main" id="{00000000-0008-0000-1500-0000E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8" name="Line 8">
          <a:extLst>
            <a:ext uri="{FF2B5EF4-FFF2-40B4-BE49-F238E27FC236}">
              <a16:creationId xmlns:a16="http://schemas.microsoft.com/office/drawing/2014/main" id="{00000000-0008-0000-1500-0000E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9" name="Line 9">
          <a:extLst>
            <a:ext uri="{FF2B5EF4-FFF2-40B4-BE49-F238E27FC236}">
              <a16:creationId xmlns:a16="http://schemas.microsoft.com/office/drawing/2014/main" id="{00000000-0008-0000-1500-0000E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0" name="Line 10">
          <a:extLst>
            <a:ext uri="{FF2B5EF4-FFF2-40B4-BE49-F238E27FC236}">
              <a16:creationId xmlns:a16="http://schemas.microsoft.com/office/drawing/2014/main" id="{00000000-0008-0000-1500-0000E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1" name="Line 11">
          <a:extLst>
            <a:ext uri="{FF2B5EF4-FFF2-40B4-BE49-F238E27FC236}">
              <a16:creationId xmlns:a16="http://schemas.microsoft.com/office/drawing/2014/main" id="{00000000-0008-0000-1500-0000E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2" name="Line 12">
          <a:extLst>
            <a:ext uri="{FF2B5EF4-FFF2-40B4-BE49-F238E27FC236}">
              <a16:creationId xmlns:a16="http://schemas.microsoft.com/office/drawing/2014/main" id="{00000000-0008-0000-1500-0000E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3" name="Line 13">
          <a:extLst>
            <a:ext uri="{FF2B5EF4-FFF2-40B4-BE49-F238E27FC236}">
              <a16:creationId xmlns:a16="http://schemas.microsoft.com/office/drawing/2014/main" id="{00000000-0008-0000-1500-0000E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4" name="Line 14">
          <a:extLst>
            <a:ext uri="{FF2B5EF4-FFF2-40B4-BE49-F238E27FC236}">
              <a16:creationId xmlns:a16="http://schemas.microsoft.com/office/drawing/2014/main" id="{00000000-0008-0000-1500-0000E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5" name="Line 15">
          <a:extLst>
            <a:ext uri="{FF2B5EF4-FFF2-40B4-BE49-F238E27FC236}">
              <a16:creationId xmlns:a16="http://schemas.microsoft.com/office/drawing/2014/main" id="{00000000-0008-0000-1500-0000E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6" name="Line 16">
          <a:extLst>
            <a:ext uri="{FF2B5EF4-FFF2-40B4-BE49-F238E27FC236}">
              <a16:creationId xmlns:a16="http://schemas.microsoft.com/office/drawing/2014/main" id="{00000000-0008-0000-1500-0000F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7" name="Line 17">
          <a:extLst>
            <a:ext uri="{FF2B5EF4-FFF2-40B4-BE49-F238E27FC236}">
              <a16:creationId xmlns:a16="http://schemas.microsoft.com/office/drawing/2014/main" id="{00000000-0008-0000-1500-0000F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8" name="Line 18">
          <a:extLst>
            <a:ext uri="{FF2B5EF4-FFF2-40B4-BE49-F238E27FC236}">
              <a16:creationId xmlns:a16="http://schemas.microsoft.com/office/drawing/2014/main" id="{00000000-0008-0000-1500-0000F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9" name="Line 19">
          <a:extLst>
            <a:ext uri="{FF2B5EF4-FFF2-40B4-BE49-F238E27FC236}">
              <a16:creationId xmlns:a16="http://schemas.microsoft.com/office/drawing/2014/main" id="{00000000-0008-0000-1500-0000F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0" name="Line 20">
          <a:extLst>
            <a:ext uri="{FF2B5EF4-FFF2-40B4-BE49-F238E27FC236}">
              <a16:creationId xmlns:a16="http://schemas.microsoft.com/office/drawing/2014/main" id="{00000000-0008-0000-1500-0000F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1" name="Line 21">
          <a:extLst>
            <a:ext uri="{FF2B5EF4-FFF2-40B4-BE49-F238E27FC236}">
              <a16:creationId xmlns:a16="http://schemas.microsoft.com/office/drawing/2014/main" id="{00000000-0008-0000-1500-0000F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2" name="Line 22">
          <a:extLst>
            <a:ext uri="{FF2B5EF4-FFF2-40B4-BE49-F238E27FC236}">
              <a16:creationId xmlns:a16="http://schemas.microsoft.com/office/drawing/2014/main" id="{00000000-0008-0000-1500-0000F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3" name="Line 23">
          <a:extLst>
            <a:ext uri="{FF2B5EF4-FFF2-40B4-BE49-F238E27FC236}">
              <a16:creationId xmlns:a16="http://schemas.microsoft.com/office/drawing/2014/main" id="{00000000-0008-0000-1500-0000F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4" name="Line 24">
          <a:extLst>
            <a:ext uri="{FF2B5EF4-FFF2-40B4-BE49-F238E27FC236}">
              <a16:creationId xmlns:a16="http://schemas.microsoft.com/office/drawing/2014/main" id="{00000000-0008-0000-1500-0000F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5" name="Line 25">
          <a:extLst>
            <a:ext uri="{FF2B5EF4-FFF2-40B4-BE49-F238E27FC236}">
              <a16:creationId xmlns:a16="http://schemas.microsoft.com/office/drawing/2014/main" id="{00000000-0008-0000-1500-0000F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6" name="Line 26">
          <a:extLst>
            <a:ext uri="{FF2B5EF4-FFF2-40B4-BE49-F238E27FC236}">
              <a16:creationId xmlns:a16="http://schemas.microsoft.com/office/drawing/2014/main" id="{00000000-0008-0000-1500-0000F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7" name="Line 27">
          <a:extLst>
            <a:ext uri="{FF2B5EF4-FFF2-40B4-BE49-F238E27FC236}">
              <a16:creationId xmlns:a16="http://schemas.microsoft.com/office/drawing/2014/main" id="{00000000-0008-0000-1500-0000F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8" name="Line 28">
          <a:extLst>
            <a:ext uri="{FF2B5EF4-FFF2-40B4-BE49-F238E27FC236}">
              <a16:creationId xmlns:a16="http://schemas.microsoft.com/office/drawing/2014/main" id="{00000000-0008-0000-1500-0000F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9" name="Line 29">
          <a:extLst>
            <a:ext uri="{FF2B5EF4-FFF2-40B4-BE49-F238E27FC236}">
              <a16:creationId xmlns:a16="http://schemas.microsoft.com/office/drawing/2014/main" id="{00000000-0008-0000-1500-0000F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0" name="Line 30">
          <a:extLst>
            <a:ext uri="{FF2B5EF4-FFF2-40B4-BE49-F238E27FC236}">
              <a16:creationId xmlns:a16="http://schemas.microsoft.com/office/drawing/2014/main" id="{00000000-0008-0000-1500-0000F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1" name="Line 31">
          <a:extLst>
            <a:ext uri="{FF2B5EF4-FFF2-40B4-BE49-F238E27FC236}">
              <a16:creationId xmlns:a16="http://schemas.microsoft.com/office/drawing/2014/main" id="{00000000-0008-0000-1500-0000F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 name="Line 1">
          <a:extLst>
            <a:ext uri="{FF2B5EF4-FFF2-40B4-BE49-F238E27FC236}">
              <a16:creationId xmlns:a16="http://schemas.microsoft.com/office/drawing/2014/main" id="{63000EDB-AE94-4AA4-926E-F7B03949174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 name="Line 3">
          <a:extLst>
            <a:ext uri="{FF2B5EF4-FFF2-40B4-BE49-F238E27FC236}">
              <a16:creationId xmlns:a16="http://schemas.microsoft.com/office/drawing/2014/main" id="{E96CE704-803C-4BDC-812D-8C6AE0CB0E2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 name="Line 4">
          <a:extLst>
            <a:ext uri="{FF2B5EF4-FFF2-40B4-BE49-F238E27FC236}">
              <a16:creationId xmlns:a16="http://schemas.microsoft.com/office/drawing/2014/main" id="{EFDAA68D-B690-4C07-8C82-A7F2FF0A75A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 name="Line 5">
          <a:extLst>
            <a:ext uri="{FF2B5EF4-FFF2-40B4-BE49-F238E27FC236}">
              <a16:creationId xmlns:a16="http://schemas.microsoft.com/office/drawing/2014/main" id="{D26FC3DA-555C-4743-B3E9-306B0585E39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8">
          <a:extLst>
            <a:ext uri="{FF2B5EF4-FFF2-40B4-BE49-F238E27FC236}">
              <a16:creationId xmlns:a16="http://schemas.microsoft.com/office/drawing/2014/main" id="{7FF4F287-80D6-402F-B0B8-1E0DC96D33F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9">
          <a:extLst>
            <a:ext uri="{FF2B5EF4-FFF2-40B4-BE49-F238E27FC236}">
              <a16:creationId xmlns:a16="http://schemas.microsoft.com/office/drawing/2014/main" id="{F3AA28DF-138D-427D-9415-FD445783308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5" name="Line 10">
          <a:extLst>
            <a:ext uri="{FF2B5EF4-FFF2-40B4-BE49-F238E27FC236}">
              <a16:creationId xmlns:a16="http://schemas.microsoft.com/office/drawing/2014/main" id="{3F16097D-0D21-479D-ACD0-6B4C3A68316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6" name="Line 11">
          <a:extLst>
            <a:ext uri="{FF2B5EF4-FFF2-40B4-BE49-F238E27FC236}">
              <a16:creationId xmlns:a16="http://schemas.microsoft.com/office/drawing/2014/main" id="{085BC603-DF56-4B83-A34B-D8B6E9F5E23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7" name="Line 12">
          <a:extLst>
            <a:ext uri="{FF2B5EF4-FFF2-40B4-BE49-F238E27FC236}">
              <a16:creationId xmlns:a16="http://schemas.microsoft.com/office/drawing/2014/main" id="{D7A25682-01C2-4E00-B6BE-753DF81E0D1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8" name="Line 13">
          <a:extLst>
            <a:ext uri="{FF2B5EF4-FFF2-40B4-BE49-F238E27FC236}">
              <a16:creationId xmlns:a16="http://schemas.microsoft.com/office/drawing/2014/main" id="{D11C27E2-7C68-4782-83F3-81BB17D3C64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9" name="Line 14">
          <a:extLst>
            <a:ext uri="{FF2B5EF4-FFF2-40B4-BE49-F238E27FC236}">
              <a16:creationId xmlns:a16="http://schemas.microsoft.com/office/drawing/2014/main" id="{4380B3E2-9F84-4F5B-89A4-D025EE1BB0C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0" name="Line 15">
          <a:extLst>
            <a:ext uri="{FF2B5EF4-FFF2-40B4-BE49-F238E27FC236}">
              <a16:creationId xmlns:a16="http://schemas.microsoft.com/office/drawing/2014/main" id="{0A29DAC4-0AA7-47D0-880B-A0181379E70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1" name="Line 16">
          <a:extLst>
            <a:ext uri="{FF2B5EF4-FFF2-40B4-BE49-F238E27FC236}">
              <a16:creationId xmlns:a16="http://schemas.microsoft.com/office/drawing/2014/main" id="{54D44AC1-9DF7-4B58-AFDF-D3C32E1A760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2" name="Line 17">
          <a:extLst>
            <a:ext uri="{FF2B5EF4-FFF2-40B4-BE49-F238E27FC236}">
              <a16:creationId xmlns:a16="http://schemas.microsoft.com/office/drawing/2014/main" id="{DF6C017A-8E3B-44C6-8C15-CE7322479B5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3" name="Line 18">
          <a:extLst>
            <a:ext uri="{FF2B5EF4-FFF2-40B4-BE49-F238E27FC236}">
              <a16:creationId xmlns:a16="http://schemas.microsoft.com/office/drawing/2014/main" id="{BF1F2DBB-7FEE-460A-A01D-A8E753160CE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4" name="Line 19">
          <a:extLst>
            <a:ext uri="{FF2B5EF4-FFF2-40B4-BE49-F238E27FC236}">
              <a16:creationId xmlns:a16="http://schemas.microsoft.com/office/drawing/2014/main" id="{4BDAE1DD-E069-446B-893B-25571B01809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5" name="Line 20">
          <a:extLst>
            <a:ext uri="{FF2B5EF4-FFF2-40B4-BE49-F238E27FC236}">
              <a16:creationId xmlns:a16="http://schemas.microsoft.com/office/drawing/2014/main" id="{DF7BC9FE-C23E-4ECA-8BA8-F295466FC4D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6" name="Line 21">
          <a:extLst>
            <a:ext uri="{FF2B5EF4-FFF2-40B4-BE49-F238E27FC236}">
              <a16:creationId xmlns:a16="http://schemas.microsoft.com/office/drawing/2014/main" id="{B028DE2B-5F3A-4008-AC1D-BC2BCDC7D56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7" name="Line 22">
          <a:extLst>
            <a:ext uri="{FF2B5EF4-FFF2-40B4-BE49-F238E27FC236}">
              <a16:creationId xmlns:a16="http://schemas.microsoft.com/office/drawing/2014/main" id="{22A51DC8-AB78-4E8F-98FE-98003146A51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8" name="Line 23">
          <a:extLst>
            <a:ext uri="{FF2B5EF4-FFF2-40B4-BE49-F238E27FC236}">
              <a16:creationId xmlns:a16="http://schemas.microsoft.com/office/drawing/2014/main" id="{2629B272-9C49-4FD0-8A8B-0F189075A5A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9" name="Line 24">
          <a:extLst>
            <a:ext uri="{FF2B5EF4-FFF2-40B4-BE49-F238E27FC236}">
              <a16:creationId xmlns:a16="http://schemas.microsoft.com/office/drawing/2014/main" id="{BAD75591-93C4-426F-86AE-6FCCE706202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0" name="Line 25">
          <a:extLst>
            <a:ext uri="{FF2B5EF4-FFF2-40B4-BE49-F238E27FC236}">
              <a16:creationId xmlns:a16="http://schemas.microsoft.com/office/drawing/2014/main" id="{2F91A856-79D9-4B03-B5E9-391230A9949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1" name="Line 26">
          <a:extLst>
            <a:ext uri="{FF2B5EF4-FFF2-40B4-BE49-F238E27FC236}">
              <a16:creationId xmlns:a16="http://schemas.microsoft.com/office/drawing/2014/main" id="{32681CA2-0B05-4189-9188-C724AE3DC23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2" name="Line 27">
          <a:extLst>
            <a:ext uri="{FF2B5EF4-FFF2-40B4-BE49-F238E27FC236}">
              <a16:creationId xmlns:a16="http://schemas.microsoft.com/office/drawing/2014/main" id="{15372BAC-3A1E-4313-8726-2E8B7BBAF86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3" name="Line 28">
          <a:extLst>
            <a:ext uri="{FF2B5EF4-FFF2-40B4-BE49-F238E27FC236}">
              <a16:creationId xmlns:a16="http://schemas.microsoft.com/office/drawing/2014/main" id="{B388BC38-351E-488E-919C-66DC634C12B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4" name="Line 29">
          <a:extLst>
            <a:ext uri="{FF2B5EF4-FFF2-40B4-BE49-F238E27FC236}">
              <a16:creationId xmlns:a16="http://schemas.microsoft.com/office/drawing/2014/main" id="{4FBD4506-01B2-47CC-825B-57A31E6C74A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5" name="Line 30">
          <a:extLst>
            <a:ext uri="{FF2B5EF4-FFF2-40B4-BE49-F238E27FC236}">
              <a16:creationId xmlns:a16="http://schemas.microsoft.com/office/drawing/2014/main" id="{7ADB3DEA-6D21-4F93-989B-7D2D8AEA2FD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6" name="Line 31">
          <a:extLst>
            <a:ext uri="{FF2B5EF4-FFF2-40B4-BE49-F238E27FC236}">
              <a16:creationId xmlns:a16="http://schemas.microsoft.com/office/drawing/2014/main" id="{A6425EC2-A94E-4E99-8261-C09D7157B8B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7" name="Line 1">
          <a:extLst>
            <a:ext uri="{FF2B5EF4-FFF2-40B4-BE49-F238E27FC236}">
              <a16:creationId xmlns:a16="http://schemas.microsoft.com/office/drawing/2014/main" id="{F5751F6E-04BC-4A13-995B-37C20A89B45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8" name="Line 3">
          <a:extLst>
            <a:ext uri="{FF2B5EF4-FFF2-40B4-BE49-F238E27FC236}">
              <a16:creationId xmlns:a16="http://schemas.microsoft.com/office/drawing/2014/main" id="{18005853-EC22-4ECE-881F-5267A2B6629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9" name="Line 4">
          <a:extLst>
            <a:ext uri="{FF2B5EF4-FFF2-40B4-BE49-F238E27FC236}">
              <a16:creationId xmlns:a16="http://schemas.microsoft.com/office/drawing/2014/main" id="{09D7B54D-15F7-44B3-AF33-54EE8D1D730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0" name="Line 5">
          <a:extLst>
            <a:ext uri="{FF2B5EF4-FFF2-40B4-BE49-F238E27FC236}">
              <a16:creationId xmlns:a16="http://schemas.microsoft.com/office/drawing/2014/main" id="{EDF9E92A-BE26-4859-B016-154938A566A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1" name="Line 8">
          <a:extLst>
            <a:ext uri="{FF2B5EF4-FFF2-40B4-BE49-F238E27FC236}">
              <a16:creationId xmlns:a16="http://schemas.microsoft.com/office/drawing/2014/main" id="{A84CE8EF-F61E-4E84-9D4C-F48E8898957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2" name="Line 9">
          <a:extLst>
            <a:ext uri="{FF2B5EF4-FFF2-40B4-BE49-F238E27FC236}">
              <a16:creationId xmlns:a16="http://schemas.microsoft.com/office/drawing/2014/main" id="{1C82E058-1B00-4811-A10C-E7D2DEB3718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3" name="Line 10">
          <a:extLst>
            <a:ext uri="{FF2B5EF4-FFF2-40B4-BE49-F238E27FC236}">
              <a16:creationId xmlns:a16="http://schemas.microsoft.com/office/drawing/2014/main" id="{97E1B4EC-27B5-4692-A958-3480D329659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4" name="Line 11">
          <a:extLst>
            <a:ext uri="{FF2B5EF4-FFF2-40B4-BE49-F238E27FC236}">
              <a16:creationId xmlns:a16="http://schemas.microsoft.com/office/drawing/2014/main" id="{CC85EC47-D805-4DEA-93C1-96888040BFD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5" name="Line 12">
          <a:extLst>
            <a:ext uri="{FF2B5EF4-FFF2-40B4-BE49-F238E27FC236}">
              <a16:creationId xmlns:a16="http://schemas.microsoft.com/office/drawing/2014/main" id="{3E22A8A8-B4C3-48ED-BED1-2E72FAFB25A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6" name="Line 13">
          <a:extLst>
            <a:ext uri="{FF2B5EF4-FFF2-40B4-BE49-F238E27FC236}">
              <a16:creationId xmlns:a16="http://schemas.microsoft.com/office/drawing/2014/main" id="{64145E18-82F3-41DA-A8BD-2880D232B19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7" name="Line 14">
          <a:extLst>
            <a:ext uri="{FF2B5EF4-FFF2-40B4-BE49-F238E27FC236}">
              <a16:creationId xmlns:a16="http://schemas.microsoft.com/office/drawing/2014/main" id="{52489AED-F073-472E-BB79-9B3B5014F99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8" name="Line 15">
          <a:extLst>
            <a:ext uri="{FF2B5EF4-FFF2-40B4-BE49-F238E27FC236}">
              <a16:creationId xmlns:a16="http://schemas.microsoft.com/office/drawing/2014/main" id="{43B2BC3B-D06F-4562-9B5F-5B38999661D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9" name="Line 16">
          <a:extLst>
            <a:ext uri="{FF2B5EF4-FFF2-40B4-BE49-F238E27FC236}">
              <a16:creationId xmlns:a16="http://schemas.microsoft.com/office/drawing/2014/main" id="{DF875DA4-B10A-4782-B2B2-E2D266E4B79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0" name="Line 17">
          <a:extLst>
            <a:ext uri="{FF2B5EF4-FFF2-40B4-BE49-F238E27FC236}">
              <a16:creationId xmlns:a16="http://schemas.microsoft.com/office/drawing/2014/main" id="{2914800A-EB20-4C05-8019-8C7E9804960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1" name="Line 18">
          <a:extLst>
            <a:ext uri="{FF2B5EF4-FFF2-40B4-BE49-F238E27FC236}">
              <a16:creationId xmlns:a16="http://schemas.microsoft.com/office/drawing/2014/main" id="{33D8B933-57AD-47C2-A66E-D02B8119320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2" name="Line 19">
          <a:extLst>
            <a:ext uri="{FF2B5EF4-FFF2-40B4-BE49-F238E27FC236}">
              <a16:creationId xmlns:a16="http://schemas.microsoft.com/office/drawing/2014/main" id="{0C0E12A0-D5A9-4E54-898A-3990E194992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3" name="Line 20">
          <a:extLst>
            <a:ext uri="{FF2B5EF4-FFF2-40B4-BE49-F238E27FC236}">
              <a16:creationId xmlns:a16="http://schemas.microsoft.com/office/drawing/2014/main" id="{3F29BE8E-446D-4BF7-BA32-97582C8DF8C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4" name="Line 21">
          <a:extLst>
            <a:ext uri="{FF2B5EF4-FFF2-40B4-BE49-F238E27FC236}">
              <a16:creationId xmlns:a16="http://schemas.microsoft.com/office/drawing/2014/main" id="{A6F7FD94-6944-4749-A8AA-C79678A7F08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5" name="Line 22">
          <a:extLst>
            <a:ext uri="{FF2B5EF4-FFF2-40B4-BE49-F238E27FC236}">
              <a16:creationId xmlns:a16="http://schemas.microsoft.com/office/drawing/2014/main" id="{F80D313F-0E49-4A29-845E-3857B4AC953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6" name="Line 23">
          <a:extLst>
            <a:ext uri="{FF2B5EF4-FFF2-40B4-BE49-F238E27FC236}">
              <a16:creationId xmlns:a16="http://schemas.microsoft.com/office/drawing/2014/main" id="{A0F71195-1A86-4389-9421-F3CDF19C8D6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7" name="Line 24">
          <a:extLst>
            <a:ext uri="{FF2B5EF4-FFF2-40B4-BE49-F238E27FC236}">
              <a16:creationId xmlns:a16="http://schemas.microsoft.com/office/drawing/2014/main" id="{9E748B5F-CE71-4946-8C6C-3CB803C976D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8" name="Line 25">
          <a:extLst>
            <a:ext uri="{FF2B5EF4-FFF2-40B4-BE49-F238E27FC236}">
              <a16:creationId xmlns:a16="http://schemas.microsoft.com/office/drawing/2014/main" id="{80A61B9D-501C-49C7-809E-006DC271679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9" name="Line 26">
          <a:extLst>
            <a:ext uri="{FF2B5EF4-FFF2-40B4-BE49-F238E27FC236}">
              <a16:creationId xmlns:a16="http://schemas.microsoft.com/office/drawing/2014/main" id="{4BDA61AB-2FC0-4293-9502-C4D3086D513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0" name="Line 27">
          <a:extLst>
            <a:ext uri="{FF2B5EF4-FFF2-40B4-BE49-F238E27FC236}">
              <a16:creationId xmlns:a16="http://schemas.microsoft.com/office/drawing/2014/main" id="{FDAC12CA-89F5-42B5-8052-D9614C1FD05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1" name="Line 28">
          <a:extLst>
            <a:ext uri="{FF2B5EF4-FFF2-40B4-BE49-F238E27FC236}">
              <a16:creationId xmlns:a16="http://schemas.microsoft.com/office/drawing/2014/main" id="{6D762001-08FF-46A8-885C-0FE6F9D8230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2" name="Line 29">
          <a:extLst>
            <a:ext uri="{FF2B5EF4-FFF2-40B4-BE49-F238E27FC236}">
              <a16:creationId xmlns:a16="http://schemas.microsoft.com/office/drawing/2014/main" id="{670EF786-AA0B-4E6B-B2FC-125BAA8ABA3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3" name="Line 30">
          <a:extLst>
            <a:ext uri="{FF2B5EF4-FFF2-40B4-BE49-F238E27FC236}">
              <a16:creationId xmlns:a16="http://schemas.microsoft.com/office/drawing/2014/main" id="{D34FB0D9-8683-4D81-90C8-C3792A0E04B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4" name="Line 31">
          <a:extLst>
            <a:ext uri="{FF2B5EF4-FFF2-40B4-BE49-F238E27FC236}">
              <a16:creationId xmlns:a16="http://schemas.microsoft.com/office/drawing/2014/main" id="{B04BFAD3-DDE3-4798-9FE8-581C6793776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316411</xdr:colOff>
      <xdr:row>0</xdr:row>
      <xdr:rowOff>152399</xdr:rowOff>
    </xdr:from>
    <xdr:to>
      <xdr:col>15</xdr:col>
      <xdr:colOff>1328057</xdr:colOff>
      <xdr:row>2</xdr:row>
      <xdr:rowOff>336731</xdr:rowOff>
    </xdr:to>
    <xdr:sp macro="" textlink="">
      <xdr:nvSpPr>
        <xdr:cNvPr id="565" name="Text Box 35">
          <a:extLst>
            <a:ext uri="{FF2B5EF4-FFF2-40B4-BE49-F238E27FC236}">
              <a16:creationId xmlns:a16="http://schemas.microsoft.com/office/drawing/2014/main" id="{68127981-F7CB-4CCE-95F2-0E67C4F48742}"/>
            </a:ext>
          </a:extLst>
        </xdr:cNvPr>
        <xdr:cNvSpPr txBox="1">
          <a:spLocks noChangeArrowheads="1"/>
        </xdr:cNvSpPr>
      </xdr:nvSpPr>
      <xdr:spPr bwMode="auto">
        <a:xfrm>
          <a:off x="10810240"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4</xdr:col>
      <xdr:colOff>141518</xdr:colOff>
      <xdr:row>1</xdr:row>
      <xdr:rowOff>108855</xdr:rowOff>
    </xdr:from>
    <xdr:to>
      <xdr:col>15</xdr:col>
      <xdr:colOff>206831</xdr:colOff>
      <xdr:row>4</xdr:row>
      <xdr:rowOff>321126</xdr:rowOff>
    </xdr:to>
    <xdr:sp macro="" textlink="">
      <xdr:nvSpPr>
        <xdr:cNvPr id="512" name="Text Box 60">
          <a:extLst>
            <a:ext uri="{FF2B5EF4-FFF2-40B4-BE49-F238E27FC236}">
              <a16:creationId xmlns:a16="http://schemas.microsoft.com/office/drawing/2014/main" id="{D5D928BC-C7B4-480D-B189-28521C4B4E9D}"/>
            </a:ext>
          </a:extLst>
        </xdr:cNvPr>
        <xdr:cNvSpPr txBox="1">
          <a:spLocks noChangeArrowheads="1"/>
        </xdr:cNvSpPr>
      </xdr:nvSpPr>
      <xdr:spPr bwMode="auto">
        <a:xfrm>
          <a:off x="2754089" y="424541"/>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12</xdr:col>
      <xdr:colOff>10881</xdr:colOff>
      <xdr:row>4</xdr:row>
      <xdr:rowOff>342898</xdr:rowOff>
    </xdr:from>
    <xdr:to>
      <xdr:col>15</xdr:col>
      <xdr:colOff>117925</xdr:colOff>
      <xdr:row>5</xdr:row>
      <xdr:rowOff>246555</xdr:rowOff>
    </xdr:to>
    <xdr:sp macro="" textlink="">
      <xdr:nvSpPr>
        <xdr:cNvPr id="567" name="正方形/長方形 566">
          <a:extLst>
            <a:ext uri="{FF2B5EF4-FFF2-40B4-BE49-F238E27FC236}">
              <a16:creationId xmlns:a16="http://schemas.microsoft.com/office/drawing/2014/main" id="{F57F76C0-C5B6-458A-B7CD-9BA5BDBF588A}"/>
            </a:ext>
          </a:extLst>
        </xdr:cNvPr>
        <xdr:cNvSpPr/>
      </xdr:nvSpPr>
      <xdr:spPr>
        <a:xfrm>
          <a:off x="5736767" y="1670955"/>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2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600-00000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600-00000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600-00000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600-00000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600-00000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600-00000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600-00000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600-00000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600-00000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600-00000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600-00000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600-00000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600-00000E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600-00000F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600-000010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600-000011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600-00001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600-00001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600-00001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600-00001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600-00001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600-00001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600-00001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600-00001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600-00001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600-00001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600-00001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600-00001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2" name="Line 1">
          <a:extLst>
            <a:ext uri="{FF2B5EF4-FFF2-40B4-BE49-F238E27FC236}">
              <a16:creationId xmlns:a16="http://schemas.microsoft.com/office/drawing/2014/main" id="{00000000-0008-0000-1600-00002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3" name="Line 3">
          <a:extLst>
            <a:ext uri="{FF2B5EF4-FFF2-40B4-BE49-F238E27FC236}">
              <a16:creationId xmlns:a16="http://schemas.microsoft.com/office/drawing/2014/main" id="{00000000-0008-0000-1600-00002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4" name="Line 4">
          <a:extLst>
            <a:ext uri="{FF2B5EF4-FFF2-40B4-BE49-F238E27FC236}">
              <a16:creationId xmlns:a16="http://schemas.microsoft.com/office/drawing/2014/main" id="{00000000-0008-0000-1600-00002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5" name="Line 5">
          <a:extLst>
            <a:ext uri="{FF2B5EF4-FFF2-40B4-BE49-F238E27FC236}">
              <a16:creationId xmlns:a16="http://schemas.microsoft.com/office/drawing/2014/main" id="{00000000-0008-0000-1600-00002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6" name="Line 8">
          <a:extLst>
            <a:ext uri="{FF2B5EF4-FFF2-40B4-BE49-F238E27FC236}">
              <a16:creationId xmlns:a16="http://schemas.microsoft.com/office/drawing/2014/main" id="{00000000-0008-0000-1600-00002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7" name="Line 9">
          <a:extLst>
            <a:ext uri="{FF2B5EF4-FFF2-40B4-BE49-F238E27FC236}">
              <a16:creationId xmlns:a16="http://schemas.microsoft.com/office/drawing/2014/main" id="{00000000-0008-0000-1600-00002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8" name="Line 10">
          <a:extLst>
            <a:ext uri="{FF2B5EF4-FFF2-40B4-BE49-F238E27FC236}">
              <a16:creationId xmlns:a16="http://schemas.microsoft.com/office/drawing/2014/main" id="{00000000-0008-0000-1600-00002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9" name="Line 11">
          <a:extLst>
            <a:ext uri="{FF2B5EF4-FFF2-40B4-BE49-F238E27FC236}">
              <a16:creationId xmlns:a16="http://schemas.microsoft.com/office/drawing/2014/main" id="{00000000-0008-0000-1600-00002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0" name="Line 12">
          <a:extLst>
            <a:ext uri="{FF2B5EF4-FFF2-40B4-BE49-F238E27FC236}">
              <a16:creationId xmlns:a16="http://schemas.microsoft.com/office/drawing/2014/main" id="{00000000-0008-0000-1600-00002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1" name="Line 13">
          <a:extLst>
            <a:ext uri="{FF2B5EF4-FFF2-40B4-BE49-F238E27FC236}">
              <a16:creationId xmlns:a16="http://schemas.microsoft.com/office/drawing/2014/main" id="{00000000-0008-0000-1600-00002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2" name="Line 14">
          <a:extLst>
            <a:ext uri="{FF2B5EF4-FFF2-40B4-BE49-F238E27FC236}">
              <a16:creationId xmlns:a16="http://schemas.microsoft.com/office/drawing/2014/main" id="{00000000-0008-0000-1600-00002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3" name="Line 15">
          <a:extLst>
            <a:ext uri="{FF2B5EF4-FFF2-40B4-BE49-F238E27FC236}">
              <a16:creationId xmlns:a16="http://schemas.microsoft.com/office/drawing/2014/main" id="{00000000-0008-0000-1600-00002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4" name="Line 16">
          <a:extLst>
            <a:ext uri="{FF2B5EF4-FFF2-40B4-BE49-F238E27FC236}">
              <a16:creationId xmlns:a16="http://schemas.microsoft.com/office/drawing/2014/main" id="{00000000-0008-0000-1600-00002C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5" name="Line 17">
          <a:extLst>
            <a:ext uri="{FF2B5EF4-FFF2-40B4-BE49-F238E27FC236}">
              <a16:creationId xmlns:a16="http://schemas.microsoft.com/office/drawing/2014/main" id="{00000000-0008-0000-1600-00002D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6" name="Line 18">
          <a:extLst>
            <a:ext uri="{FF2B5EF4-FFF2-40B4-BE49-F238E27FC236}">
              <a16:creationId xmlns:a16="http://schemas.microsoft.com/office/drawing/2014/main" id="{00000000-0008-0000-1600-00002E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7" name="Line 19">
          <a:extLst>
            <a:ext uri="{FF2B5EF4-FFF2-40B4-BE49-F238E27FC236}">
              <a16:creationId xmlns:a16="http://schemas.microsoft.com/office/drawing/2014/main" id="{00000000-0008-0000-1600-00002F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8" name="Line 20">
          <a:extLst>
            <a:ext uri="{FF2B5EF4-FFF2-40B4-BE49-F238E27FC236}">
              <a16:creationId xmlns:a16="http://schemas.microsoft.com/office/drawing/2014/main" id="{00000000-0008-0000-1600-00003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9" name="Line 21">
          <a:extLst>
            <a:ext uri="{FF2B5EF4-FFF2-40B4-BE49-F238E27FC236}">
              <a16:creationId xmlns:a16="http://schemas.microsoft.com/office/drawing/2014/main" id="{00000000-0008-0000-1600-00003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0" name="Line 22">
          <a:extLst>
            <a:ext uri="{FF2B5EF4-FFF2-40B4-BE49-F238E27FC236}">
              <a16:creationId xmlns:a16="http://schemas.microsoft.com/office/drawing/2014/main" id="{00000000-0008-0000-1600-00003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1" name="Line 23">
          <a:extLst>
            <a:ext uri="{FF2B5EF4-FFF2-40B4-BE49-F238E27FC236}">
              <a16:creationId xmlns:a16="http://schemas.microsoft.com/office/drawing/2014/main" id="{00000000-0008-0000-1600-00003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2" name="Line 24">
          <a:extLst>
            <a:ext uri="{FF2B5EF4-FFF2-40B4-BE49-F238E27FC236}">
              <a16:creationId xmlns:a16="http://schemas.microsoft.com/office/drawing/2014/main" id="{00000000-0008-0000-1600-00003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3" name="Line 25">
          <a:extLst>
            <a:ext uri="{FF2B5EF4-FFF2-40B4-BE49-F238E27FC236}">
              <a16:creationId xmlns:a16="http://schemas.microsoft.com/office/drawing/2014/main" id="{00000000-0008-0000-1600-00003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4" name="Line 26">
          <a:extLst>
            <a:ext uri="{FF2B5EF4-FFF2-40B4-BE49-F238E27FC236}">
              <a16:creationId xmlns:a16="http://schemas.microsoft.com/office/drawing/2014/main" id="{00000000-0008-0000-1600-00003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5" name="Line 27">
          <a:extLst>
            <a:ext uri="{FF2B5EF4-FFF2-40B4-BE49-F238E27FC236}">
              <a16:creationId xmlns:a16="http://schemas.microsoft.com/office/drawing/2014/main" id="{00000000-0008-0000-1600-00003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6" name="Line 28">
          <a:extLst>
            <a:ext uri="{FF2B5EF4-FFF2-40B4-BE49-F238E27FC236}">
              <a16:creationId xmlns:a16="http://schemas.microsoft.com/office/drawing/2014/main" id="{00000000-0008-0000-1600-00003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7" name="Line 29">
          <a:extLst>
            <a:ext uri="{FF2B5EF4-FFF2-40B4-BE49-F238E27FC236}">
              <a16:creationId xmlns:a16="http://schemas.microsoft.com/office/drawing/2014/main" id="{00000000-0008-0000-1600-00003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8" name="Line 30">
          <a:extLst>
            <a:ext uri="{FF2B5EF4-FFF2-40B4-BE49-F238E27FC236}">
              <a16:creationId xmlns:a16="http://schemas.microsoft.com/office/drawing/2014/main" id="{00000000-0008-0000-1600-00003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9" name="Line 31">
          <a:extLst>
            <a:ext uri="{FF2B5EF4-FFF2-40B4-BE49-F238E27FC236}">
              <a16:creationId xmlns:a16="http://schemas.microsoft.com/office/drawing/2014/main" id="{00000000-0008-0000-1600-00003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1600-00003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1600-00003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1600-00004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1600-00004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1600-00004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1600-00004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1600-00004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1600-00004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1600-00004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1600-00004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1600-00004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1600-00004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1600-00004A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1600-00004B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1600-00004C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1600-00004D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1600-00004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1600-00004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1600-00005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1600-00005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1600-00005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1600-00005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1600-00005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1600-00005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1600-00005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1600-00005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1600-00005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1600-00005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1">
          <a:extLst>
            <a:ext uri="{FF2B5EF4-FFF2-40B4-BE49-F238E27FC236}">
              <a16:creationId xmlns:a16="http://schemas.microsoft.com/office/drawing/2014/main" id="{00000000-0008-0000-16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3">
          <a:extLst>
            <a:ext uri="{FF2B5EF4-FFF2-40B4-BE49-F238E27FC236}">
              <a16:creationId xmlns:a16="http://schemas.microsoft.com/office/drawing/2014/main" id="{00000000-0008-0000-16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4">
          <a:extLst>
            <a:ext uri="{FF2B5EF4-FFF2-40B4-BE49-F238E27FC236}">
              <a16:creationId xmlns:a16="http://schemas.microsoft.com/office/drawing/2014/main" id="{00000000-0008-0000-16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5">
          <a:extLst>
            <a:ext uri="{FF2B5EF4-FFF2-40B4-BE49-F238E27FC236}">
              <a16:creationId xmlns:a16="http://schemas.microsoft.com/office/drawing/2014/main" id="{00000000-0008-0000-16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8">
          <a:extLst>
            <a:ext uri="{FF2B5EF4-FFF2-40B4-BE49-F238E27FC236}">
              <a16:creationId xmlns:a16="http://schemas.microsoft.com/office/drawing/2014/main" id="{00000000-0008-0000-16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9">
          <a:extLst>
            <a:ext uri="{FF2B5EF4-FFF2-40B4-BE49-F238E27FC236}">
              <a16:creationId xmlns:a16="http://schemas.microsoft.com/office/drawing/2014/main" id="{00000000-0008-0000-16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0">
          <a:extLst>
            <a:ext uri="{FF2B5EF4-FFF2-40B4-BE49-F238E27FC236}">
              <a16:creationId xmlns:a16="http://schemas.microsoft.com/office/drawing/2014/main" id="{00000000-0008-0000-16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1">
          <a:extLst>
            <a:ext uri="{FF2B5EF4-FFF2-40B4-BE49-F238E27FC236}">
              <a16:creationId xmlns:a16="http://schemas.microsoft.com/office/drawing/2014/main" id="{00000000-0008-0000-16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2">
          <a:extLst>
            <a:ext uri="{FF2B5EF4-FFF2-40B4-BE49-F238E27FC236}">
              <a16:creationId xmlns:a16="http://schemas.microsoft.com/office/drawing/2014/main" id="{00000000-0008-0000-16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3">
          <a:extLst>
            <a:ext uri="{FF2B5EF4-FFF2-40B4-BE49-F238E27FC236}">
              <a16:creationId xmlns:a16="http://schemas.microsoft.com/office/drawing/2014/main" id="{00000000-0008-0000-16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4">
          <a:extLst>
            <a:ext uri="{FF2B5EF4-FFF2-40B4-BE49-F238E27FC236}">
              <a16:creationId xmlns:a16="http://schemas.microsoft.com/office/drawing/2014/main" id="{00000000-0008-0000-16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5">
          <a:extLst>
            <a:ext uri="{FF2B5EF4-FFF2-40B4-BE49-F238E27FC236}">
              <a16:creationId xmlns:a16="http://schemas.microsoft.com/office/drawing/2014/main" id="{00000000-0008-0000-16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6">
          <a:extLst>
            <a:ext uri="{FF2B5EF4-FFF2-40B4-BE49-F238E27FC236}">
              <a16:creationId xmlns:a16="http://schemas.microsoft.com/office/drawing/2014/main" id="{00000000-0008-0000-16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7">
          <a:extLst>
            <a:ext uri="{FF2B5EF4-FFF2-40B4-BE49-F238E27FC236}">
              <a16:creationId xmlns:a16="http://schemas.microsoft.com/office/drawing/2014/main" id="{00000000-0008-0000-16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18">
          <a:extLst>
            <a:ext uri="{FF2B5EF4-FFF2-40B4-BE49-F238E27FC236}">
              <a16:creationId xmlns:a16="http://schemas.microsoft.com/office/drawing/2014/main" id="{00000000-0008-0000-16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19">
          <a:extLst>
            <a:ext uri="{FF2B5EF4-FFF2-40B4-BE49-F238E27FC236}">
              <a16:creationId xmlns:a16="http://schemas.microsoft.com/office/drawing/2014/main" id="{00000000-0008-0000-16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0">
          <a:extLst>
            <a:ext uri="{FF2B5EF4-FFF2-40B4-BE49-F238E27FC236}">
              <a16:creationId xmlns:a16="http://schemas.microsoft.com/office/drawing/2014/main" id="{00000000-0008-0000-16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1">
          <a:extLst>
            <a:ext uri="{FF2B5EF4-FFF2-40B4-BE49-F238E27FC236}">
              <a16:creationId xmlns:a16="http://schemas.microsoft.com/office/drawing/2014/main" id="{00000000-0008-0000-16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2">
          <a:extLst>
            <a:ext uri="{FF2B5EF4-FFF2-40B4-BE49-F238E27FC236}">
              <a16:creationId xmlns:a16="http://schemas.microsoft.com/office/drawing/2014/main" id="{00000000-0008-0000-16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3">
          <a:extLst>
            <a:ext uri="{FF2B5EF4-FFF2-40B4-BE49-F238E27FC236}">
              <a16:creationId xmlns:a16="http://schemas.microsoft.com/office/drawing/2014/main" id="{00000000-0008-0000-16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4">
          <a:extLst>
            <a:ext uri="{FF2B5EF4-FFF2-40B4-BE49-F238E27FC236}">
              <a16:creationId xmlns:a16="http://schemas.microsoft.com/office/drawing/2014/main" id="{00000000-0008-0000-16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5">
          <a:extLst>
            <a:ext uri="{FF2B5EF4-FFF2-40B4-BE49-F238E27FC236}">
              <a16:creationId xmlns:a16="http://schemas.microsoft.com/office/drawing/2014/main" id="{00000000-0008-0000-16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6">
          <a:extLst>
            <a:ext uri="{FF2B5EF4-FFF2-40B4-BE49-F238E27FC236}">
              <a16:creationId xmlns:a16="http://schemas.microsoft.com/office/drawing/2014/main" id="{00000000-0008-0000-16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7">
          <a:extLst>
            <a:ext uri="{FF2B5EF4-FFF2-40B4-BE49-F238E27FC236}">
              <a16:creationId xmlns:a16="http://schemas.microsoft.com/office/drawing/2014/main" id="{00000000-0008-0000-16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28">
          <a:extLst>
            <a:ext uri="{FF2B5EF4-FFF2-40B4-BE49-F238E27FC236}">
              <a16:creationId xmlns:a16="http://schemas.microsoft.com/office/drawing/2014/main" id="{00000000-0008-0000-16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29">
          <a:extLst>
            <a:ext uri="{FF2B5EF4-FFF2-40B4-BE49-F238E27FC236}">
              <a16:creationId xmlns:a16="http://schemas.microsoft.com/office/drawing/2014/main" id="{00000000-0008-0000-16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30">
          <a:extLst>
            <a:ext uri="{FF2B5EF4-FFF2-40B4-BE49-F238E27FC236}">
              <a16:creationId xmlns:a16="http://schemas.microsoft.com/office/drawing/2014/main" id="{00000000-0008-0000-16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1">
          <a:extLst>
            <a:ext uri="{FF2B5EF4-FFF2-40B4-BE49-F238E27FC236}">
              <a16:creationId xmlns:a16="http://schemas.microsoft.com/office/drawing/2014/main" id="{00000000-0008-0000-16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1">
          <a:extLst>
            <a:ext uri="{FF2B5EF4-FFF2-40B4-BE49-F238E27FC236}">
              <a16:creationId xmlns:a16="http://schemas.microsoft.com/office/drawing/2014/main" id="{00000000-0008-0000-16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3">
          <a:extLst>
            <a:ext uri="{FF2B5EF4-FFF2-40B4-BE49-F238E27FC236}">
              <a16:creationId xmlns:a16="http://schemas.microsoft.com/office/drawing/2014/main" id="{00000000-0008-0000-16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4">
          <a:extLst>
            <a:ext uri="{FF2B5EF4-FFF2-40B4-BE49-F238E27FC236}">
              <a16:creationId xmlns:a16="http://schemas.microsoft.com/office/drawing/2014/main" id="{00000000-0008-0000-16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5">
          <a:extLst>
            <a:ext uri="{FF2B5EF4-FFF2-40B4-BE49-F238E27FC236}">
              <a16:creationId xmlns:a16="http://schemas.microsoft.com/office/drawing/2014/main" id="{00000000-0008-0000-16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8">
          <a:extLst>
            <a:ext uri="{FF2B5EF4-FFF2-40B4-BE49-F238E27FC236}">
              <a16:creationId xmlns:a16="http://schemas.microsoft.com/office/drawing/2014/main" id="{00000000-0008-0000-16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9">
          <a:extLst>
            <a:ext uri="{FF2B5EF4-FFF2-40B4-BE49-F238E27FC236}">
              <a16:creationId xmlns:a16="http://schemas.microsoft.com/office/drawing/2014/main" id="{00000000-0008-0000-16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0">
          <a:extLst>
            <a:ext uri="{FF2B5EF4-FFF2-40B4-BE49-F238E27FC236}">
              <a16:creationId xmlns:a16="http://schemas.microsoft.com/office/drawing/2014/main" id="{00000000-0008-0000-16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1">
          <a:extLst>
            <a:ext uri="{FF2B5EF4-FFF2-40B4-BE49-F238E27FC236}">
              <a16:creationId xmlns:a16="http://schemas.microsoft.com/office/drawing/2014/main" id="{00000000-0008-0000-16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2">
          <a:extLst>
            <a:ext uri="{FF2B5EF4-FFF2-40B4-BE49-F238E27FC236}">
              <a16:creationId xmlns:a16="http://schemas.microsoft.com/office/drawing/2014/main" id="{00000000-0008-0000-16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3">
          <a:extLst>
            <a:ext uri="{FF2B5EF4-FFF2-40B4-BE49-F238E27FC236}">
              <a16:creationId xmlns:a16="http://schemas.microsoft.com/office/drawing/2014/main" id="{00000000-0008-0000-16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4">
          <a:extLst>
            <a:ext uri="{FF2B5EF4-FFF2-40B4-BE49-F238E27FC236}">
              <a16:creationId xmlns:a16="http://schemas.microsoft.com/office/drawing/2014/main" id="{00000000-0008-0000-16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5">
          <a:extLst>
            <a:ext uri="{FF2B5EF4-FFF2-40B4-BE49-F238E27FC236}">
              <a16:creationId xmlns:a16="http://schemas.microsoft.com/office/drawing/2014/main" id="{00000000-0008-0000-16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6">
          <a:extLst>
            <a:ext uri="{FF2B5EF4-FFF2-40B4-BE49-F238E27FC236}">
              <a16:creationId xmlns:a16="http://schemas.microsoft.com/office/drawing/2014/main" id="{00000000-0008-0000-16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7">
          <a:extLst>
            <a:ext uri="{FF2B5EF4-FFF2-40B4-BE49-F238E27FC236}">
              <a16:creationId xmlns:a16="http://schemas.microsoft.com/office/drawing/2014/main" id="{00000000-0008-0000-16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18">
          <a:extLst>
            <a:ext uri="{FF2B5EF4-FFF2-40B4-BE49-F238E27FC236}">
              <a16:creationId xmlns:a16="http://schemas.microsoft.com/office/drawing/2014/main" id="{00000000-0008-0000-16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19">
          <a:extLst>
            <a:ext uri="{FF2B5EF4-FFF2-40B4-BE49-F238E27FC236}">
              <a16:creationId xmlns:a16="http://schemas.microsoft.com/office/drawing/2014/main" id="{00000000-0008-0000-16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0">
          <a:extLst>
            <a:ext uri="{FF2B5EF4-FFF2-40B4-BE49-F238E27FC236}">
              <a16:creationId xmlns:a16="http://schemas.microsoft.com/office/drawing/2014/main" id="{00000000-0008-0000-16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1">
          <a:extLst>
            <a:ext uri="{FF2B5EF4-FFF2-40B4-BE49-F238E27FC236}">
              <a16:creationId xmlns:a16="http://schemas.microsoft.com/office/drawing/2014/main" id="{00000000-0008-0000-16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2">
          <a:extLst>
            <a:ext uri="{FF2B5EF4-FFF2-40B4-BE49-F238E27FC236}">
              <a16:creationId xmlns:a16="http://schemas.microsoft.com/office/drawing/2014/main" id="{00000000-0008-0000-16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3">
          <a:extLst>
            <a:ext uri="{FF2B5EF4-FFF2-40B4-BE49-F238E27FC236}">
              <a16:creationId xmlns:a16="http://schemas.microsoft.com/office/drawing/2014/main" id="{00000000-0008-0000-16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4">
          <a:extLst>
            <a:ext uri="{FF2B5EF4-FFF2-40B4-BE49-F238E27FC236}">
              <a16:creationId xmlns:a16="http://schemas.microsoft.com/office/drawing/2014/main" id="{00000000-0008-0000-16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5">
          <a:extLst>
            <a:ext uri="{FF2B5EF4-FFF2-40B4-BE49-F238E27FC236}">
              <a16:creationId xmlns:a16="http://schemas.microsoft.com/office/drawing/2014/main" id="{00000000-0008-0000-16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6">
          <a:extLst>
            <a:ext uri="{FF2B5EF4-FFF2-40B4-BE49-F238E27FC236}">
              <a16:creationId xmlns:a16="http://schemas.microsoft.com/office/drawing/2014/main" id="{00000000-0008-0000-16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7">
          <a:extLst>
            <a:ext uri="{FF2B5EF4-FFF2-40B4-BE49-F238E27FC236}">
              <a16:creationId xmlns:a16="http://schemas.microsoft.com/office/drawing/2014/main" id="{00000000-0008-0000-16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28">
          <a:extLst>
            <a:ext uri="{FF2B5EF4-FFF2-40B4-BE49-F238E27FC236}">
              <a16:creationId xmlns:a16="http://schemas.microsoft.com/office/drawing/2014/main" id="{00000000-0008-0000-16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29">
          <a:extLst>
            <a:ext uri="{FF2B5EF4-FFF2-40B4-BE49-F238E27FC236}">
              <a16:creationId xmlns:a16="http://schemas.microsoft.com/office/drawing/2014/main" id="{00000000-0008-0000-16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30">
          <a:extLst>
            <a:ext uri="{FF2B5EF4-FFF2-40B4-BE49-F238E27FC236}">
              <a16:creationId xmlns:a16="http://schemas.microsoft.com/office/drawing/2014/main" id="{00000000-0008-0000-16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1">
          <a:extLst>
            <a:ext uri="{FF2B5EF4-FFF2-40B4-BE49-F238E27FC236}">
              <a16:creationId xmlns:a16="http://schemas.microsoft.com/office/drawing/2014/main" id="{00000000-0008-0000-16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1">
          <a:extLst>
            <a:ext uri="{FF2B5EF4-FFF2-40B4-BE49-F238E27FC236}">
              <a16:creationId xmlns:a16="http://schemas.microsoft.com/office/drawing/2014/main" id="{00000000-0008-0000-16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3">
          <a:extLst>
            <a:ext uri="{FF2B5EF4-FFF2-40B4-BE49-F238E27FC236}">
              <a16:creationId xmlns:a16="http://schemas.microsoft.com/office/drawing/2014/main" id="{00000000-0008-0000-16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4">
          <a:extLst>
            <a:ext uri="{FF2B5EF4-FFF2-40B4-BE49-F238E27FC236}">
              <a16:creationId xmlns:a16="http://schemas.microsoft.com/office/drawing/2014/main" id="{00000000-0008-0000-16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5">
          <a:extLst>
            <a:ext uri="{FF2B5EF4-FFF2-40B4-BE49-F238E27FC236}">
              <a16:creationId xmlns:a16="http://schemas.microsoft.com/office/drawing/2014/main" id="{00000000-0008-0000-16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8">
          <a:extLst>
            <a:ext uri="{FF2B5EF4-FFF2-40B4-BE49-F238E27FC236}">
              <a16:creationId xmlns:a16="http://schemas.microsoft.com/office/drawing/2014/main" id="{00000000-0008-0000-16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9">
          <a:extLst>
            <a:ext uri="{FF2B5EF4-FFF2-40B4-BE49-F238E27FC236}">
              <a16:creationId xmlns:a16="http://schemas.microsoft.com/office/drawing/2014/main" id="{00000000-0008-0000-16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0">
          <a:extLst>
            <a:ext uri="{FF2B5EF4-FFF2-40B4-BE49-F238E27FC236}">
              <a16:creationId xmlns:a16="http://schemas.microsoft.com/office/drawing/2014/main" id="{00000000-0008-0000-16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1">
          <a:extLst>
            <a:ext uri="{FF2B5EF4-FFF2-40B4-BE49-F238E27FC236}">
              <a16:creationId xmlns:a16="http://schemas.microsoft.com/office/drawing/2014/main" id="{00000000-0008-0000-16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2">
          <a:extLst>
            <a:ext uri="{FF2B5EF4-FFF2-40B4-BE49-F238E27FC236}">
              <a16:creationId xmlns:a16="http://schemas.microsoft.com/office/drawing/2014/main" id="{00000000-0008-0000-16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3">
          <a:extLst>
            <a:ext uri="{FF2B5EF4-FFF2-40B4-BE49-F238E27FC236}">
              <a16:creationId xmlns:a16="http://schemas.microsoft.com/office/drawing/2014/main" id="{00000000-0008-0000-16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4">
          <a:extLst>
            <a:ext uri="{FF2B5EF4-FFF2-40B4-BE49-F238E27FC236}">
              <a16:creationId xmlns:a16="http://schemas.microsoft.com/office/drawing/2014/main" id="{00000000-0008-0000-16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5">
          <a:extLst>
            <a:ext uri="{FF2B5EF4-FFF2-40B4-BE49-F238E27FC236}">
              <a16:creationId xmlns:a16="http://schemas.microsoft.com/office/drawing/2014/main" id="{00000000-0008-0000-16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6">
          <a:extLst>
            <a:ext uri="{FF2B5EF4-FFF2-40B4-BE49-F238E27FC236}">
              <a16:creationId xmlns:a16="http://schemas.microsoft.com/office/drawing/2014/main" id="{00000000-0008-0000-16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7">
          <a:extLst>
            <a:ext uri="{FF2B5EF4-FFF2-40B4-BE49-F238E27FC236}">
              <a16:creationId xmlns:a16="http://schemas.microsoft.com/office/drawing/2014/main" id="{00000000-0008-0000-16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18">
          <a:extLst>
            <a:ext uri="{FF2B5EF4-FFF2-40B4-BE49-F238E27FC236}">
              <a16:creationId xmlns:a16="http://schemas.microsoft.com/office/drawing/2014/main" id="{00000000-0008-0000-16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19">
          <a:extLst>
            <a:ext uri="{FF2B5EF4-FFF2-40B4-BE49-F238E27FC236}">
              <a16:creationId xmlns:a16="http://schemas.microsoft.com/office/drawing/2014/main" id="{00000000-0008-0000-16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0">
          <a:extLst>
            <a:ext uri="{FF2B5EF4-FFF2-40B4-BE49-F238E27FC236}">
              <a16:creationId xmlns:a16="http://schemas.microsoft.com/office/drawing/2014/main" id="{00000000-0008-0000-16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1">
          <a:extLst>
            <a:ext uri="{FF2B5EF4-FFF2-40B4-BE49-F238E27FC236}">
              <a16:creationId xmlns:a16="http://schemas.microsoft.com/office/drawing/2014/main" id="{00000000-0008-0000-16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2">
          <a:extLst>
            <a:ext uri="{FF2B5EF4-FFF2-40B4-BE49-F238E27FC236}">
              <a16:creationId xmlns:a16="http://schemas.microsoft.com/office/drawing/2014/main" id="{00000000-0008-0000-16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3">
          <a:extLst>
            <a:ext uri="{FF2B5EF4-FFF2-40B4-BE49-F238E27FC236}">
              <a16:creationId xmlns:a16="http://schemas.microsoft.com/office/drawing/2014/main" id="{00000000-0008-0000-16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4">
          <a:extLst>
            <a:ext uri="{FF2B5EF4-FFF2-40B4-BE49-F238E27FC236}">
              <a16:creationId xmlns:a16="http://schemas.microsoft.com/office/drawing/2014/main" id="{00000000-0008-0000-16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5">
          <a:extLst>
            <a:ext uri="{FF2B5EF4-FFF2-40B4-BE49-F238E27FC236}">
              <a16:creationId xmlns:a16="http://schemas.microsoft.com/office/drawing/2014/main" id="{00000000-0008-0000-16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6">
          <a:extLst>
            <a:ext uri="{FF2B5EF4-FFF2-40B4-BE49-F238E27FC236}">
              <a16:creationId xmlns:a16="http://schemas.microsoft.com/office/drawing/2014/main" id="{00000000-0008-0000-16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7">
          <a:extLst>
            <a:ext uri="{FF2B5EF4-FFF2-40B4-BE49-F238E27FC236}">
              <a16:creationId xmlns:a16="http://schemas.microsoft.com/office/drawing/2014/main" id="{00000000-0008-0000-16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28">
          <a:extLst>
            <a:ext uri="{FF2B5EF4-FFF2-40B4-BE49-F238E27FC236}">
              <a16:creationId xmlns:a16="http://schemas.microsoft.com/office/drawing/2014/main" id="{00000000-0008-0000-16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29">
          <a:extLst>
            <a:ext uri="{FF2B5EF4-FFF2-40B4-BE49-F238E27FC236}">
              <a16:creationId xmlns:a16="http://schemas.microsoft.com/office/drawing/2014/main" id="{00000000-0008-0000-16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30">
          <a:extLst>
            <a:ext uri="{FF2B5EF4-FFF2-40B4-BE49-F238E27FC236}">
              <a16:creationId xmlns:a16="http://schemas.microsoft.com/office/drawing/2014/main" id="{00000000-0008-0000-16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1">
          <a:extLst>
            <a:ext uri="{FF2B5EF4-FFF2-40B4-BE49-F238E27FC236}">
              <a16:creationId xmlns:a16="http://schemas.microsoft.com/office/drawing/2014/main" id="{00000000-0008-0000-16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1">
          <a:extLst>
            <a:ext uri="{FF2B5EF4-FFF2-40B4-BE49-F238E27FC236}">
              <a16:creationId xmlns:a16="http://schemas.microsoft.com/office/drawing/2014/main" id="{00000000-0008-0000-16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3">
          <a:extLst>
            <a:ext uri="{FF2B5EF4-FFF2-40B4-BE49-F238E27FC236}">
              <a16:creationId xmlns:a16="http://schemas.microsoft.com/office/drawing/2014/main" id="{00000000-0008-0000-16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4">
          <a:extLst>
            <a:ext uri="{FF2B5EF4-FFF2-40B4-BE49-F238E27FC236}">
              <a16:creationId xmlns:a16="http://schemas.microsoft.com/office/drawing/2014/main" id="{00000000-0008-0000-16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5">
          <a:extLst>
            <a:ext uri="{FF2B5EF4-FFF2-40B4-BE49-F238E27FC236}">
              <a16:creationId xmlns:a16="http://schemas.microsoft.com/office/drawing/2014/main" id="{00000000-0008-0000-16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8">
          <a:extLst>
            <a:ext uri="{FF2B5EF4-FFF2-40B4-BE49-F238E27FC236}">
              <a16:creationId xmlns:a16="http://schemas.microsoft.com/office/drawing/2014/main" id="{00000000-0008-0000-16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9">
          <a:extLst>
            <a:ext uri="{FF2B5EF4-FFF2-40B4-BE49-F238E27FC236}">
              <a16:creationId xmlns:a16="http://schemas.microsoft.com/office/drawing/2014/main" id="{00000000-0008-0000-16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0">
          <a:extLst>
            <a:ext uri="{FF2B5EF4-FFF2-40B4-BE49-F238E27FC236}">
              <a16:creationId xmlns:a16="http://schemas.microsoft.com/office/drawing/2014/main" id="{00000000-0008-0000-16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1">
          <a:extLst>
            <a:ext uri="{FF2B5EF4-FFF2-40B4-BE49-F238E27FC236}">
              <a16:creationId xmlns:a16="http://schemas.microsoft.com/office/drawing/2014/main" id="{00000000-0008-0000-16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2">
          <a:extLst>
            <a:ext uri="{FF2B5EF4-FFF2-40B4-BE49-F238E27FC236}">
              <a16:creationId xmlns:a16="http://schemas.microsoft.com/office/drawing/2014/main" id="{00000000-0008-0000-16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3">
          <a:extLst>
            <a:ext uri="{FF2B5EF4-FFF2-40B4-BE49-F238E27FC236}">
              <a16:creationId xmlns:a16="http://schemas.microsoft.com/office/drawing/2014/main" id="{00000000-0008-0000-16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4">
          <a:extLst>
            <a:ext uri="{FF2B5EF4-FFF2-40B4-BE49-F238E27FC236}">
              <a16:creationId xmlns:a16="http://schemas.microsoft.com/office/drawing/2014/main" id="{00000000-0008-0000-16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5">
          <a:extLst>
            <a:ext uri="{FF2B5EF4-FFF2-40B4-BE49-F238E27FC236}">
              <a16:creationId xmlns:a16="http://schemas.microsoft.com/office/drawing/2014/main" id="{00000000-0008-0000-16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6">
          <a:extLst>
            <a:ext uri="{FF2B5EF4-FFF2-40B4-BE49-F238E27FC236}">
              <a16:creationId xmlns:a16="http://schemas.microsoft.com/office/drawing/2014/main" id="{00000000-0008-0000-16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7">
          <a:extLst>
            <a:ext uri="{FF2B5EF4-FFF2-40B4-BE49-F238E27FC236}">
              <a16:creationId xmlns:a16="http://schemas.microsoft.com/office/drawing/2014/main" id="{00000000-0008-0000-16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18">
          <a:extLst>
            <a:ext uri="{FF2B5EF4-FFF2-40B4-BE49-F238E27FC236}">
              <a16:creationId xmlns:a16="http://schemas.microsoft.com/office/drawing/2014/main" id="{00000000-0008-0000-16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19">
          <a:extLst>
            <a:ext uri="{FF2B5EF4-FFF2-40B4-BE49-F238E27FC236}">
              <a16:creationId xmlns:a16="http://schemas.microsoft.com/office/drawing/2014/main" id="{00000000-0008-0000-16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0">
          <a:extLst>
            <a:ext uri="{FF2B5EF4-FFF2-40B4-BE49-F238E27FC236}">
              <a16:creationId xmlns:a16="http://schemas.microsoft.com/office/drawing/2014/main" id="{00000000-0008-0000-16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1">
          <a:extLst>
            <a:ext uri="{FF2B5EF4-FFF2-40B4-BE49-F238E27FC236}">
              <a16:creationId xmlns:a16="http://schemas.microsoft.com/office/drawing/2014/main" id="{00000000-0008-0000-16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2">
          <a:extLst>
            <a:ext uri="{FF2B5EF4-FFF2-40B4-BE49-F238E27FC236}">
              <a16:creationId xmlns:a16="http://schemas.microsoft.com/office/drawing/2014/main" id="{00000000-0008-0000-16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3">
          <a:extLst>
            <a:ext uri="{FF2B5EF4-FFF2-40B4-BE49-F238E27FC236}">
              <a16:creationId xmlns:a16="http://schemas.microsoft.com/office/drawing/2014/main" id="{00000000-0008-0000-16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4">
          <a:extLst>
            <a:ext uri="{FF2B5EF4-FFF2-40B4-BE49-F238E27FC236}">
              <a16:creationId xmlns:a16="http://schemas.microsoft.com/office/drawing/2014/main" id="{00000000-0008-0000-16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5">
          <a:extLst>
            <a:ext uri="{FF2B5EF4-FFF2-40B4-BE49-F238E27FC236}">
              <a16:creationId xmlns:a16="http://schemas.microsoft.com/office/drawing/2014/main" id="{00000000-0008-0000-16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6">
          <a:extLst>
            <a:ext uri="{FF2B5EF4-FFF2-40B4-BE49-F238E27FC236}">
              <a16:creationId xmlns:a16="http://schemas.microsoft.com/office/drawing/2014/main" id="{00000000-0008-0000-16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7">
          <a:extLst>
            <a:ext uri="{FF2B5EF4-FFF2-40B4-BE49-F238E27FC236}">
              <a16:creationId xmlns:a16="http://schemas.microsoft.com/office/drawing/2014/main" id="{00000000-0008-0000-16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28">
          <a:extLst>
            <a:ext uri="{FF2B5EF4-FFF2-40B4-BE49-F238E27FC236}">
              <a16:creationId xmlns:a16="http://schemas.microsoft.com/office/drawing/2014/main" id="{00000000-0008-0000-16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29">
          <a:extLst>
            <a:ext uri="{FF2B5EF4-FFF2-40B4-BE49-F238E27FC236}">
              <a16:creationId xmlns:a16="http://schemas.microsoft.com/office/drawing/2014/main" id="{00000000-0008-0000-16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30">
          <a:extLst>
            <a:ext uri="{FF2B5EF4-FFF2-40B4-BE49-F238E27FC236}">
              <a16:creationId xmlns:a16="http://schemas.microsoft.com/office/drawing/2014/main" id="{00000000-0008-0000-16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1">
          <a:extLst>
            <a:ext uri="{FF2B5EF4-FFF2-40B4-BE49-F238E27FC236}">
              <a16:creationId xmlns:a16="http://schemas.microsoft.com/office/drawing/2014/main" id="{00000000-0008-0000-16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1">
          <a:extLst>
            <a:ext uri="{FF2B5EF4-FFF2-40B4-BE49-F238E27FC236}">
              <a16:creationId xmlns:a16="http://schemas.microsoft.com/office/drawing/2014/main" id="{00000000-0008-0000-16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3">
          <a:extLst>
            <a:ext uri="{FF2B5EF4-FFF2-40B4-BE49-F238E27FC236}">
              <a16:creationId xmlns:a16="http://schemas.microsoft.com/office/drawing/2014/main" id="{00000000-0008-0000-16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4">
          <a:extLst>
            <a:ext uri="{FF2B5EF4-FFF2-40B4-BE49-F238E27FC236}">
              <a16:creationId xmlns:a16="http://schemas.microsoft.com/office/drawing/2014/main" id="{00000000-0008-0000-16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5">
          <a:extLst>
            <a:ext uri="{FF2B5EF4-FFF2-40B4-BE49-F238E27FC236}">
              <a16:creationId xmlns:a16="http://schemas.microsoft.com/office/drawing/2014/main" id="{00000000-0008-0000-16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8">
          <a:extLst>
            <a:ext uri="{FF2B5EF4-FFF2-40B4-BE49-F238E27FC236}">
              <a16:creationId xmlns:a16="http://schemas.microsoft.com/office/drawing/2014/main" id="{00000000-0008-0000-16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9">
          <a:extLst>
            <a:ext uri="{FF2B5EF4-FFF2-40B4-BE49-F238E27FC236}">
              <a16:creationId xmlns:a16="http://schemas.microsoft.com/office/drawing/2014/main" id="{00000000-0008-0000-16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0">
          <a:extLst>
            <a:ext uri="{FF2B5EF4-FFF2-40B4-BE49-F238E27FC236}">
              <a16:creationId xmlns:a16="http://schemas.microsoft.com/office/drawing/2014/main" id="{00000000-0008-0000-16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1">
          <a:extLst>
            <a:ext uri="{FF2B5EF4-FFF2-40B4-BE49-F238E27FC236}">
              <a16:creationId xmlns:a16="http://schemas.microsoft.com/office/drawing/2014/main" id="{00000000-0008-0000-16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2">
          <a:extLst>
            <a:ext uri="{FF2B5EF4-FFF2-40B4-BE49-F238E27FC236}">
              <a16:creationId xmlns:a16="http://schemas.microsoft.com/office/drawing/2014/main" id="{00000000-0008-0000-16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3">
          <a:extLst>
            <a:ext uri="{FF2B5EF4-FFF2-40B4-BE49-F238E27FC236}">
              <a16:creationId xmlns:a16="http://schemas.microsoft.com/office/drawing/2014/main" id="{00000000-0008-0000-16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4">
          <a:extLst>
            <a:ext uri="{FF2B5EF4-FFF2-40B4-BE49-F238E27FC236}">
              <a16:creationId xmlns:a16="http://schemas.microsoft.com/office/drawing/2014/main" id="{00000000-0008-0000-16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5">
          <a:extLst>
            <a:ext uri="{FF2B5EF4-FFF2-40B4-BE49-F238E27FC236}">
              <a16:creationId xmlns:a16="http://schemas.microsoft.com/office/drawing/2014/main" id="{00000000-0008-0000-16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6">
          <a:extLst>
            <a:ext uri="{FF2B5EF4-FFF2-40B4-BE49-F238E27FC236}">
              <a16:creationId xmlns:a16="http://schemas.microsoft.com/office/drawing/2014/main" id="{00000000-0008-0000-16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7">
          <a:extLst>
            <a:ext uri="{FF2B5EF4-FFF2-40B4-BE49-F238E27FC236}">
              <a16:creationId xmlns:a16="http://schemas.microsoft.com/office/drawing/2014/main" id="{00000000-0008-0000-16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18">
          <a:extLst>
            <a:ext uri="{FF2B5EF4-FFF2-40B4-BE49-F238E27FC236}">
              <a16:creationId xmlns:a16="http://schemas.microsoft.com/office/drawing/2014/main" id="{00000000-0008-0000-16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19">
          <a:extLst>
            <a:ext uri="{FF2B5EF4-FFF2-40B4-BE49-F238E27FC236}">
              <a16:creationId xmlns:a16="http://schemas.microsoft.com/office/drawing/2014/main" id="{00000000-0008-0000-16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0">
          <a:extLst>
            <a:ext uri="{FF2B5EF4-FFF2-40B4-BE49-F238E27FC236}">
              <a16:creationId xmlns:a16="http://schemas.microsoft.com/office/drawing/2014/main" id="{00000000-0008-0000-16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1">
          <a:extLst>
            <a:ext uri="{FF2B5EF4-FFF2-40B4-BE49-F238E27FC236}">
              <a16:creationId xmlns:a16="http://schemas.microsoft.com/office/drawing/2014/main" id="{00000000-0008-0000-16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2">
          <a:extLst>
            <a:ext uri="{FF2B5EF4-FFF2-40B4-BE49-F238E27FC236}">
              <a16:creationId xmlns:a16="http://schemas.microsoft.com/office/drawing/2014/main" id="{00000000-0008-0000-16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3">
          <a:extLst>
            <a:ext uri="{FF2B5EF4-FFF2-40B4-BE49-F238E27FC236}">
              <a16:creationId xmlns:a16="http://schemas.microsoft.com/office/drawing/2014/main" id="{00000000-0008-0000-16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4">
          <a:extLst>
            <a:ext uri="{FF2B5EF4-FFF2-40B4-BE49-F238E27FC236}">
              <a16:creationId xmlns:a16="http://schemas.microsoft.com/office/drawing/2014/main" id="{00000000-0008-0000-16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5">
          <a:extLst>
            <a:ext uri="{FF2B5EF4-FFF2-40B4-BE49-F238E27FC236}">
              <a16:creationId xmlns:a16="http://schemas.microsoft.com/office/drawing/2014/main" id="{00000000-0008-0000-16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6">
          <a:extLst>
            <a:ext uri="{FF2B5EF4-FFF2-40B4-BE49-F238E27FC236}">
              <a16:creationId xmlns:a16="http://schemas.microsoft.com/office/drawing/2014/main" id="{00000000-0008-0000-16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7">
          <a:extLst>
            <a:ext uri="{FF2B5EF4-FFF2-40B4-BE49-F238E27FC236}">
              <a16:creationId xmlns:a16="http://schemas.microsoft.com/office/drawing/2014/main" id="{00000000-0008-0000-16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28">
          <a:extLst>
            <a:ext uri="{FF2B5EF4-FFF2-40B4-BE49-F238E27FC236}">
              <a16:creationId xmlns:a16="http://schemas.microsoft.com/office/drawing/2014/main" id="{00000000-0008-0000-16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29">
          <a:extLst>
            <a:ext uri="{FF2B5EF4-FFF2-40B4-BE49-F238E27FC236}">
              <a16:creationId xmlns:a16="http://schemas.microsoft.com/office/drawing/2014/main" id="{00000000-0008-0000-16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30">
          <a:extLst>
            <a:ext uri="{FF2B5EF4-FFF2-40B4-BE49-F238E27FC236}">
              <a16:creationId xmlns:a16="http://schemas.microsoft.com/office/drawing/2014/main" id="{00000000-0008-0000-16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1">
          <a:extLst>
            <a:ext uri="{FF2B5EF4-FFF2-40B4-BE49-F238E27FC236}">
              <a16:creationId xmlns:a16="http://schemas.microsoft.com/office/drawing/2014/main" id="{00000000-0008-0000-16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1">
          <a:extLst>
            <a:ext uri="{FF2B5EF4-FFF2-40B4-BE49-F238E27FC236}">
              <a16:creationId xmlns:a16="http://schemas.microsoft.com/office/drawing/2014/main" id="{00000000-0008-0000-16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3">
          <a:extLst>
            <a:ext uri="{FF2B5EF4-FFF2-40B4-BE49-F238E27FC236}">
              <a16:creationId xmlns:a16="http://schemas.microsoft.com/office/drawing/2014/main" id="{00000000-0008-0000-16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4">
          <a:extLst>
            <a:ext uri="{FF2B5EF4-FFF2-40B4-BE49-F238E27FC236}">
              <a16:creationId xmlns:a16="http://schemas.microsoft.com/office/drawing/2014/main" id="{00000000-0008-0000-16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5">
          <a:extLst>
            <a:ext uri="{FF2B5EF4-FFF2-40B4-BE49-F238E27FC236}">
              <a16:creationId xmlns:a16="http://schemas.microsoft.com/office/drawing/2014/main" id="{00000000-0008-0000-16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8">
          <a:extLst>
            <a:ext uri="{FF2B5EF4-FFF2-40B4-BE49-F238E27FC236}">
              <a16:creationId xmlns:a16="http://schemas.microsoft.com/office/drawing/2014/main" id="{00000000-0008-0000-16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9">
          <a:extLst>
            <a:ext uri="{FF2B5EF4-FFF2-40B4-BE49-F238E27FC236}">
              <a16:creationId xmlns:a16="http://schemas.microsoft.com/office/drawing/2014/main" id="{00000000-0008-0000-16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0">
          <a:extLst>
            <a:ext uri="{FF2B5EF4-FFF2-40B4-BE49-F238E27FC236}">
              <a16:creationId xmlns:a16="http://schemas.microsoft.com/office/drawing/2014/main" id="{00000000-0008-0000-16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1">
          <a:extLst>
            <a:ext uri="{FF2B5EF4-FFF2-40B4-BE49-F238E27FC236}">
              <a16:creationId xmlns:a16="http://schemas.microsoft.com/office/drawing/2014/main" id="{00000000-0008-0000-16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2">
          <a:extLst>
            <a:ext uri="{FF2B5EF4-FFF2-40B4-BE49-F238E27FC236}">
              <a16:creationId xmlns:a16="http://schemas.microsoft.com/office/drawing/2014/main" id="{00000000-0008-0000-16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3">
          <a:extLst>
            <a:ext uri="{FF2B5EF4-FFF2-40B4-BE49-F238E27FC236}">
              <a16:creationId xmlns:a16="http://schemas.microsoft.com/office/drawing/2014/main" id="{00000000-0008-0000-16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4">
          <a:extLst>
            <a:ext uri="{FF2B5EF4-FFF2-40B4-BE49-F238E27FC236}">
              <a16:creationId xmlns:a16="http://schemas.microsoft.com/office/drawing/2014/main" id="{00000000-0008-0000-16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5">
          <a:extLst>
            <a:ext uri="{FF2B5EF4-FFF2-40B4-BE49-F238E27FC236}">
              <a16:creationId xmlns:a16="http://schemas.microsoft.com/office/drawing/2014/main" id="{00000000-0008-0000-16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6">
          <a:extLst>
            <a:ext uri="{FF2B5EF4-FFF2-40B4-BE49-F238E27FC236}">
              <a16:creationId xmlns:a16="http://schemas.microsoft.com/office/drawing/2014/main" id="{00000000-0008-0000-16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7">
          <a:extLst>
            <a:ext uri="{FF2B5EF4-FFF2-40B4-BE49-F238E27FC236}">
              <a16:creationId xmlns:a16="http://schemas.microsoft.com/office/drawing/2014/main" id="{00000000-0008-0000-16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18">
          <a:extLst>
            <a:ext uri="{FF2B5EF4-FFF2-40B4-BE49-F238E27FC236}">
              <a16:creationId xmlns:a16="http://schemas.microsoft.com/office/drawing/2014/main" id="{00000000-0008-0000-16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19">
          <a:extLst>
            <a:ext uri="{FF2B5EF4-FFF2-40B4-BE49-F238E27FC236}">
              <a16:creationId xmlns:a16="http://schemas.microsoft.com/office/drawing/2014/main" id="{00000000-0008-0000-16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0">
          <a:extLst>
            <a:ext uri="{FF2B5EF4-FFF2-40B4-BE49-F238E27FC236}">
              <a16:creationId xmlns:a16="http://schemas.microsoft.com/office/drawing/2014/main" id="{00000000-0008-0000-16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1">
          <a:extLst>
            <a:ext uri="{FF2B5EF4-FFF2-40B4-BE49-F238E27FC236}">
              <a16:creationId xmlns:a16="http://schemas.microsoft.com/office/drawing/2014/main" id="{00000000-0008-0000-16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2">
          <a:extLst>
            <a:ext uri="{FF2B5EF4-FFF2-40B4-BE49-F238E27FC236}">
              <a16:creationId xmlns:a16="http://schemas.microsoft.com/office/drawing/2014/main" id="{00000000-0008-0000-16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3">
          <a:extLst>
            <a:ext uri="{FF2B5EF4-FFF2-40B4-BE49-F238E27FC236}">
              <a16:creationId xmlns:a16="http://schemas.microsoft.com/office/drawing/2014/main" id="{00000000-0008-0000-16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4">
          <a:extLst>
            <a:ext uri="{FF2B5EF4-FFF2-40B4-BE49-F238E27FC236}">
              <a16:creationId xmlns:a16="http://schemas.microsoft.com/office/drawing/2014/main" id="{00000000-0008-0000-16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5">
          <a:extLst>
            <a:ext uri="{FF2B5EF4-FFF2-40B4-BE49-F238E27FC236}">
              <a16:creationId xmlns:a16="http://schemas.microsoft.com/office/drawing/2014/main" id="{00000000-0008-0000-16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6">
          <a:extLst>
            <a:ext uri="{FF2B5EF4-FFF2-40B4-BE49-F238E27FC236}">
              <a16:creationId xmlns:a16="http://schemas.microsoft.com/office/drawing/2014/main" id="{00000000-0008-0000-16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7">
          <a:extLst>
            <a:ext uri="{FF2B5EF4-FFF2-40B4-BE49-F238E27FC236}">
              <a16:creationId xmlns:a16="http://schemas.microsoft.com/office/drawing/2014/main" id="{00000000-0008-0000-16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28">
          <a:extLst>
            <a:ext uri="{FF2B5EF4-FFF2-40B4-BE49-F238E27FC236}">
              <a16:creationId xmlns:a16="http://schemas.microsoft.com/office/drawing/2014/main" id="{00000000-0008-0000-16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29">
          <a:extLst>
            <a:ext uri="{FF2B5EF4-FFF2-40B4-BE49-F238E27FC236}">
              <a16:creationId xmlns:a16="http://schemas.microsoft.com/office/drawing/2014/main" id="{00000000-0008-0000-16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30">
          <a:extLst>
            <a:ext uri="{FF2B5EF4-FFF2-40B4-BE49-F238E27FC236}">
              <a16:creationId xmlns:a16="http://schemas.microsoft.com/office/drawing/2014/main" id="{00000000-0008-0000-16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31">
          <a:extLst>
            <a:ext uri="{FF2B5EF4-FFF2-40B4-BE49-F238E27FC236}">
              <a16:creationId xmlns:a16="http://schemas.microsoft.com/office/drawing/2014/main" id="{00000000-0008-0000-16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1">
          <a:extLst>
            <a:ext uri="{FF2B5EF4-FFF2-40B4-BE49-F238E27FC236}">
              <a16:creationId xmlns:a16="http://schemas.microsoft.com/office/drawing/2014/main" id="{00000000-0008-0000-16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3">
          <a:extLst>
            <a:ext uri="{FF2B5EF4-FFF2-40B4-BE49-F238E27FC236}">
              <a16:creationId xmlns:a16="http://schemas.microsoft.com/office/drawing/2014/main" id="{00000000-0008-0000-16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4">
          <a:extLst>
            <a:ext uri="{FF2B5EF4-FFF2-40B4-BE49-F238E27FC236}">
              <a16:creationId xmlns:a16="http://schemas.microsoft.com/office/drawing/2014/main" id="{00000000-0008-0000-16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5">
          <a:extLst>
            <a:ext uri="{FF2B5EF4-FFF2-40B4-BE49-F238E27FC236}">
              <a16:creationId xmlns:a16="http://schemas.microsoft.com/office/drawing/2014/main" id="{00000000-0008-0000-16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8">
          <a:extLst>
            <a:ext uri="{FF2B5EF4-FFF2-40B4-BE49-F238E27FC236}">
              <a16:creationId xmlns:a16="http://schemas.microsoft.com/office/drawing/2014/main" id="{00000000-0008-0000-16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9">
          <a:extLst>
            <a:ext uri="{FF2B5EF4-FFF2-40B4-BE49-F238E27FC236}">
              <a16:creationId xmlns:a16="http://schemas.microsoft.com/office/drawing/2014/main" id="{00000000-0008-0000-16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0">
          <a:extLst>
            <a:ext uri="{FF2B5EF4-FFF2-40B4-BE49-F238E27FC236}">
              <a16:creationId xmlns:a16="http://schemas.microsoft.com/office/drawing/2014/main" id="{00000000-0008-0000-16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1">
          <a:extLst>
            <a:ext uri="{FF2B5EF4-FFF2-40B4-BE49-F238E27FC236}">
              <a16:creationId xmlns:a16="http://schemas.microsoft.com/office/drawing/2014/main" id="{00000000-0008-0000-16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2">
          <a:extLst>
            <a:ext uri="{FF2B5EF4-FFF2-40B4-BE49-F238E27FC236}">
              <a16:creationId xmlns:a16="http://schemas.microsoft.com/office/drawing/2014/main" id="{00000000-0008-0000-16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3">
          <a:extLst>
            <a:ext uri="{FF2B5EF4-FFF2-40B4-BE49-F238E27FC236}">
              <a16:creationId xmlns:a16="http://schemas.microsoft.com/office/drawing/2014/main" id="{00000000-0008-0000-16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4">
          <a:extLst>
            <a:ext uri="{FF2B5EF4-FFF2-40B4-BE49-F238E27FC236}">
              <a16:creationId xmlns:a16="http://schemas.microsoft.com/office/drawing/2014/main" id="{00000000-0008-0000-16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5">
          <a:extLst>
            <a:ext uri="{FF2B5EF4-FFF2-40B4-BE49-F238E27FC236}">
              <a16:creationId xmlns:a16="http://schemas.microsoft.com/office/drawing/2014/main" id="{00000000-0008-0000-16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6">
          <a:extLst>
            <a:ext uri="{FF2B5EF4-FFF2-40B4-BE49-F238E27FC236}">
              <a16:creationId xmlns:a16="http://schemas.microsoft.com/office/drawing/2014/main" id="{00000000-0008-0000-16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7">
          <a:extLst>
            <a:ext uri="{FF2B5EF4-FFF2-40B4-BE49-F238E27FC236}">
              <a16:creationId xmlns:a16="http://schemas.microsoft.com/office/drawing/2014/main" id="{00000000-0008-0000-16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18">
          <a:extLst>
            <a:ext uri="{FF2B5EF4-FFF2-40B4-BE49-F238E27FC236}">
              <a16:creationId xmlns:a16="http://schemas.microsoft.com/office/drawing/2014/main" id="{00000000-0008-0000-16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19">
          <a:extLst>
            <a:ext uri="{FF2B5EF4-FFF2-40B4-BE49-F238E27FC236}">
              <a16:creationId xmlns:a16="http://schemas.microsoft.com/office/drawing/2014/main" id="{00000000-0008-0000-16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0">
          <a:extLst>
            <a:ext uri="{FF2B5EF4-FFF2-40B4-BE49-F238E27FC236}">
              <a16:creationId xmlns:a16="http://schemas.microsoft.com/office/drawing/2014/main" id="{00000000-0008-0000-16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1">
          <a:extLst>
            <a:ext uri="{FF2B5EF4-FFF2-40B4-BE49-F238E27FC236}">
              <a16:creationId xmlns:a16="http://schemas.microsoft.com/office/drawing/2014/main" id="{00000000-0008-0000-16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2">
          <a:extLst>
            <a:ext uri="{FF2B5EF4-FFF2-40B4-BE49-F238E27FC236}">
              <a16:creationId xmlns:a16="http://schemas.microsoft.com/office/drawing/2014/main" id="{00000000-0008-0000-16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3">
          <a:extLst>
            <a:ext uri="{FF2B5EF4-FFF2-40B4-BE49-F238E27FC236}">
              <a16:creationId xmlns:a16="http://schemas.microsoft.com/office/drawing/2014/main" id="{00000000-0008-0000-16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4">
          <a:extLst>
            <a:ext uri="{FF2B5EF4-FFF2-40B4-BE49-F238E27FC236}">
              <a16:creationId xmlns:a16="http://schemas.microsoft.com/office/drawing/2014/main" id="{00000000-0008-0000-16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5">
          <a:extLst>
            <a:ext uri="{FF2B5EF4-FFF2-40B4-BE49-F238E27FC236}">
              <a16:creationId xmlns:a16="http://schemas.microsoft.com/office/drawing/2014/main" id="{00000000-0008-0000-16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6">
          <a:extLst>
            <a:ext uri="{FF2B5EF4-FFF2-40B4-BE49-F238E27FC236}">
              <a16:creationId xmlns:a16="http://schemas.microsoft.com/office/drawing/2014/main" id="{00000000-0008-0000-16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7">
          <a:extLst>
            <a:ext uri="{FF2B5EF4-FFF2-40B4-BE49-F238E27FC236}">
              <a16:creationId xmlns:a16="http://schemas.microsoft.com/office/drawing/2014/main" id="{00000000-0008-0000-16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28">
          <a:extLst>
            <a:ext uri="{FF2B5EF4-FFF2-40B4-BE49-F238E27FC236}">
              <a16:creationId xmlns:a16="http://schemas.microsoft.com/office/drawing/2014/main" id="{00000000-0008-0000-16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29">
          <a:extLst>
            <a:ext uri="{FF2B5EF4-FFF2-40B4-BE49-F238E27FC236}">
              <a16:creationId xmlns:a16="http://schemas.microsoft.com/office/drawing/2014/main" id="{00000000-0008-0000-16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30">
          <a:extLst>
            <a:ext uri="{FF2B5EF4-FFF2-40B4-BE49-F238E27FC236}">
              <a16:creationId xmlns:a16="http://schemas.microsoft.com/office/drawing/2014/main" id="{00000000-0008-0000-1600-00001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31">
          <a:extLst>
            <a:ext uri="{FF2B5EF4-FFF2-40B4-BE49-F238E27FC236}">
              <a16:creationId xmlns:a16="http://schemas.microsoft.com/office/drawing/2014/main" id="{00000000-0008-0000-1600-00001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1">
          <a:extLst>
            <a:ext uri="{FF2B5EF4-FFF2-40B4-BE49-F238E27FC236}">
              <a16:creationId xmlns:a16="http://schemas.microsoft.com/office/drawing/2014/main" id="{00000000-0008-0000-1600-00002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3">
          <a:extLst>
            <a:ext uri="{FF2B5EF4-FFF2-40B4-BE49-F238E27FC236}">
              <a16:creationId xmlns:a16="http://schemas.microsoft.com/office/drawing/2014/main" id="{00000000-0008-0000-1600-00002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4">
          <a:extLst>
            <a:ext uri="{FF2B5EF4-FFF2-40B4-BE49-F238E27FC236}">
              <a16:creationId xmlns:a16="http://schemas.microsoft.com/office/drawing/2014/main" id="{00000000-0008-0000-1600-00002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5">
          <a:extLst>
            <a:ext uri="{FF2B5EF4-FFF2-40B4-BE49-F238E27FC236}">
              <a16:creationId xmlns:a16="http://schemas.microsoft.com/office/drawing/2014/main" id="{00000000-0008-0000-1600-00002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8">
          <a:extLst>
            <a:ext uri="{FF2B5EF4-FFF2-40B4-BE49-F238E27FC236}">
              <a16:creationId xmlns:a16="http://schemas.microsoft.com/office/drawing/2014/main" id="{00000000-0008-0000-1600-00002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9">
          <a:extLst>
            <a:ext uri="{FF2B5EF4-FFF2-40B4-BE49-F238E27FC236}">
              <a16:creationId xmlns:a16="http://schemas.microsoft.com/office/drawing/2014/main" id="{00000000-0008-0000-1600-00002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10">
          <a:extLst>
            <a:ext uri="{FF2B5EF4-FFF2-40B4-BE49-F238E27FC236}">
              <a16:creationId xmlns:a16="http://schemas.microsoft.com/office/drawing/2014/main" id="{00000000-0008-0000-1600-00002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11">
          <a:extLst>
            <a:ext uri="{FF2B5EF4-FFF2-40B4-BE49-F238E27FC236}">
              <a16:creationId xmlns:a16="http://schemas.microsoft.com/office/drawing/2014/main" id="{00000000-0008-0000-1600-00002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12">
          <a:extLst>
            <a:ext uri="{FF2B5EF4-FFF2-40B4-BE49-F238E27FC236}">
              <a16:creationId xmlns:a16="http://schemas.microsoft.com/office/drawing/2014/main" id="{00000000-0008-0000-1600-00002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13">
          <a:extLst>
            <a:ext uri="{FF2B5EF4-FFF2-40B4-BE49-F238E27FC236}">
              <a16:creationId xmlns:a16="http://schemas.microsoft.com/office/drawing/2014/main" id="{00000000-0008-0000-1600-00002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4">
          <a:extLst>
            <a:ext uri="{FF2B5EF4-FFF2-40B4-BE49-F238E27FC236}">
              <a16:creationId xmlns:a16="http://schemas.microsoft.com/office/drawing/2014/main" id="{00000000-0008-0000-1600-00002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5">
          <a:extLst>
            <a:ext uri="{FF2B5EF4-FFF2-40B4-BE49-F238E27FC236}">
              <a16:creationId xmlns:a16="http://schemas.microsoft.com/office/drawing/2014/main" id="{00000000-0008-0000-1600-00002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6">
          <a:extLst>
            <a:ext uri="{FF2B5EF4-FFF2-40B4-BE49-F238E27FC236}">
              <a16:creationId xmlns:a16="http://schemas.microsoft.com/office/drawing/2014/main" id="{00000000-0008-0000-1600-00002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17">
          <a:extLst>
            <a:ext uri="{FF2B5EF4-FFF2-40B4-BE49-F238E27FC236}">
              <a16:creationId xmlns:a16="http://schemas.microsoft.com/office/drawing/2014/main" id="{00000000-0008-0000-1600-00002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18">
          <a:extLst>
            <a:ext uri="{FF2B5EF4-FFF2-40B4-BE49-F238E27FC236}">
              <a16:creationId xmlns:a16="http://schemas.microsoft.com/office/drawing/2014/main" id="{00000000-0008-0000-1600-00002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19">
          <a:extLst>
            <a:ext uri="{FF2B5EF4-FFF2-40B4-BE49-F238E27FC236}">
              <a16:creationId xmlns:a16="http://schemas.microsoft.com/office/drawing/2014/main" id="{00000000-0008-0000-1600-00002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20">
          <a:extLst>
            <a:ext uri="{FF2B5EF4-FFF2-40B4-BE49-F238E27FC236}">
              <a16:creationId xmlns:a16="http://schemas.microsoft.com/office/drawing/2014/main" id="{00000000-0008-0000-1600-00003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21">
          <a:extLst>
            <a:ext uri="{FF2B5EF4-FFF2-40B4-BE49-F238E27FC236}">
              <a16:creationId xmlns:a16="http://schemas.microsoft.com/office/drawing/2014/main" id="{00000000-0008-0000-1600-00003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22">
          <a:extLst>
            <a:ext uri="{FF2B5EF4-FFF2-40B4-BE49-F238E27FC236}">
              <a16:creationId xmlns:a16="http://schemas.microsoft.com/office/drawing/2014/main" id="{00000000-0008-0000-1600-00003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23">
          <a:extLst>
            <a:ext uri="{FF2B5EF4-FFF2-40B4-BE49-F238E27FC236}">
              <a16:creationId xmlns:a16="http://schemas.microsoft.com/office/drawing/2014/main" id="{00000000-0008-0000-1600-00003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4">
          <a:extLst>
            <a:ext uri="{FF2B5EF4-FFF2-40B4-BE49-F238E27FC236}">
              <a16:creationId xmlns:a16="http://schemas.microsoft.com/office/drawing/2014/main" id="{00000000-0008-0000-1600-00003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5">
          <a:extLst>
            <a:ext uri="{FF2B5EF4-FFF2-40B4-BE49-F238E27FC236}">
              <a16:creationId xmlns:a16="http://schemas.microsoft.com/office/drawing/2014/main" id="{00000000-0008-0000-1600-00003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6">
          <a:extLst>
            <a:ext uri="{FF2B5EF4-FFF2-40B4-BE49-F238E27FC236}">
              <a16:creationId xmlns:a16="http://schemas.microsoft.com/office/drawing/2014/main" id="{00000000-0008-0000-1600-00003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27">
          <a:extLst>
            <a:ext uri="{FF2B5EF4-FFF2-40B4-BE49-F238E27FC236}">
              <a16:creationId xmlns:a16="http://schemas.microsoft.com/office/drawing/2014/main" id="{00000000-0008-0000-1600-00003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28">
          <a:extLst>
            <a:ext uri="{FF2B5EF4-FFF2-40B4-BE49-F238E27FC236}">
              <a16:creationId xmlns:a16="http://schemas.microsoft.com/office/drawing/2014/main" id="{00000000-0008-0000-1600-00003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29">
          <a:extLst>
            <a:ext uri="{FF2B5EF4-FFF2-40B4-BE49-F238E27FC236}">
              <a16:creationId xmlns:a16="http://schemas.microsoft.com/office/drawing/2014/main" id="{00000000-0008-0000-1600-00003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30">
          <a:extLst>
            <a:ext uri="{FF2B5EF4-FFF2-40B4-BE49-F238E27FC236}">
              <a16:creationId xmlns:a16="http://schemas.microsoft.com/office/drawing/2014/main" id="{00000000-0008-0000-1600-00003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31">
          <a:extLst>
            <a:ext uri="{FF2B5EF4-FFF2-40B4-BE49-F238E27FC236}">
              <a16:creationId xmlns:a16="http://schemas.microsoft.com/office/drawing/2014/main" id="{00000000-0008-0000-1600-00003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1">
          <a:extLst>
            <a:ext uri="{FF2B5EF4-FFF2-40B4-BE49-F238E27FC236}">
              <a16:creationId xmlns:a16="http://schemas.microsoft.com/office/drawing/2014/main" id="{00000000-0008-0000-1600-00003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3">
          <a:extLst>
            <a:ext uri="{FF2B5EF4-FFF2-40B4-BE49-F238E27FC236}">
              <a16:creationId xmlns:a16="http://schemas.microsoft.com/office/drawing/2014/main" id="{00000000-0008-0000-1600-00003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4">
          <a:extLst>
            <a:ext uri="{FF2B5EF4-FFF2-40B4-BE49-F238E27FC236}">
              <a16:creationId xmlns:a16="http://schemas.microsoft.com/office/drawing/2014/main" id="{00000000-0008-0000-1600-00003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5">
          <a:extLst>
            <a:ext uri="{FF2B5EF4-FFF2-40B4-BE49-F238E27FC236}">
              <a16:creationId xmlns:a16="http://schemas.microsoft.com/office/drawing/2014/main" id="{00000000-0008-0000-1600-00003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8">
          <a:extLst>
            <a:ext uri="{FF2B5EF4-FFF2-40B4-BE49-F238E27FC236}">
              <a16:creationId xmlns:a16="http://schemas.microsoft.com/office/drawing/2014/main" id="{00000000-0008-0000-1600-00004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9">
          <a:extLst>
            <a:ext uri="{FF2B5EF4-FFF2-40B4-BE49-F238E27FC236}">
              <a16:creationId xmlns:a16="http://schemas.microsoft.com/office/drawing/2014/main" id="{00000000-0008-0000-1600-00004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10">
          <a:extLst>
            <a:ext uri="{FF2B5EF4-FFF2-40B4-BE49-F238E27FC236}">
              <a16:creationId xmlns:a16="http://schemas.microsoft.com/office/drawing/2014/main" id="{00000000-0008-0000-1600-00004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11">
          <a:extLst>
            <a:ext uri="{FF2B5EF4-FFF2-40B4-BE49-F238E27FC236}">
              <a16:creationId xmlns:a16="http://schemas.microsoft.com/office/drawing/2014/main" id="{00000000-0008-0000-1600-00004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12">
          <a:extLst>
            <a:ext uri="{FF2B5EF4-FFF2-40B4-BE49-F238E27FC236}">
              <a16:creationId xmlns:a16="http://schemas.microsoft.com/office/drawing/2014/main" id="{00000000-0008-0000-1600-00004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13">
          <a:extLst>
            <a:ext uri="{FF2B5EF4-FFF2-40B4-BE49-F238E27FC236}">
              <a16:creationId xmlns:a16="http://schemas.microsoft.com/office/drawing/2014/main" id="{00000000-0008-0000-1600-00004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4">
          <a:extLst>
            <a:ext uri="{FF2B5EF4-FFF2-40B4-BE49-F238E27FC236}">
              <a16:creationId xmlns:a16="http://schemas.microsoft.com/office/drawing/2014/main" id="{00000000-0008-0000-1600-00004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5">
          <a:extLst>
            <a:ext uri="{FF2B5EF4-FFF2-40B4-BE49-F238E27FC236}">
              <a16:creationId xmlns:a16="http://schemas.microsoft.com/office/drawing/2014/main" id="{00000000-0008-0000-1600-00004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6">
          <a:extLst>
            <a:ext uri="{FF2B5EF4-FFF2-40B4-BE49-F238E27FC236}">
              <a16:creationId xmlns:a16="http://schemas.microsoft.com/office/drawing/2014/main" id="{00000000-0008-0000-1600-00004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17">
          <a:extLst>
            <a:ext uri="{FF2B5EF4-FFF2-40B4-BE49-F238E27FC236}">
              <a16:creationId xmlns:a16="http://schemas.microsoft.com/office/drawing/2014/main" id="{00000000-0008-0000-1600-00004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18">
          <a:extLst>
            <a:ext uri="{FF2B5EF4-FFF2-40B4-BE49-F238E27FC236}">
              <a16:creationId xmlns:a16="http://schemas.microsoft.com/office/drawing/2014/main" id="{00000000-0008-0000-1600-00004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19">
          <a:extLst>
            <a:ext uri="{FF2B5EF4-FFF2-40B4-BE49-F238E27FC236}">
              <a16:creationId xmlns:a16="http://schemas.microsoft.com/office/drawing/2014/main" id="{00000000-0008-0000-1600-00004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20">
          <a:extLst>
            <a:ext uri="{FF2B5EF4-FFF2-40B4-BE49-F238E27FC236}">
              <a16:creationId xmlns:a16="http://schemas.microsoft.com/office/drawing/2014/main" id="{00000000-0008-0000-1600-00004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21">
          <a:extLst>
            <a:ext uri="{FF2B5EF4-FFF2-40B4-BE49-F238E27FC236}">
              <a16:creationId xmlns:a16="http://schemas.microsoft.com/office/drawing/2014/main" id="{00000000-0008-0000-1600-00004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22">
          <a:extLst>
            <a:ext uri="{FF2B5EF4-FFF2-40B4-BE49-F238E27FC236}">
              <a16:creationId xmlns:a16="http://schemas.microsoft.com/office/drawing/2014/main" id="{00000000-0008-0000-1600-00004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23">
          <a:extLst>
            <a:ext uri="{FF2B5EF4-FFF2-40B4-BE49-F238E27FC236}">
              <a16:creationId xmlns:a16="http://schemas.microsoft.com/office/drawing/2014/main" id="{00000000-0008-0000-1600-00004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4">
          <a:extLst>
            <a:ext uri="{FF2B5EF4-FFF2-40B4-BE49-F238E27FC236}">
              <a16:creationId xmlns:a16="http://schemas.microsoft.com/office/drawing/2014/main" id="{00000000-0008-0000-1600-00005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5">
          <a:extLst>
            <a:ext uri="{FF2B5EF4-FFF2-40B4-BE49-F238E27FC236}">
              <a16:creationId xmlns:a16="http://schemas.microsoft.com/office/drawing/2014/main" id="{00000000-0008-0000-1600-00005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6">
          <a:extLst>
            <a:ext uri="{FF2B5EF4-FFF2-40B4-BE49-F238E27FC236}">
              <a16:creationId xmlns:a16="http://schemas.microsoft.com/office/drawing/2014/main" id="{00000000-0008-0000-1600-00005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27">
          <a:extLst>
            <a:ext uri="{FF2B5EF4-FFF2-40B4-BE49-F238E27FC236}">
              <a16:creationId xmlns:a16="http://schemas.microsoft.com/office/drawing/2014/main" id="{00000000-0008-0000-1600-00005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28">
          <a:extLst>
            <a:ext uri="{FF2B5EF4-FFF2-40B4-BE49-F238E27FC236}">
              <a16:creationId xmlns:a16="http://schemas.microsoft.com/office/drawing/2014/main" id="{00000000-0008-0000-1600-00005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1" name="Line 29">
          <a:extLst>
            <a:ext uri="{FF2B5EF4-FFF2-40B4-BE49-F238E27FC236}">
              <a16:creationId xmlns:a16="http://schemas.microsoft.com/office/drawing/2014/main" id="{00000000-0008-0000-1600-00005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2" name="Line 30">
          <a:extLst>
            <a:ext uri="{FF2B5EF4-FFF2-40B4-BE49-F238E27FC236}">
              <a16:creationId xmlns:a16="http://schemas.microsoft.com/office/drawing/2014/main" id="{00000000-0008-0000-1600-00005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3" name="Line 31">
          <a:extLst>
            <a:ext uri="{FF2B5EF4-FFF2-40B4-BE49-F238E27FC236}">
              <a16:creationId xmlns:a16="http://schemas.microsoft.com/office/drawing/2014/main" id="{00000000-0008-0000-1600-00005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4" name="Line 1">
          <a:extLst>
            <a:ext uri="{FF2B5EF4-FFF2-40B4-BE49-F238E27FC236}">
              <a16:creationId xmlns:a16="http://schemas.microsoft.com/office/drawing/2014/main" id="{00000000-0008-0000-1600-00005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5" name="Line 3">
          <a:extLst>
            <a:ext uri="{FF2B5EF4-FFF2-40B4-BE49-F238E27FC236}">
              <a16:creationId xmlns:a16="http://schemas.microsoft.com/office/drawing/2014/main" id="{00000000-0008-0000-1600-00005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6" name="Line 4">
          <a:extLst>
            <a:ext uri="{FF2B5EF4-FFF2-40B4-BE49-F238E27FC236}">
              <a16:creationId xmlns:a16="http://schemas.microsoft.com/office/drawing/2014/main" id="{00000000-0008-0000-1600-00005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7" name="Line 5">
          <a:extLst>
            <a:ext uri="{FF2B5EF4-FFF2-40B4-BE49-F238E27FC236}">
              <a16:creationId xmlns:a16="http://schemas.microsoft.com/office/drawing/2014/main" id="{00000000-0008-0000-1600-00005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8" name="Line 8">
          <a:extLst>
            <a:ext uri="{FF2B5EF4-FFF2-40B4-BE49-F238E27FC236}">
              <a16:creationId xmlns:a16="http://schemas.microsoft.com/office/drawing/2014/main" id="{00000000-0008-0000-1600-00005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9" name="Line 9">
          <a:extLst>
            <a:ext uri="{FF2B5EF4-FFF2-40B4-BE49-F238E27FC236}">
              <a16:creationId xmlns:a16="http://schemas.microsoft.com/office/drawing/2014/main" id="{00000000-0008-0000-1600-00005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0" name="Line 10">
          <a:extLst>
            <a:ext uri="{FF2B5EF4-FFF2-40B4-BE49-F238E27FC236}">
              <a16:creationId xmlns:a16="http://schemas.microsoft.com/office/drawing/2014/main" id="{00000000-0008-0000-1600-00005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1" name="Line 11">
          <a:extLst>
            <a:ext uri="{FF2B5EF4-FFF2-40B4-BE49-F238E27FC236}">
              <a16:creationId xmlns:a16="http://schemas.microsoft.com/office/drawing/2014/main" id="{00000000-0008-0000-1600-00005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2" name="Line 12">
          <a:extLst>
            <a:ext uri="{FF2B5EF4-FFF2-40B4-BE49-F238E27FC236}">
              <a16:creationId xmlns:a16="http://schemas.microsoft.com/office/drawing/2014/main" id="{00000000-0008-0000-1600-00006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3" name="Line 13">
          <a:extLst>
            <a:ext uri="{FF2B5EF4-FFF2-40B4-BE49-F238E27FC236}">
              <a16:creationId xmlns:a16="http://schemas.microsoft.com/office/drawing/2014/main" id="{00000000-0008-0000-1600-00006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4" name="Line 14">
          <a:extLst>
            <a:ext uri="{FF2B5EF4-FFF2-40B4-BE49-F238E27FC236}">
              <a16:creationId xmlns:a16="http://schemas.microsoft.com/office/drawing/2014/main" id="{00000000-0008-0000-1600-00006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5" name="Line 15">
          <a:extLst>
            <a:ext uri="{FF2B5EF4-FFF2-40B4-BE49-F238E27FC236}">
              <a16:creationId xmlns:a16="http://schemas.microsoft.com/office/drawing/2014/main" id="{00000000-0008-0000-1600-00006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6" name="Line 16">
          <a:extLst>
            <a:ext uri="{FF2B5EF4-FFF2-40B4-BE49-F238E27FC236}">
              <a16:creationId xmlns:a16="http://schemas.microsoft.com/office/drawing/2014/main" id="{00000000-0008-0000-1600-00006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7" name="Line 17">
          <a:extLst>
            <a:ext uri="{FF2B5EF4-FFF2-40B4-BE49-F238E27FC236}">
              <a16:creationId xmlns:a16="http://schemas.microsoft.com/office/drawing/2014/main" id="{00000000-0008-0000-1600-00006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8" name="Line 18">
          <a:extLst>
            <a:ext uri="{FF2B5EF4-FFF2-40B4-BE49-F238E27FC236}">
              <a16:creationId xmlns:a16="http://schemas.microsoft.com/office/drawing/2014/main" id="{00000000-0008-0000-1600-00006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9" name="Line 19">
          <a:extLst>
            <a:ext uri="{FF2B5EF4-FFF2-40B4-BE49-F238E27FC236}">
              <a16:creationId xmlns:a16="http://schemas.microsoft.com/office/drawing/2014/main" id="{00000000-0008-0000-1600-00006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0" name="Line 20">
          <a:extLst>
            <a:ext uri="{FF2B5EF4-FFF2-40B4-BE49-F238E27FC236}">
              <a16:creationId xmlns:a16="http://schemas.microsoft.com/office/drawing/2014/main" id="{00000000-0008-0000-1600-00006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1" name="Line 21">
          <a:extLst>
            <a:ext uri="{FF2B5EF4-FFF2-40B4-BE49-F238E27FC236}">
              <a16:creationId xmlns:a16="http://schemas.microsoft.com/office/drawing/2014/main" id="{00000000-0008-0000-1600-00006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2" name="Line 22">
          <a:extLst>
            <a:ext uri="{FF2B5EF4-FFF2-40B4-BE49-F238E27FC236}">
              <a16:creationId xmlns:a16="http://schemas.microsoft.com/office/drawing/2014/main" id="{00000000-0008-0000-1600-00006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3" name="Line 23">
          <a:extLst>
            <a:ext uri="{FF2B5EF4-FFF2-40B4-BE49-F238E27FC236}">
              <a16:creationId xmlns:a16="http://schemas.microsoft.com/office/drawing/2014/main" id="{00000000-0008-0000-1600-00006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4" name="Line 24">
          <a:extLst>
            <a:ext uri="{FF2B5EF4-FFF2-40B4-BE49-F238E27FC236}">
              <a16:creationId xmlns:a16="http://schemas.microsoft.com/office/drawing/2014/main" id="{00000000-0008-0000-1600-00006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5" name="Line 25">
          <a:extLst>
            <a:ext uri="{FF2B5EF4-FFF2-40B4-BE49-F238E27FC236}">
              <a16:creationId xmlns:a16="http://schemas.microsoft.com/office/drawing/2014/main" id="{00000000-0008-0000-1600-00006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6" name="Line 26">
          <a:extLst>
            <a:ext uri="{FF2B5EF4-FFF2-40B4-BE49-F238E27FC236}">
              <a16:creationId xmlns:a16="http://schemas.microsoft.com/office/drawing/2014/main" id="{00000000-0008-0000-1600-00006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7" name="Line 27">
          <a:extLst>
            <a:ext uri="{FF2B5EF4-FFF2-40B4-BE49-F238E27FC236}">
              <a16:creationId xmlns:a16="http://schemas.microsoft.com/office/drawing/2014/main" id="{00000000-0008-0000-1600-00006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8" name="Line 28">
          <a:extLst>
            <a:ext uri="{FF2B5EF4-FFF2-40B4-BE49-F238E27FC236}">
              <a16:creationId xmlns:a16="http://schemas.microsoft.com/office/drawing/2014/main" id="{00000000-0008-0000-1600-00007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9" name="Line 29">
          <a:extLst>
            <a:ext uri="{FF2B5EF4-FFF2-40B4-BE49-F238E27FC236}">
              <a16:creationId xmlns:a16="http://schemas.microsoft.com/office/drawing/2014/main" id="{00000000-0008-0000-1600-00007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0" name="Line 30">
          <a:extLst>
            <a:ext uri="{FF2B5EF4-FFF2-40B4-BE49-F238E27FC236}">
              <a16:creationId xmlns:a16="http://schemas.microsoft.com/office/drawing/2014/main" id="{00000000-0008-0000-1600-00007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1" name="Line 31">
          <a:extLst>
            <a:ext uri="{FF2B5EF4-FFF2-40B4-BE49-F238E27FC236}">
              <a16:creationId xmlns:a16="http://schemas.microsoft.com/office/drawing/2014/main" id="{00000000-0008-0000-1600-00007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2" name="Line 1">
          <a:extLst>
            <a:ext uri="{FF2B5EF4-FFF2-40B4-BE49-F238E27FC236}">
              <a16:creationId xmlns:a16="http://schemas.microsoft.com/office/drawing/2014/main" id="{00000000-0008-0000-1600-00007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3" name="Line 3">
          <a:extLst>
            <a:ext uri="{FF2B5EF4-FFF2-40B4-BE49-F238E27FC236}">
              <a16:creationId xmlns:a16="http://schemas.microsoft.com/office/drawing/2014/main" id="{00000000-0008-0000-1600-00007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4" name="Line 4">
          <a:extLst>
            <a:ext uri="{FF2B5EF4-FFF2-40B4-BE49-F238E27FC236}">
              <a16:creationId xmlns:a16="http://schemas.microsoft.com/office/drawing/2014/main" id="{00000000-0008-0000-1600-00007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5" name="Line 5">
          <a:extLst>
            <a:ext uri="{FF2B5EF4-FFF2-40B4-BE49-F238E27FC236}">
              <a16:creationId xmlns:a16="http://schemas.microsoft.com/office/drawing/2014/main" id="{00000000-0008-0000-1600-00007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6" name="Line 8">
          <a:extLst>
            <a:ext uri="{FF2B5EF4-FFF2-40B4-BE49-F238E27FC236}">
              <a16:creationId xmlns:a16="http://schemas.microsoft.com/office/drawing/2014/main" id="{00000000-0008-0000-1600-00007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7" name="Line 9">
          <a:extLst>
            <a:ext uri="{FF2B5EF4-FFF2-40B4-BE49-F238E27FC236}">
              <a16:creationId xmlns:a16="http://schemas.microsoft.com/office/drawing/2014/main" id="{00000000-0008-0000-1600-00007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8" name="Line 10">
          <a:extLst>
            <a:ext uri="{FF2B5EF4-FFF2-40B4-BE49-F238E27FC236}">
              <a16:creationId xmlns:a16="http://schemas.microsoft.com/office/drawing/2014/main" id="{00000000-0008-0000-1600-00007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9" name="Line 11">
          <a:extLst>
            <a:ext uri="{FF2B5EF4-FFF2-40B4-BE49-F238E27FC236}">
              <a16:creationId xmlns:a16="http://schemas.microsoft.com/office/drawing/2014/main" id="{00000000-0008-0000-1600-00007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0" name="Line 12">
          <a:extLst>
            <a:ext uri="{FF2B5EF4-FFF2-40B4-BE49-F238E27FC236}">
              <a16:creationId xmlns:a16="http://schemas.microsoft.com/office/drawing/2014/main" id="{00000000-0008-0000-1600-00007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1" name="Line 13">
          <a:extLst>
            <a:ext uri="{FF2B5EF4-FFF2-40B4-BE49-F238E27FC236}">
              <a16:creationId xmlns:a16="http://schemas.microsoft.com/office/drawing/2014/main" id="{00000000-0008-0000-1600-00007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2" name="Line 14">
          <a:extLst>
            <a:ext uri="{FF2B5EF4-FFF2-40B4-BE49-F238E27FC236}">
              <a16:creationId xmlns:a16="http://schemas.microsoft.com/office/drawing/2014/main" id="{00000000-0008-0000-1600-00007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3" name="Line 15">
          <a:extLst>
            <a:ext uri="{FF2B5EF4-FFF2-40B4-BE49-F238E27FC236}">
              <a16:creationId xmlns:a16="http://schemas.microsoft.com/office/drawing/2014/main" id="{00000000-0008-0000-1600-00007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4" name="Line 16">
          <a:extLst>
            <a:ext uri="{FF2B5EF4-FFF2-40B4-BE49-F238E27FC236}">
              <a16:creationId xmlns:a16="http://schemas.microsoft.com/office/drawing/2014/main" id="{00000000-0008-0000-1600-00008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5" name="Line 17">
          <a:extLst>
            <a:ext uri="{FF2B5EF4-FFF2-40B4-BE49-F238E27FC236}">
              <a16:creationId xmlns:a16="http://schemas.microsoft.com/office/drawing/2014/main" id="{00000000-0008-0000-1600-00008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6" name="Line 18">
          <a:extLst>
            <a:ext uri="{FF2B5EF4-FFF2-40B4-BE49-F238E27FC236}">
              <a16:creationId xmlns:a16="http://schemas.microsoft.com/office/drawing/2014/main" id="{00000000-0008-0000-1600-00008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7" name="Line 19">
          <a:extLst>
            <a:ext uri="{FF2B5EF4-FFF2-40B4-BE49-F238E27FC236}">
              <a16:creationId xmlns:a16="http://schemas.microsoft.com/office/drawing/2014/main" id="{00000000-0008-0000-1600-00008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8" name="Line 20">
          <a:extLst>
            <a:ext uri="{FF2B5EF4-FFF2-40B4-BE49-F238E27FC236}">
              <a16:creationId xmlns:a16="http://schemas.microsoft.com/office/drawing/2014/main" id="{00000000-0008-0000-1600-00008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9" name="Line 21">
          <a:extLst>
            <a:ext uri="{FF2B5EF4-FFF2-40B4-BE49-F238E27FC236}">
              <a16:creationId xmlns:a16="http://schemas.microsoft.com/office/drawing/2014/main" id="{00000000-0008-0000-1600-00008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0" name="Line 22">
          <a:extLst>
            <a:ext uri="{FF2B5EF4-FFF2-40B4-BE49-F238E27FC236}">
              <a16:creationId xmlns:a16="http://schemas.microsoft.com/office/drawing/2014/main" id="{00000000-0008-0000-1600-00008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1" name="Line 23">
          <a:extLst>
            <a:ext uri="{FF2B5EF4-FFF2-40B4-BE49-F238E27FC236}">
              <a16:creationId xmlns:a16="http://schemas.microsoft.com/office/drawing/2014/main" id="{00000000-0008-0000-1600-00008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2" name="Line 24">
          <a:extLst>
            <a:ext uri="{FF2B5EF4-FFF2-40B4-BE49-F238E27FC236}">
              <a16:creationId xmlns:a16="http://schemas.microsoft.com/office/drawing/2014/main" id="{00000000-0008-0000-1600-00008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3" name="Line 25">
          <a:extLst>
            <a:ext uri="{FF2B5EF4-FFF2-40B4-BE49-F238E27FC236}">
              <a16:creationId xmlns:a16="http://schemas.microsoft.com/office/drawing/2014/main" id="{00000000-0008-0000-1600-00008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4" name="Line 26">
          <a:extLst>
            <a:ext uri="{FF2B5EF4-FFF2-40B4-BE49-F238E27FC236}">
              <a16:creationId xmlns:a16="http://schemas.microsoft.com/office/drawing/2014/main" id="{00000000-0008-0000-1600-00008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5" name="Line 27">
          <a:extLst>
            <a:ext uri="{FF2B5EF4-FFF2-40B4-BE49-F238E27FC236}">
              <a16:creationId xmlns:a16="http://schemas.microsoft.com/office/drawing/2014/main" id="{00000000-0008-0000-1600-00008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6" name="Line 28">
          <a:extLst>
            <a:ext uri="{FF2B5EF4-FFF2-40B4-BE49-F238E27FC236}">
              <a16:creationId xmlns:a16="http://schemas.microsoft.com/office/drawing/2014/main" id="{00000000-0008-0000-1600-00008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7" name="Line 29">
          <a:extLst>
            <a:ext uri="{FF2B5EF4-FFF2-40B4-BE49-F238E27FC236}">
              <a16:creationId xmlns:a16="http://schemas.microsoft.com/office/drawing/2014/main" id="{00000000-0008-0000-1600-00008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8" name="Line 30">
          <a:extLst>
            <a:ext uri="{FF2B5EF4-FFF2-40B4-BE49-F238E27FC236}">
              <a16:creationId xmlns:a16="http://schemas.microsoft.com/office/drawing/2014/main" id="{00000000-0008-0000-1600-00008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9" name="Line 31">
          <a:extLst>
            <a:ext uri="{FF2B5EF4-FFF2-40B4-BE49-F238E27FC236}">
              <a16:creationId xmlns:a16="http://schemas.microsoft.com/office/drawing/2014/main" id="{00000000-0008-0000-1600-00008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0" name="Line 1">
          <a:extLst>
            <a:ext uri="{FF2B5EF4-FFF2-40B4-BE49-F238E27FC236}">
              <a16:creationId xmlns:a16="http://schemas.microsoft.com/office/drawing/2014/main" id="{00000000-0008-0000-1600-00009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1" name="Line 3">
          <a:extLst>
            <a:ext uri="{FF2B5EF4-FFF2-40B4-BE49-F238E27FC236}">
              <a16:creationId xmlns:a16="http://schemas.microsoft.com/office/drawing/2014/main" id="{00000000-0008-0000-1600-00009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2" name="Line 4">
          <a:extLst>
            <a:ext uri="{FF2B5EF4-FFF2-40B4-BE49-F238E27FC236}">
              <a16:creationId xmlns:a16="http://schemas.microsoft.com/office/drawing/2014/main" id="{00000000-0008-0000-1600-00009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3" name="Line 5">
          <a:extLst>
            <a:ext uri="{FF2B5EF4-FFF2-40B4-BE49-F238E27FC236}">
              <a16:creationId xmlns:a16="http://schemas.microsoft.com/office/drawing/2014/main" id="{00000000-0008-0000-1600-00009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4" name="Line 8">
          <a:extLst>
            <a:ext uri="{FF2B5EF4-FFF2-40B4-BE49-F238E27FC236}">
              <a16:creationId xmlns:a16="http://schemas.microsoft.com/office/drawing/2014/main" id="{00000000-0008-0000-1600-00009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5" name="Line 9">
          <a:extLst>
            <a:ext uri="{FF2B5EF4-FFF2-40B4-BE49-F238E27FC236}">
              <a16:creationId xmlns:a16="http://schemas.microsoft.com/office/drawing/2014/main" id="{00000000-0008-0000-1600-00009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6" name="Line 10">
          <a:extLst>
            <a:ext uri="{FF2B5EF4-FFF2-40B4-BE49-F238E27FC236}">
              <a16:creationId xmlns:a16="http://schemas.microsoft.com/office/drawing/2014/main" id="{00000000-0008-0000-1600-00009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7" name="Line 11">
          <a:extLst>
            <a:ext uri="{FF2B5EF4-FFF2-40B4-BE49-F238E27FC236}">
              <a16:creationId xmlns:a16="http://schemas.microsoft.com/office/drawing/2014/main" id="{00000000-0008-0000-1600-00009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8" name="Line 12">
          <a:extLst>
            <a:ext uri="{FF2B5EF4-FFF2-40B4-BE49-F238E27FC236}">
              <a16:creationId xmlns:a16="http://schemas.microsoft.com/office/drawing/2014/main" id="{00000000-0008-0000-1600-00009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9" name="Line 13">
          <a:extLst>
            <a:ext uri="{FF2B5EF4-FFF2-40B4-BE49-F238E27FC236}">
              <a16:creationId xmlns:a16="http://schemas.microsoft.com/office/drawing/2014/main" id="{00000000-0008-0000-1600-00009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0" name="Line 14">
          <a:extLst>
            <a:ext uri="{FF2B5EF4-FFF2-40B4-BE49-F238E27FC236}">
              <a16:creationId xmlns:a16="http://schemas.microsoft.com/office/drawing/2014/main" id="{00000000-0008-0000-1600-00009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1" name="Line 15">
          <a:extLst>
            <a:ext uri="{FF2B5EF4-FFF2-40B4-BE49-F238E27FC236}">
              <a16:creationId xmlns:a16="http://schemas.microsoft.com/office/drawing/2014/main" id="{00000000-0008-0000-1600-00009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2" name="Line 16">
          <a:extLst>
            <a:ext uri="{FF2B5EF4-FFF2-40B4-BE49-F238E27FC236}">
              <a16:creationId xmlns:a16="http://schemas.microsoft.com/office/drawing/2014/main" id="{00000000-0008-0000-1600-00009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3" name="Line 17">
          <a:extLst>
            <a:ext uri="{FF2B5EF4-FFF2-40B4-BE49-F238E27FC236}">
              <a16:creationId xmlns:a16="http://schemas.microsoft.com/office/drawing/2014/main" id="{00000000-0008-0000-1600-00009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4" name="Line 18">
          <a:extLst>
            <a:ext uri="{FF2B5EF4-FFF2-40B4-BE49-F238E27FC236}">
              <a16:creationId xmlns:a16="http://schemas.microsoft.com/office/drawing/2014/main" id="{00000000-0008-0000-1600-00009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5" name="Line 19">
          <a:extLst>
            <a:ext uri="{FF2B5EF4-FFF2-40B4-BE49-F238E27FC236}">
              <a16:creationId xmlns:a16="http://schemas.microsoft.com/office/drawing/2014/main" id="{00000000-0008-0000-1600-00009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6" name="Line 20">
          <a:extLst>
            <a:ext uri="{FF2B5EF4-FFF2-40B4-BE49-F238E27FC236}">
              <a16:creationId xmlns:a16="http://schemas.microsoft.com/office/drawing/2014/main" id="{00000000-0008-0000-1600-0000A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7" name="Line 21">
          <a:extLst>
            <a:ext uri="{FF2B5EF4-FFF2-40B4-BE49-F238E27FC236}">
              <a16:creationId xmlns:a16="http://schemas.microsoft.com/office/drawing/2014/main" id="{00000000-0008-0000-1600-0000A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8" name="Line 22">
          <a:extLst>
            <a:ext uri="{FF2B5EF4-FFF2-40B4-BE49-F238E27FC236}">
              <a16:creationId xmlns:a16="http://schemas.microsoft.com/office/drawing/2014/main" id="{00000000-0008-0000-1600-0000A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9" name="Line 23">
          <a:extLst>
            <a:ext uri="{FF2B5EF4-FFF2-40B4-BE49-F238E27FC236}">
              <a16:creationId xmlns:a16="http://schemas.microsoft.com/office/drawing/2014/main" id="{00000000-0008-0000-1600-0000A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0" name="Line 24">
          <a:extLst>
            <a:ext uri="{FF2B5EF4-FFF2-40B4-BE49-F238E27FC236}">
              <a16:creationId xmlns:a16="http://schemas.microsoft.com/office/drawing/2014/main" id="{00000000-0008-0000-1600-0000A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1" name="Line 25">
          <a:extLst>
            <a:ext uri="{FF2B5EF4-FFF2-40B4-BE49-F238E27FC236}">
              <a16:creationId xmlns:a16="http://schemas.microsoft.com/office/drawing/2014/main" id="{00000000-0008-0000-1600-0000A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2" name="Line 26">
          <a:extLst>
            <a:ext uri="{FF2B5EF4-FFF2-40B4-BE49-F238E27FC236}">
              <a16:creationId xmlns:a16="http://schemas.microsoft.com/office/drawing/2014/main" id="{00000000-0008-0000-1600-0000A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3" name="Line 27">
          <a:extLst>
            <a:ext uri="{FF2B5EF4-FFF2-40B4-BE49-F238E27FC236}">
              <a16:creationId xmlns:a16="http://schemas.microsoft.com/office/drawing/2014/main" id="{00000000-0008-0000-1600-0000A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4" name="Line 28">
          <a:extLst>
            <a:ext uri="{FF2B5EF4-FFF2-40B4-BE49-F238E27FC236}">
              <a16:creationId xmlns:a16="http://schemas.microsoft.com/office/drawing/2014/main" id="{00000000-0008-0000-1600-0000A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5" name="Line 29">
          <a:extLst>
            <a:ext uri="{FF2B5EF4-FFF2-40B4-BE49-F238E27FC236}">
              <a16:creationId xmlns:a16="http://schemas.microsoft.com/office/drawing/2014/main" id="{00000000-0008-0000-1600-0000A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6" name="Line 30">
          <a:extLst>
            <a:ext uri="{FF2B5EF4-FFF2-40B4-BE49-F238E27FC236}">
              <a16:creationId xmlns:a16="http://schemas.microsoft.com/office/drawing/2014/main" id="{00000000-0008-0000-1600-0000A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7" name="Line 31">
          <a:extLst>
            <a:ext uri="{FF2B5EF4-FFF2-40B4-BE49-F238E27FC236}">
              <a16:creationId xmlns:a16="http://schemas.microsoft.com/office/drawing/2014/main" id="{00000000-0008-0000-1600-0000A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8" name="Line 1">
          <a:extLst>
            <a:ext uri="{FF2B5EF4-FFF2-40B4-BE49-F238E27FC236}">
              <a16:creationId xmlns:a16="http://schemas.microsoft.com/office/drawing/2014/main" id="{00000000-0008-0000-1600-0000A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9" name="Line 3">
          <a:extLst>
            <a:ext uri="{FF2B5EF4-FFF2-40B4-BE49-F238E27FC236}">
              <a16:creationId xmlns:a16="http://schemas.microsoft.com/office/drawing/2014/main" id="{00000000-0008-0000-1600-0000A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0" name="Line 4">
          <a:extLst>
            <a:ext uri="{FF2B5EF4-FFF2-40B4-BE49-F238E27FC236}">
              <a16:creationId xmlns:a16="http://schemas.microsoft.com/office/drawing/2014/main" id="{00000000-0008-0000-1600-0000A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1" name="Line 5">
          <a:extLst>
            <a:ext uri="{FF2B5EF4-FFF2-40B4-BE49-F238E27FC236}">
              <a16:creationId xmlns:a16="http://schemas.microsoft.com/office/drawing/2014/main" id="{00000000-0008-0000-1600-0000A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2" name="Line 8">
          <a:extLst>
            <a:ext uri="{FF2B5EF4-FFF2-40B4-BE49-F238E27FC236}">
              <a16:creationId xmlns:a16="http://schemas.microsoft.com/office/drawing/2014/main" id="{00000000-0008-0000-1600-0000B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3" name="Line 9">
          <a:extLst>
            <a:ext uri="{FF2B5EF4-FFF2-40B4-BE49-F238E27FC236}">
              <a16:creationId xmlns:a16="http://schemas.microsoft.com/office/drawing/2014/main" id="{00000000-0008-0000-1600-0000B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4" name="Line 10">
          <a:extLst>
            <a:ext uri="{FF2B5EF4-FFF2-40B4-BE49-F238E27FC236}">
              <a16:creationId xmlns:a16="http://schemas.microsoft.com/office/drawing/2014/main" id="{00000000-0008-0000-1600-0000B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5" name="Line 11">
          <a:extLst>
            <a:ext uri="{FF2B5EF4-FFF2-40B4-BE49-F238E27FC236}">
              <a16:creationId xmlns:a16="http://schemas.microsoft.com/office/drawing/2014/main" id="{00000000-0008-0000-1600-0000B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6" name="Line 12">
          <a:extLst>
            <a:ext uri="{FF2B5EF4-FFF2-40B4-BE49-F238E27FC236}">
              <a16:creationId xmlns:a16="http://schemas.microsoft.com/office/drawing/2014/main" id="{00000000-0008-0000-1600-0000B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7" name="Line 13">
          <a:extLst>
            <a:ext uri="{FF2B5EF4-FFF2-40B4-BE49-F238E27FC236}">
              <a16:creationId xmlns:a16="http://schemas.microsoft.com/office/drawing/2014/main" id="{00000000-0008-0000-1600-0000B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8" name="Line 14">
          <a:extLst>
            <a:ext uri="{FF2B5EF4-FFF2-40B4-BE49-F238E27FC236}">
              <a16:creationId xmlns:a16="http://schemas.microsoft.com/office/drawing/2014/main" id="{00000000-0008-0000-1600-0000B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9" name="Line 15">
          <a:extLst>
            <a:ext uri="{FF2B5EF4-FFF2-40B4-BE49-F238E27FC236}">
              <a16:creationId xmlns:a16="http://schemas.microsoft.com/office/drawing/2014/main" id="{00000000-0008-0000-1600-0000B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0" name="Line 16">
          <a:extLst>
            <a:ext uri="{FF2B5EF4-FFF2-40B4-BE49-F238E27FC236}">
              <a16:creationId xmlns:a16="http://schemas.microsoft.com/office/drawing/2014/main" id="{00000000-0008-0000-1600-0000B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1" name="Line 17">
          <a:extLst>
            <a:ext uri="{FF2B5EF4-FFF2-40B4-BE49-F238E27FC236}">
              <a16:creationId xmlns:a16="http://schemas.microsoft.com/office/drawing/2014/main" id="{00000000-0008-0000-1600-0000B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2" name="Line 18">
          <a:extLst>
            <a:ext uri="{FF2B5EF4-FFF2-40B4-BE49-F238E27FC236}">
              <a16:creationId xmlns:a16="http://schemas.microsoft.com/office/drawing/2014/main" id="{00000000-0008-0000-1600-0000B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3" name="Line 19">
          <a:extLst>
            <a:ext uri="{FF2B5EF4-FFF2-40B4-BE49-F238E27FC236}">
              <a16:creationId xmlns:a16="http://schemas.microsoft.com/office/drawing/2014/main" id="{00000000-0008-0000-1600-0000B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4" name="Line 20">
          <a:extLst>
            <a:ext uri="{FF2B5EF4-FFF2-40B4-BE49-F238E27FC236}">
              <a16:creationId xmlns:a16="http://schemas.microsoft.com/office/drawing/2014/main" id="{00000000-0008-0000-1600-0000B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5" name="Line 21">
          <a:extLst>
            <a:ext uri="{FF2B5EF4-FFF2-40B4-BE49-F238E27FC236}">
              <a16:creationId xmlns:a16="http://schemas.microsoft.com/office/drawing/2014/main" id="{00000000-0008-0000-1600-0000B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6" name="Line 22">
          <a:extLst>
            <a:ext uri="{FF2B5EF4-FFF2-40B4-BE49-F238E27FC236}">
              <a16:creationId xmlns:a16="http://schemas.microsoft.com/office/drawing/2014/main" id="{00000000-0008-0000-1600-0000B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7" name="Line 23">
          <a:extLst>
            <a:ext uri="{FF2B5EF4-FFF2-40B4-BE49-F238E27FC236}">
              <a16:creationId xmlns:a16="http://schemas.microsoft.com/office/drawing/2014/main" id="{00000000-0008-0000-1600-0000B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8" name="Line 24">
          <a:extLst>
            <a:ext uri="{FF2B5EF4-FFF2-40B4-BE49-F238E27FC236}">
              <a16:creationId xmlns:a16="http://schemas.microsoft.com/office/drawing/2014/main" id="{00000000-0008-0000-1600-0000C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9" name="Line 25">
          <a:extLst>
            <a:ext uri="{FF2B5EF4-FFF2-40B4-BE49-F238E27FC236}">
              <a16:creationId xmlns:a16="http://schemas.microsoft.com/office/drawing/2014/main" id="{00000000-0008-0000-1600-0000C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0" name="Line 26">
          <a:extLst>
            <a:ext uri="{FF2B5EF4-FFF2-40B4-BE49-F238E27FC236}">
              <a16:creationId xmlns:a16="http://schemas.microsoft.com/office/drawing/2014/main" id="{00000000-0008-0000-1600-0000C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1" name="Line 27">
          <a:extLst>
            <a:ext uri="{FF2B5EF4-FFF2-40B4-BE49-F238E27FC236}">
              <a16:creationId xmlns:a16="http://schemas.microsoft.com/office/drawing/2014/main" id="{00000000-0008-0000-1600-0000C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2" name="Line 28">
          <a:extLst>
            <a:ext uri="{FF2B5EF4-FFF2-40B4-BE49-F238E27FC236}">
              <a16:creationId xmlns:a16="http://schemas.microsoft.com/office/drawing/2014/main" id="{00000000-0008-0000-1600-0000C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3" name="Line 29">
          <a:extLst>
            <a:ext uri="{FF2B5EF4-FFF2-40B4-BE49-F238E27FC236}">
              <a16:creationId xmlns:a16="http://schemas.microsoft.com/office/drawing/2014/main" id="{00000000-0008-0000-1600-0000C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4" name="Line 30">
          <a:extLst>
            <a:ext uri="{FF2B5EF4-FFF2-40B4-BE49-F238E27FC236}">
              <a16:creationId xmlns:a16="http://schemas.microsoft.com/office/drawing/2014/main" id="{00000000-0008-0000-1600-0000C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5" name="Line 31">
          <a:extLst>
            <a:ext uri="{FF2B5EF4-FFF2-40B4-BE49-F238E27FC236}">
              <a16:creationId xmlns:a16="http://schemas.microsoft.com/office/drawing/2014/main" id="{00000000-0008-0000-1600-0000C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6" name="Line 1">
          <a:extLst>
            <a:ext uri="{FF2B5EF4-FFF2-40B4-BE49-F238E27FC236}">
              <a16:creationId xmlns:a16="http://schemas.microsoft.com/office/drawing/2014/main" id="{00000000-0008-0000-1600-0000C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7" name="Line 3">
          <a:extLst>
            <a:ext uri="{FF2B5EF4-FFF2-40B4-BE49-F238E27FC236}">
              <a16:creationId xmlns:a16="http://schemas.microsoft.com/office/drawing/2014/main" id="{00000000-0008-0000-1600-0000C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8" name="Line 4">
          <a:extLst>
            <a:ext uri="{FF2B5EF4-FFF2-40B4-BE49-F238E27FC236}">
              <a16:creationId xmlns:a16="http://schemas.microsoft.com/office/drawing/2014/main" id="{00000000-0008-0000-1600-0000C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9" name="Line 5">
          <a:extLst>
            <a:ext uri="{FF2B5EF4-FFF2-40B4-BE49-F238E27FC236}">
              <a16:creationId xmlns:a16="http://schemas.microsoft.com/office/drawing/2014/main" id="{00000000-0008-0000-1600-0000C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0" name="Line 8">
          <a:extLst>
            <a:ext uri="{FF2B5EF4-FFF2-40B4-BE49-F238E27FC236}">
              <a16:creationId xmlns:a16="http://schemas.microsoft.com/office/drawing/2014/main" id="{00000000-0008-0000-1600-0000C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1" name="Line 9">
          <a:extLst>
            <a:ext uri="{FF2B5EF4-FFF2-40B4-BE49-F238E27FC236}">
              <a16:creationId xmlns:a16="http://schemas.microsoft.com/office/drawing/2014/main" id="{00000000-0008-0000-1600-0000C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2" name="Line 10">
          <a:extLst>
            <a:ext uri="{FF2B5EF4-FFF2-40B4-BE49-F238E27FC236}">
              <a16:creationId xmlns:a16="http://schemas.microsoft.com/office/drawing/2014/main" id="{00000000-0008-0000-1600-0000C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3" name="Line 11">
          <a:extLst>
            <a:ext uri="{FF2B5EF4-FFF2-40B4-BE49-F238E27FC236}">
              <a16:creationId xmlns:a16="http://schemas.microsoft.com/office/drawing/2014/main" id="{00000000-0008-0000-1600-0000C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4" name="Line 12">
          <a:extLst>
            <a:ext uri="{FF2B5EF4-FFF2-40B4-BE49-F238E27FC236}">
              <a16:creationId xmlns:a16="http://schemas.microsoft.com/office/drawing/2014/main" id="{00000000-0008-0000-1600-0000D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5" name="Line 13">
          <a:extLst>
            <a:ext uri="{FF2B5EF4-FFF2-40B4-BE49-F238E27FC236}">
              <a16:creationId xmlns:a16="http://schemas.microsoft.com/office/drawing/2014/main" id="{00000000-0008-0000-1600-0000D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6" name="Line 14">
          <a:extLst>
            <a:ext uri="{FF2B5EF4-FFF2-40B4-BE49-F238E27FC236}">
              <a16:creationId xmlns:a16="http://schemas.microsoft.com/office/drawing/2014/main" id="{00000000-0008-0000-1600-0000D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7" name="Line 15">
          <a:extLst>
            <a:ext uri="{FF2B5EF4-FFF2-40B4-BE49-F238E27FC236}">
              <a16:creationId xmlns:a16="http://schemas.microsoft.com/office/drawing/2014/main" id="{00000000-0008-0000-1600-0000D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8" name="Line 16">
          <a:extLst>
            <a:ext uri="{FF2B5EF4-FFF2-40B4-BE49-F238E27FC236}">
              <a16:creationId xmlns:a16="http://schemas.microsoft.com/office/drawing/2014/main" id="{00000000-0008-0000-1600-0000D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9" name="Line 17">
          <a:extLst>
            <a:ext uri="{FF2B5EF4-FFF2-40B4-BE49-F238E27FC236}">
              <a16:creationId xmlns:a16="http://schemas.microsoft.com/office/drawing/2014/main" id="{00000000-0008-0000-1600-0000D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0" name="Line 18">
          <a:extLst>
            <a:ext uri="{FF2B5EF4-FFF2-40B4-BE49-F238E27FC236}">
              <a16:creationId xmlns:a16="http://schemas.microsoft.com/office/drawing/2014/main" id="{00000000-0008-0000-1600-0000D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1" name="Line 19">
          <a:extLst>
            <a:ext uri="{FF2B5EF4-FFF2-40B4-BE49-F238E27FC236}">
              <a16:creationId xmlns:a16="http://schemas.microsoft.com/office/drawing/2014/main" id="{00000000-0008-0000-1600-0000D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2" name="Line 20">
          <a:extLst>
            <a:ext uri="{FF2B5EF4-FFF2-40B4-BE49-F238E27FC236}">
              <a16:creationId xmlns:a16="http://schemas.microsoft.com/office/drawing/2014/main" id="{00000000-0008-0000-1600-0000D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3" name="Line 21">
          <a:extLst>
            <a:ext uri="{FF2B5EF4-FFF2-40B4-BE49-F238E27FC236}">
              <a16:creationId xmlns:a16="http://schemas.microsoft.com/office/drawing/2014/main" id="{00000000-0008-0000-1600-0000D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4" name="Line 22">
          <a:extLst>
            <a:ext uri="{FF2B5EF4-FFF2-40B4-BE49-F238E27FC236}">
              <a16:creationId xmlns:a16="http://schemas.microsoft.com/office/drawing/2014/main" id="{00000000-0008-0000-1600-0000D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5" name="Line 23">
          <a:extLst>
            <a:ext uri="{FF2B5EF4-FFF2-40B4-BE49-F238E27FC236}">
              <a16:creationId xmlns:a16="http://schemas.microsoft.com/office/drawing/2014/main" id="{00000000-0008-0000-1600-0000D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6" name="Line 24">
          <a:extLst>
            <a:ext uri="{FF2B5EF4-FFF2-40B4-BE49-F238E27FC236}">
              <a16:creationId xmlns:a16="http://schemas.microsoft.com/office/drawing/2014/main" id="{00000000-0008-0000-1600-0000D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7" name="Line 25">
          <a:extLst>
            <a:ext uri="{FF2B5EF4-FFF2-40B4-BE49-F238E27FC236}">
              <a16:creationId xmlns:a16="http://schemas.microsoft.com/office/drawing/2014/main" id="{00000000-0008-0000-1600-0000D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8" name="Line 26">
          <a:extLst>
            <a:ext uri="{FF2B5EF4-FFF2-40B4-BE49-F238E27FC236}">
              <a16:creationId xmlns:a16="http://schemas.microsoft.com/office/drawing/2014/main" id="{00000000-0008-0000-1600-0000D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9" name="Line 27">
          <a:extLst>
            <a:ext uri="{FF2B5EF4-FFF2-40B4-BE49-F238E27FC236}">
              <a16:creationId xmlns:a16="http://schemas.microsoft.com/office/drawing/2014/main" id="{00000000-0008-0000-1600-0000D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0" name="Line 28">
          <a:extLst>
            <a:ext uri="{FF2B5EF4-FFF2-40B4-BE49-F238E27FC236}">
              <a16:creationId xmlns:a16="http://schemas.microsoft.com/office/drawing/2014/main" id="{00000000-0008-0000-1600-0000E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1" name="Line 29">
          <a:extLst>
            <a:ext uri="{FF2B5EF4-FFF2-40B4-BE49-F238E27FC236}">
              <a16:creationId xmlns:a16="http://schemas.microsoft.com/office/drawing/2014/main" id="{00000000-0008-0000-1600-0000E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2" name="Line 30">
          <a:extLst>
            <a:ext uri="{FF2B5EF4-FFF2-40B4-BE49-F238E27FC236}">
              <a16:creationId xmlns:a16="http://schemas.microsoft.com/office/drawing/2014/main" id="{00000000-0008-0000-1600-0000E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3" name="Line 31">
          <a:extLst>
            <a:ext uri="{FF2B5EF4-FFF2-40B4-BE49-F238E27FC236}">
              <a16:creationId xmlns:a16="http://schemas.microsoft.com/office/drawing/2014/main" id="{00000000-0008-0000-1600-0000E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4" name="Line 1">
          <a:extLst>
            <a:ext uri="{FF2B5EF4-FFF2-40B4-BE49-F238E27FC236}">
              <a16:creationId xmlns:a16="http://schemas.microsoft.com/office/drawing/2014/main" id="{00000000-0008-0000-1600-0000E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5" name="Line 3">
          <a:extLst>
            <a:ext uri="{FF2B5EF4-FFF2-40B4-BE49-F238E27FC236}">
              <a16:creationId xmlns:a16="http://schemas.microsoft.com/office/drawing/2014/main" id="{00000000-0008-0000-1600-0000E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6" name="Line 4">
          <a:extLst>
            <a:ext uri="{FF2B5EF4-FFF2-40B4-BE49-F238E27FC236}">
              <a16:creationId xmlns:a16="http://schemas.microsoft.com/office/drawing/2014/main" id="{00000000-0008-0000-1600-0000E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7" name="Line 5">
          <a:extLst>
            <a:ext uri="{FF2B5EF4-FFF2-40B4-BE49-F238E27FC236}">
              <a16:creationId xmlns:a16="http://schemas.microsoft.com/office/drawing/2014/main" id="{00000000-0008-0000-1600-0000E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8" name="Line 8">
          <a:extLst>
            <a:ext uri="{FF2B5EF4-FFF2-40B4-BE49-F238E27FC236}">
              <a16:creationId xmlns:a16="http://schemas.microsoft.com/office/drawing/2014/main" id="{00000000-0008-0000-1600-0000E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9" name="Line 9">
          <a:extLst>
            <a:ext uri="{FF2B5EF4-FFF2-40B4-BE49-F238E27FC236}">
              <a16:creationId xmlns:a16="http://schemas.microsoft.com/office/drawing/2014/main" id="{00000000-0008-0000-1600-0000E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0" name="Line 10">
          <a:extLst>
            <a:ext uri="{FF2B5EF4-FFF2-40B4-BE49-F238E27FC236}">
              <a16:creationId xmlns:a16="http://schemas.microsoft.com/office/drawing/2014/main" id="{00000000-0008-0000-1600-0000E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1" name="Line 11">
          <a:extLst>
            <a:ext uri="{FF2B5EF4-FFF2-40B4-BE49-F238E27FC236}">
              <a16:creationId xmlns:a16="http://schemas.microsoft.com/office/drawing/2014/main" id="{00000000-0008-0000-1600-0000E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2" name="Line 12">
          <a:extLst>
            <a:ext uri="{FF2B5EF4-FFF2-40B4-BE49-F238E27FC236}">
              <a16:creationId xmlns:a16="http://schemas.microsoft.com/office/drawing/2014/main" id="{00000000-0008-0000-1600-0000E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3" name="Line 13">
          <a:extLst>
            <a:ext uri="{FF2B5EF4-FFF2-40B4-BE49-F238E27FC236}">
              <a16:creationId xmlns:a16="http://schemas.microsoft.com/office/drawing/2014/main" id="{00000000-0008-0000-1600-0000E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4" name="Line 14">
          <a:extLst>
            <a:ext uri="{FF2B5EF4-FFF2-40B4-BE49-F238E27FC236}">
              <a16:creationId xmlns:a16="http://schemas.microsoft.com/office/drawing/2014/main" id="{00000000-0008-0000-1600-0000E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5" name="Line 15">
          <a:extLst>
            <a:ext uri="{FF2B5EF4-FFF2-40B4-BE49-F238E27FC236}">
              <a16:creationId xmlns:a16="http://schemas.microsoft.com/office/drawing/2014/main" id="{00000000-0008-0000-1600-0000E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6" name="Line 16">
          <a:extLst>
            <a:ext uri="{FF2B5EF4-FFF2-40B4-BE49-F238E27FC236}">
              <a16:creationId xmlns:a16="http://schemas.microsoft.com/office/drawing/2014/main" id="{00000000-0008-0000-1600-0000F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7" name="Line 17">
          <a:extLst>
            <a:ext uri="{FF2B5EF4-FFF2-40B4-BE49-F238E27FC236}">
              <a16:creationId xmlns:a16="http://schemas.microsoft.com/office/drawing/2014/main" id="{00000000-0008-0000-1600-0000F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8" name="Line 18">
          <a:extLst>
            <a:ext uri="{FF2B5EF4-FFF2-40B4-BE49-F238E27FC236}">
              <a16:creationId xmlns:a16="http://schemas.microsoft.com/office/drawing/2014/main" id="{00000000-0008-0000-1600-0000F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9" name="Line 19">
          <a:extLst>
            <a:ext uri="{FF2B5EF4-FFF2-40B4-BE49-F238E27FC236}">
              <a16:creationId xmlns:a16="http://schemas.microsoft.com/office/drawing/2014/main" id="{00000000-0008-0000-1600-0000F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0" name="Line 20">
          <a:extLst>
            <a:ext uri="{FF2B5EF4-FFF2-40B4-BE49-F238E27FC236}">
              <a16:creationId xmlns:a16="http://schemas.microsoft.com/office/drawing/2014/main" id="{00000000-0008-0000-1600-0000F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1" name="Line 21">
          <a:extLst>
            <a:ext uri="{FF2B5EF4-FFF2-40B4-BE49-F238E27FC236}">
              <a16:creationId xmlns:a16="http://schemas.microsoft.com/office/drawing/2014/main" id="{00000000-0008-0000-1600-0000F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2" name="Line 22">
          <a:extLst>
            <a:ext uri="{FF2B5EF4-FFF2-40B4-BE49-F238E27FC236}">
              <a16:creationId xmlns:a16="http://schemas.microsoft.com/office/drawing/2014/main" id="{00000000-0008-0000-1600-0000F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3" name="Line 23">
          <a:extLst>
            <a:ext uri="{FF2B5EF4-FFF2-40B4-BE49-F238E27FC236}">
              <a16:creationId xmlns:a16="http://schemas.microsoft.com/office/drawing/2014/main" id="{00000000-0008-0000-1600-0000F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4" name="Line 24">
          <a:extLst>
            <a:ext uri="{FF2B5EF4-FFF2-40B4-BE49-F238E27FC236}">
              <a16:creationId xmlns:a16="http://schemas.microsoft.com/office/drawing/2014/main" id="{00000000-0008-0000-1600-0000F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5" name="Line 25">
          <a:extLst>
            <a:ext uri="{FF2B5EF4-FFF2-40B4-BE49-F238E27FC236}">
              <a16:creationId xmlns:a16="http://schemas.microsoft.com/office/drawing/2014/main" id="{00000000-0008-0000-1600-0000F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6" name="Line 26">
          <a:extLst>
            <a:ext uri="{FF2B5EF4-FFF2-40B4-BE49-F238E27FC236}">
              <a16:creationId xmlns:a16="http://schemas.microsoft.com/office/drawing/2014/main" id="{00000000-0008-0000-1600-0000F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7" name="Line 27">
          <a:extLst>
            <a:ext uri="{FF2B5EF4-FFF2-40B4-BE49-F238E27FC236}">
              <a16:creationId xmlns:a16="http://schemas.microsoft.com/office/drawing/2014/main" id="{00000000-0008-0000-1600-0000F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8" name="Line 28">
          <a:extLst>
            <a:ext uri="{FF2B5EF4-FFF2-40B4-BE49-F238E27FC236}">
              <a16:creationId xmlns:a16="http://schemas.microsoft.com/office/drawing/2014/main" id="{00000000-0008-0000-1600-0000F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9" name="Line 29">
          <a:extLst>
            <a:ext uri="{FF2B5EF4-FFF2-40B4-BE49-F238E27FC236}">
              <a16:creationId xmlns:a16="http://schemas.microsoft.com/office/drawing/2014/main" id="{00000000-0008-0000-1600-0000F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0" name="Line 30">
          <a:extLst>
            <a:ext uri="{FF2B5EF4-FFF2-40B4-BE49-F238E27FC236}">
              <a16:creationId xmlns:a16="http://schemas.microsoft.com/office/drawing/2014/main" id="{00000000-0008-0000-1600-0000F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1" name="Line 31">
          <a:extLst>
            <a:ext uri="{FF2B5EF4-FFF2-40B4-BE49-F238E27FC236}">
              <a16:creationId xmlns:a16="http://schemas.microsoft.com/office/drawing/2014/main" id="{00000000-0008-0000-1600-0000F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2" name="Line 1">
          <a:extLst>
            <a:ext uri="{FF2B5EF4-FFF2-40B4-BE49-F238E27FC236}">
              <a16:creationId xmlns:a16="http://schemas.microsoft.com/office/drawing/2014/main" id="{00000000-0008-0000-1600-000000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3" name="Line 3">
          <a:extLst>
            <a:ext uri="{FF2B5EF4-FFF2-40B4-BE49-F238E27FC236}">
              <a16:creationId xmlns:a16="http://schemas.microsoft.com/office/drawing/2014/main" id="{00000000-0008-0000-1600-000001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4" name="Line 4">
          <a:extLst>
            <a:ext uri="{FF2B5EF4-FFF2-40B4-BE49-F238E27FC236}">
              <a16:creationId xmlns:a16="http://schemas.microsoft.com/office/drawing/2014/main" id="{00000000-0008-0000-1600-000002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5" name="Line 5">
          <a:extLst>
            <a:ext uri="{FF2B5EF4-FFF2-40B4-BE49-F238E27FC236}">
              <a16:creationId xmlns:a16="http://schemas.microsoft.com/office/drawing/2014/main" id="{00000000-0008-0000-1600-000003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6" name="Line 8">
          <a:extLst>
            <a:ext uri="{FF2B5EF4-FFF2-40B4-BE49-F238E27FC236}">
              <a16:creationId xmlns:a16="http://schemas.microsoft.com/office/drawing/2014/main" id="{00000000-0008-0000-1600-000004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7" name="Line 9">
          <a:extLst>
            <a:ext uri="{FF2B5EF4-FFF2-40B4-BE49-F238E27FC236}">
              <a16:creationId xmlns:a16="http://schemas.microsoft.com/office/drawing/2014/main" id="{00000000-0008-0000-1600-000005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8" name="Line 10">
          <a:extLst>
            <a:ext uri="{FF2B5EF4-FFF2-40B4-BE49-F238E27FC236}">
              <a16:creationId xmlns:a16="http://schemas.microsoft.com/office/drawing/2014/main" id="{00000000-0008-0000-1600-000006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9" name="Line 11">
          <a:extLst>
            <a:ext uri="{FF2B5EF4-FFF2-40B4-BE49-F238E27FC236}">
              <a16:creationId xmlns:a16="http://schemas.microsoft.com/office/drawing/2014/main" id="{00000000-0008-0000-1600-000007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0" name="Line 12">
          <a:extLst>
            <a:ext uri="{FF2B5EF4-FFF2-40B4-BE49-F238E27FC236}">
              <a16:creationId xmlns:a16="http://schemas.microsoft.com/office/drawing/2014/main" id="{00000000-0008-0000-1600-000008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1" name="Line 13">
          <a:extLst>
            <a:ext uri="{FF2B5EF4-FFF2-40B4-BE49-F238E27FC236}">
              <a16:creationId xmlns:a16="http://schemas.microsoft.com/office/drawing/2014/main" id="{00000000-0008-0000-1600-000009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2" name="Line 14">
          <a:extLst>
            <a:ext uri="{FF2B5EF4-FFF2-40B4-BE49-F238E27FC236}">
              <a16:creationId xmlns:a16="http://schemas.microsoft.com/office/drawing/2014/main" id="{00000000-0008-0000-1600-00000A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3" name="Line 15">
          <a:extLst>
            <a:ext uri="{FF2B5EF4-FFF2-40B4-BE49-F238E27FC236}">
              <a16:creationId xmlns:a16="http://schemas.microsoft.com/office/drawing/2014/main" id="{00000000-0008-0000-1600-00000B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4" name="Line 16">
          <a:extLst>
            <a:ext uri="{FF2B5EF4-FFF2-40B4-BE49-F238E27FC236}">
              <a16:creationId xmlns:a16="http://schemas.microsoft.com/office/drawing/2014/main" id="{00000000-0008-0000-1600-00000C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5" name="Line 17">
          <a:extLst>
            <a:ext uri="{FF2B5EF4-FFF2-40B4-BE49-F238E27FC236}">
              <a16:creationId xmlns:a16="http://schemas.microsoft.com/office/drawing/2014/main" id="{00000000-0008-0000-1600-00000D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6" name="Line 18">
          <a:extLst>
            <a:ext uri="{FF2B5EF4-FFF2-40B4-BE49-F238E27FC236}">
              <a16:creationId xmlns:a16="http://schemas.microsoft.com/office/drawing/2014/main" id="{00000000-0008-0000-1600-00000E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7" name="Line 19">
          <a:extLst>
            <a:ext uri="{FF2B5EF4-FFF2-40B4-BE49-F238E27FC236}">
              <a16:creationId xmlns:a16="http://schemas.microsoft.com/office/drawing/2014/main" id="{00000000-0008-0000-1600-00000F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8" name="Line 20">
          <a:extLst>
            <a:ext uri="{FF2B5EF4-FFF2-40B4-BE49-F238E27FC236}">
              <a16:creationId xmlns:a16="http://schemas.microsoft.com/office/drawing/2014/main" id="{00000000-0008-0000-1600-000010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9" name="Line 21">
          <a:extLst>
            <a:ext uri="{FF2B5EF4-FFF2-40B4-BE49-F238E27FC236}">
              <a16:creationId xmlns:a16="http://schemas.microsoft.com/office/drawing/2014/main" id="{00000000-0008-0000-1600-000011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0" name="Line 22">
          <a:extLst>
            <a:ext uri="{FF2B5EF4-FFF2-40B4-BE49-F238E27FC236}">
              <a16:creationId xmlns:a16="http://schemas.microsoft.com/office/drawing/2014/main" id="{00000000-0008-0000-1600-000012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1" name="Line 23">
          <a:extLst>
            <a:ext uri="{FF2B5EF4-FFF2-40B4-BE49-F238E27FC236}">
              <a16:creationId xmlns:a16="http://schemas.microsoft.com/office/drawing/2014/main" id="{00000000-0008-0000-1600-000013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2" name="Line 24">
          <a:extLst>
            <a:ext uri="{FF2B5EF4-FFF2-40B4-BE49-F238E27FC236}">
              <a16:creationId xmlns:a16="http://schemas.microsoft.com/office/drawing/2014/main" id="{00000000-0008-0000-1600-000014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3" name="Line 25">
          <a:extLst>
            <a:ext uri="{FF2B5EF4-FFF2-40B4-BE49-F238E27FC236}">
              <a16:creationId xmlns:a16="http://schemas.microsoft.com/office/drawing/2014/main" id="{00000000-0008-0000-1600-000015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4" name="Line 26">
          <a:extLst>
            <a:ext uri="{FF2B5EF4-FFF2-40B4-BE49-F238E27FC236}">
              <a16:creationId xmlns:a16="http://schemas.microsoft.com/office/drawing/2014/main" id="{00000000-0008-0000-1600-000016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5" name="Line 27">
          <a:extLst>
            <a:ext uri="{FF2B5EF4-FFF2-40B4-BE49-F238E27FC236}">
              <a16:creationId xmlns:a16="http://schemas.microsoft.com/office/drawing/2014/main" id="{00000000-0008-0000-1600-000017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6" name="Line 28">
          <a:extLst>
            <a:ext uri="{FF2B5EF4-FFF2-40B4-BE49-F238E27FC236}">
              <a16:creationId xmlns:a16="http://schemas.microsoft.com/office/drawing/2014/main" id="{00000000-0008-0000-1600-000018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7" name="Line 29">
          <a:extLst>
            <a:ext uri="{FF2B5EF4-FFF2-40B4-BE49-F238E27FC236}">
              <a16:creationId xmlns:a16="http://schemas.microsoft.com/office/drawing/2014/main" id="{00000000-0008-0000-1600-000019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8" name="Line 30">
          <a:extLst>
            <a:ext uri="{FF2B5EF4-FFF2-40B4-BE49-F238E27FC236}">
              <a16:creationId xmlns:a16="http://schemas.microsoft.com/office/drawing/2014/main" id="{00000000-0008-0000-1600-00001A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9" name="Line 31">
          <a:extLst>
            <a:ext uri="{FF2B5EF4-FFF2-40B4-BE49-F238E27FC236}">
              <a16:creationId xmlns:a16="http://schemas.microsoft.com/office/drawing/2014/main" id="{00000000-0008-0000-1600-00001B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 name="Line 1">
          <a:extLst>
            <a:ext uri="{FF2B5EF4-FFF2-40B4-BE49-F238E27FC236}">
              <a16:creationId xmlns:a16="http://schemas.microsoft.com/office/drawing/2014/main" id="{D57A5F44-FFED-4272-AC26-5A54827D7B8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 name="Line 3">
          <a:extLst>
            <a:ext uri="{FF2B5EF4-FFF2-40B4-BE49-F238E27FC236}">
              <a16:creationId xmlns:a16="http://schemas.microsoft.com/office/drawing/2014/main" id="{5A4DE666-B4C6-40E2-B50B-0A8FEC2653C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 name="Line 4">
          <a:extLst>
            <a:ext uri="{FF2B5EF4-FFF2-40B4-BE49-F238E27FC236}">
              <a16:creationId xmlns:a16="http://schemas.microsoft.com/office/drawing/2014/main" id="{B03A452C-6782-4D79-BA27-4791AE1ED0C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 name="Line 5">
          <a:extLst>
            <a:ext uri="{FF2B5EF4-FFF2-40B4-BE49-F238E27FC236}">
              <a16:creationId xmlns:a16="http://schemas.microsoft.com/office/drawing/2014/main" id="{5754A975-F470-49FC-91FA-78FB9A54600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8">
          <a:extLst>
            <a:ext uri="{FF2B5EF4-FFF2-40B4-BE49-F238E27FC236}">
              <a16:creationId xmlns:a16="http://schemas.microsoft.com/office/drawing/2014/main" id="{405618C4-8857-47CE-9257-5E723BB347C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9">
          <a:extLst>
            <a:ext uri="{FF2B5EF4-FFF2-40B4-BE49-F238E27FC236}">
              <a16:creationId xmlns:a16="http://schemas.microsoft.com/office/drawing/2014/main" id="{B508139F-2E1C-4C06-92F3-2A35B4EDD23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3" name="Line 10">
          <a:extLst>
            <a:ext uri="{FF2B5EF4-FFF2-40B4-BE49-F238E27FC236}">
              <a16:creationId xmlns:a16="http://schemas.microsoft.com/office/drawing/2014/main" id="{28B4CCA7-2136-4428-A2EF-B420335039F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4" name="Line 11">
          <a:extLst>
            <a:ext uri="{FF2B5EF4-FFF2-40B4-BE49-F238E27FC236}">
              <a16:creationId xmlns:a16="http://schemas.microsoft.com/office/drawing/2014/main" id="{AA15C036-2E43-4611-8F11-05137AA4107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5" name="Line 12">
          <a:extLst>
            <a:ext uri="{FF2B5EF4-FFF2-40B4-BE49-F238E27FC236}">
              <a16:creationId xmlns:a16="http://schemas.microsoft.com/office/drawing/2014/main" id="{8C34B42A-6B32-4209-AD79-06A6345BC25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6" name="Line 13">
          <a:extLst>
            <a:ext uri="{FF2B5EF4-FFF2-40B4-BE49-F238E27FC236}">
              <a16:creationId xmlns:a16="http://schemas.microsoft.com/office/drawing/2014/main" id="{DBC2B4C9-4576-4A90-82E6-ECC9D5C0E10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7" name="Line 14">
          <a:extLst>
            <a:ext uri="{FF2B5EF4-FFF2-40B4-BE49-F238E27FC236}">
              <a16:creationId xmlns:a16="http://schemas.microsoft.com/office/drawing/2014/main" id="{7296AD6C-8D27-4F4E-B937-E4B9BC3923F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8" name="Line 15">
          <a:extLst>
            <a:ext uri="{FF2B5EF4-FFF2-40B4-BE49-F238E27FC236}">
              <a16:creationId xmlns:a16="http://schemas.microsoft.com/office/drawing/2014/main" id="{8EA78746-4BB0-43DF-8054-D2643D7099F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9" name="Line 16">
          <a:extLst>
            <a:ext uri="{FF2B5EF4-FFF2-40B4-BE49-F238E27FC236}">
              <a16:creationId xmlns:a16="http://schemas.microsoft.com/office/drawing/2014/main" id="{D36A877A-041F-49C5-B84A-92524D60C45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0" name="Line 17">
          <a:extLst>
            <a:ext uri="{FF2B5EF4-FFF2-40B4-BE49-F238E27FC236}">
              <a16:creationId xmlns:a16="http://schemas.microsoft.com/office/drawing/2014/main" id="{EB5A7583-D650-471E-8517-990F8351A96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1" name="Line 18">
          <a:extLst>
            <a:ext uri="{FF2B5EF4-FFF2-40B4-BE49-F238E27FC236}">
              <a16:creationId xmlns:a16="http://schemas.microsoft.com/office/drawing/2014/main" id="{1E81C715-54B6-4731-A187-E0C85CB7099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2" name="Line 19">
          <a:extLst>
            <a:ext uri="{FF2B5EF4-FFF2-40B4-BE49-F238E27FC236}">
              <a16:creationId xmlns:a16="http://schemas.microsoft.com/office/drawing/2014/main" id="{C4090F0D-7E4C-434C-B475-2F409EFAE97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3" name="Line 20">
          <a:extLst>
            <a:ext uri="{FF2B5EF4-FFF2-40B4-BE49-F238E27FC236}">
              <a16:creationId xmlns:a16="http://schemas.microsoft.com/office/drawing/2014/main" id="{3AA392E3-A1B3-45D1-AF26-A66F5CC6D27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4" name="Line 21">
          <a:extLst>
            <a:ext uri="{FF2B5EF4-FFF2-40B4-BE49-F238E27FC236}">
              <a16:creationId xmlns:a16="http://schemas.microsoft.com/office/drawing/2014/main" id="{8E8AB1FB-5077-4C64-8AF9-CA3B55A867E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5" name="Line 22">
          <a:extLst>
            <a:ext uri="{FF2B5EF4-FFF2-40B4-BE49-F238E27FC236}">
              <a16:creationId xmlns:a16="http://schemas.microsoft.com/office/drawing/2014/main" id="{82102489-0DC9-42C9-AE09-EE5E8A0DB07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6" name="Line 23">
          <a:extLst>
            <a:ext uri="{FF2B5EF4-FFF2-40B4-BE49-F238E27FC236}">
              <a16:creationId xmlns:a16="http://schemas.microsoft.com/office/drawing/2014/main" id="{E0B0B3B5-A73E-46E1-950D-14D92958C9E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7" name="Line 24">
          <a:extLst>
            <a:ext uri="{FF2B5EF4-FFF2-40B4-BE49-F238E27FC236}">
              <a16:creationId xmlns:a16="http://schemas.microsoft.com/office/drawing/2014/main" id="{3105D390-E591-46FD-A4E4-33806DDFAA1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8" name="Line 25">
          <a:extLst>
            <a:ext uri="{FF2B5EF4-FFF2-40B4-BE49-F238E27FC236}">
              <a16:creationId xmlns:a16="http://schemas.microsoft.com/office/drawing/2014/main" id="{649F5233-0085-4B2D-B443-872CED0C502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9" name="Line 26">
          <a:extLst>
            <a:ext uri="{FF2B5EF4-FFF2-40B4-BE49-F238E27FC236}">
              <a16:creationId xmlns:a16="http://schemas.microsoft.com/office/drawing/2014/main" id="{07B3A5AC-CBED-427B-B8F0-F4AACE26903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0" name="Line 27">
          <a:extLst>
            <a:ext uri="{FF2B5EF4-FFF2-40B4-BE49-F238E27FC236}">
              <a16:creationId xmlns:a16="http://schemas.microsoft.com/office/drawing/2014/main" id="{0B7D8D99-DF5E-448B-A23E-3D236A93D39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1" name="Line 28">
          <a:extLst>
            <a:ext uri="{FF2B5EF4-FFF2-40B4-BE49-F238E27FC236}">
              <a16:creationId xmlns:a16="http://schemas.microsoft.com/office/drawing/2014/main" id="{258CF47E-8DDD-44FE-B78F-FDCFD6D96F4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2" name="Line 29">
          <a:extLst>
            <a:ext uri="{FF2B5EF4-FFF2-40B4-BE49-F238E27FC236}">
              <a16:creationId xmlns:a16="http://schemas.microsoft.com/office/drawing/2014/main" id="{63A0D554-CF2D-4C4C-9A61-88551FEF963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3" name="Line 30">
          <a:extLst>
            <a:ext uri="{FF2B5EF4-FFF2-40B4-BE49-F238E27FC236}">
              <a16:creationId xmlns:a16="http://schemas.microsoft.com/office/drawing/2014/main" id="{34E263F4-648D-4042-A382-2B56D8191CB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4" name="Line 31">
          <a:extLst>
            <a:ext uri="{FF2B5EF4-FFF2-40B4-BE49-F238E27FC236}">
              <a16:creationId xmlns:a16="http://schemas.microsoft.com/office/drawing/2014/main" id="{BA1B6F7D-8ACB-4C79-91EF-F9FE04CBA4C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5" name="Line 1">
          <a:extLst>
            <a:ext uri="{FF2B5EF4-FFF2-40B4-BE49-F238E27FC236}">
              <a16:creationId xmlns:a16="http://schemas.microsoft.com/office/drawing/2014/main" id="{C0A9C354-F598-4DCB-8F79-5CB39AED0BC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6" name="Line 3">
          <a:extLst>
            <a:ext uri="{FF2B5EF4-FFF2-40B4-BE49-F238E27FC236}">
              <a16:creationId xmlns:a16="http://schemas.microsoft.com/office/drawing/2014/main" id="{1DB70724-F9AE-48A5-A0CC-6571FDA60E3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7" name="Line 4">
          <a:extLst>
            <a:ext uri="{FF2B5EF4-FFF2-40B4-BE49-F238E27FC236}">
              <a16:creationId xmlns:a16="http://schemas.microsoft.com/office/drawing/2014/main" id="{96E051B6-7876-490C-A502-F96596AEDEC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8" name="Line 5">
          <a:extLst>
            <a:ext uri="{FF2B5EF4-FFF2-40B4-BE49-F238E27FC236}">
              <a16:creationId xmlns:a16="http://schemas.microsoft.com/office/drawing/2014/main" id="{F382AE02-AC65-461E-B2D1-3458BAF965A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9" name="Line 8">
          <a:extLst>
            <a:ext uri="{FF2B5EF4-FFF2-40B4-BE49-F238E27FC236}">
              <a16:creationId xmlns:a16="http://schemas.microsoft.com/office/drawing/2014/main" id="{1C93AF33-9F85-4CAC-8EBD-964E9629B16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0" name="Line 9">
          <a:extLst>
            <a:ext uri="{FF2B5EF4-FFF2-40B4-BE49-F238E27FC236}">
              <a16:creationId xmlns:a16="http://schemas.microsoft.com/office/drawing/2014/main" id="{B58723DE-6E9F-4929-AFB7-8C51E12E1B1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1" name="Line 10">
          <a:extLst>
            <a:ext uri="{FF2B5EF4-FFF2-40B4-BE49-F238E27FC236}">
              <a16:creationId xmlns:a16="http://schemas.microsoft.com/office/drawing/2014/main" id="{42B31516-8434-475A-B689-C694ABD9157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2" name="Line 11">
          <a:extLst>
            <a:ext uri="{FF2B5EF4-FFF2-40B4-BE49-F238E27FC236}">
              <a16:creationId xmlns:a16="http://schemas.microsoft.com/office/drawing/2014/main" id="{04DF57C8-C770-4FBE-BF3F-E314EC75B38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3" name="Line 12">
          <a:extLst>
            <a:ext uri="{FF2B5EF4-FFF2-40B4-BE49-F238E27FC236}">
              <a16:creationId xmlns:a16="http://schemas.microsoft.com/office/drawing/2014/main" id="{F56E72E1-B421-4FE4-98C3-EA3A35528A2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4" name="Line 13">
          <a:extLst>
            <a:ext uri="{FF2B5EF4-FFF2-40B4-BE49-F238E27FC236}">
              <a16:creationId xmlns:a16="http://schemas.microsoft.com/office/drawing/2014/main" id="{213D84E2-2BEF-449B-8CC5-1084F941B13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5" name="Line 14">
          <a:extLst>
            <a:ext uri="{FF2B5EF4-FFF2-40B4-BE49-F238E27FC236}">
              <a16:creationId xmlns:a16="http://schemas.microsoft.com/office/drawing/2014/main" id="{BF030F8C-0FC9-413E-8197-9D52952C4C9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6" name="Line 15">
          <a:extLst>
            <a:ext uri="{FF2B5EF4-FFF2-40B4-BE49-F238E27FC236}">
              <a16:creationId xmlns:a16="http://schemas.microsoft.com/office/drawing/2014/main" id="{89AD76FF-4C7F-4331-8939-ADE8A432F2C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7" name="Line 16">
          <a:extLst>
            <a:ext uri="{FF2B5EF4-FFF2-40B4-BE49-F238E27FC236}">
              <a16:creationId xmlns:a16="http://schemas.microsoft.com/office/drawing/2014/main" id="{A074F3E1-40ED-44DC-B6C1-A39C9615A46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8" name="Line 17">
          <a:extLst>
            <a:ext uri="{FF2B5EF4-FFF2-40B4-BE49-F238E27FC236}">
              <a16:creationId xmlns:a16="http://schemas.microsoft.com/office/drawing/2014/main" id="{CEBF8284-1400-4CE9-8EA3-8CB08E0D1DF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9" name="Line 18">
          <a:extLst>
            <a:ext uri="{FF2B5EF4-FFF2-40B4-BE49-F238E27FC236}">
              <a16:creationId xmlns:a16="http://schemas.microsoft.com/office/drawing/2014/main" id="{A83E54BB-A500-42A0-AE63-3637F721E2F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0" name="Line 19">
          <a:extLst>
            <a:ext uri="{FF2B5EF4-FFF2-40B4-BE49-F238E27FC236}">
              <a16:creationId xmlns:a16="http://schemas.microsoft.com/office/drawing/2014/main" id="{78380D6E-E89E-4995-9FEC-31F9A3A4DF7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1" name="Line 20">
          <a:extLst>
            <a:ext uri="{FF2B5EF4-FFF2-40B4-BE49-F238E27FC236}">
              <a16:creationId xmlns:a16="http://schemas.microsoft.com/office/drawing/2014/main" id="{634B3A7B-C22E-4664-8891-7A2E227CE71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2" name="Line 21">
          <a:extLst>
            <a:ext uri="{FF2B5EF4-FFF2-40B4-BE49-F238E27FC236}">
              <a16:creationId xmlns:a16="http://schemas.microsoft.com/office/drawing/2014/main" id="{569F780B-14B0-41E8-9769-491A32F8703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3" name="Line 22">
          <a:extLst>
            <a:ext uri="{FF2B5EF4-FFF2-40B4-BE49-F238E27FC236}">
              <a16:creationId xmlns:a16="http://schemas.microsoft.com/office/drawing/2014/main" id="{C0521DC0-B26D-48BA-BC34-3299C7594B6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4" name="Line 23">
          <a:extLst>
            <a:ext uri="{FF2B5EF4-FFF2-40B4-BE49-F238E27FC236}">
              <a16:creationId xmlns:a16="http://schemas.microsoft.com/office/drawing/2014/main" id="{1C364CF3-E32B-4666-9BC9-0EF32DE70A5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5" name="Line 24">
          <a:extLst>
            <a:ext uri="{FF2B5EF4-FFF2-40B4-BE49-F238E27FC236}">
              <a16:creationId xmlns:a16="http://schemas.microsoft.com/office/drawing/2014/main" id="{98CF1841-3AC0-4CD4-93A5-AE3BF68C06C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6" name="Line 25">
          <a:extLst>
            <a:ext uri="{FF2B5EF4-FFF2-40B4-BE49-F238E27FC236}">
              <a16:creationId xmlns:a16="http://schemas.microsoft.com/office/drawing/2014/main" id="{DEAF7726-6AFD-4CD8-BB56-29836976832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7" name="Line 26">
          <a:extLst>
            <a:ext uri="{FF2B5EF4-FFF2-40B4-BE49-F238E27FC236}">
              <a16:creationId xmlns:a16="http://schemas.microsoft.com/office/drawing/2014/main" id="{A757A6C7-4676-4209-97A1-EB640A04E47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8" name="Line 27">
          <a:extLst>
            <a:ext uri="{FF2B5EF4-FFF2-40B4-BE49-F238E27FC236}">
              <a16:creationId xmlns:a16="http://schemas.microsoft.com/office/drawing/2014/main" id="{673A065D-407E-41EA-847A-BECE4AECA45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9" name="Line 28">
          <a:extLst>
            <a:ext uri="{FF2B5EF4-FFF2-40B4-BE49-F238E27FC236}">
              <a16:creationId xmlns:a16="http://schemas.microsoft.com/office/drawing/2014/main" id="{8DDFE0C2-326B-4422-AF22-9ADF3A7491E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0" name="Line 29">
          <a:extLst>
            <a:ext uri="{FF2B5EF4-FFF2-40B4-BE49-F238E27FC236}">
              <a16:creationId xmlns:a16="http://schemas.microsoft.com/office/drawing/2014/main" id="{08BDD40E-337A-4116-8E50-594C5561FA2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1" name="Line 30">
          <a:extLst>
            <a:ext uri="{FF2B5EF4-FFF2-40B4-BE49-F238E27FC236}">
              <a16:creationId xmlns:a16="http://schemas.microsoft.com/office/drawing/2014/main" id="{521285B9-DD76-410D-9C27-BDDD3464AD2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2" name="Line 31">
          <a:extLst>
            <a:ext uri="{FF2B5EF4-FFF2-40B4-BE49-F238E27FC236}">
              <a16:creationId xmlns:a16="http://schemas.microsoft.com/office/drawing/2014/main" id="{575B2BBB-F484-446C-B3F1-8EAFF0641EF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294639</xdr:colOff>
      <xdr:row>0</xdr:row>
      <xdr:rowOff>152399</xdr:rowOff>
    </xdr:from>
    <xdr:to>
      <xdr:col>15</xdr:col>
      <xdr:colOff>1306285</xdr:colOff>
      <xdr:row>2</xdr:row>
      <xdr:rowOff>336731</xdr:rowOff>
    </xdr:to>
    <xdr:sp macro="" textlink="">
      <xdr:nvSpPr>
        <xdr:cNvPr id="593" name="Text Box 35">
          <a:extLst>
            <a:ext uri="{FF2B5EF4-FFF2-40B4-BE49-F238E27FC236}">
              <a16:creationId xmlns:a16="http://schemas.microsoft.com/office/drawing/2014/main" id="{99ADF233-1877-4383-B7D0-B3F614E22CCF}"/>
            </a:ext>
          </a:extLst>
        </xdr:cNvPr>
        <xdr:cNvSpPr txBox="1">
          <a:spLocks noChangeArrowheads="1"/>
        </xdr:cNvSpPr>
      </xdr:nvSpPr>
      <xdr:spPr bwMode="auto">
        <a:xfrm>
          <a:off x="10788468"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4</xdr:col>
      <xdr:colOff>130624</xdr:colOff>
      <xdr:row>1</xdr:row>
      <xdr:rowOff>108851</xdr:rowOff>
    </xdr:from>
    <xdr:to>
      <xdr:col>15</xdr:col>
      <xdr:colOff>195937</xdr:colOff>
      <xdr:row>4</xdr:row>
      <xdr:rowOff>321122</xdr:rowOff>
    </xdr:to>
    <xdr:sp macro="" textlink="">
      <xdr:nvSpPr>
        <xdr:cNvPr id="540" name="Text Box 60">
          <a:extLst>
            <a:ext uri="{FF2B5EF4-FFF2-40B4-BE49-F238E27FC236}">
              <a16:creationId xmlns:a16="http://schemas.microsoft.com/office/drawing/2014/main" id="{65E067EE-69D3-4CFE-A318-02F8095EBE10}"/>
            </a:ext>
          </a:extLst>
        </xdr:cNvPr>
        <xdr:cNvSpPr txBox="1">
          <a:spLocks noChangeArrowheads="1"/>
        </xdr:cNvSpPr>
      </xdr:nvSpPr>
      <xdr:spPr bwMode="auto">
        <a:xfrm>
          <a:off x="2743195" y="424537"/>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11</xdr:col>
      <xdr:colOff>195930</xdr:colOff>
      <xdr:row>4</xdr:row>
      <xdr:rowOff>342894</xdr:rowOff>
    </xdr:from>
    <xdr:to>
      <xdr:col>15</xdr:col>
      <xdr:colOff>107031</xdr:colOff>
      <xdr:row>5</xdr:row>
      <xdr:rowOff>246551</xdr:rowOff>
    </xdr:to>
    <xdr:sp macro="" textlink="">
      <xdr:nvSpPr>
        <xdr:cNvPr id="595" name="正方形/長方形 594">
          <a:extLst>
            <a:ext uri="{FF2B5EF4-FFF2-40B4-BE49-F238E27FC236}">
              <a16:creationId xmlns:a16="http://schemas.microsoft.com/office/drawing/2014/main" id="{486340A3-F8F2-43B8-911D-9F0BC068A8BB}"/>
            </a:ext>
          </a:extLst>
        </xdr:cNvPr>
        <xdr:cNvSpPr/>
      </xdr:nvSpPr>
      <xdr:spPr>
        <a:xfrm>
          <a:off x="5725873" y="1670951"/>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2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700-00000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700-00000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700-00000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700-00000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700-00000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700-00000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700-00000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700-00000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700-00000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700-00000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700-00000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700-00000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700-00000E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700-00000F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700-000010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700-000011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700-00001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700-00001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700-00001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700-00001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700-00001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700-00001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700-00001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700-00001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700-00001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700-00001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700-00001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700-00001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2" name="Line 1">
          <a:extLst>
            <a:ext uri="{FF2B5EF4-FFF2-40B4-BE49-F238E27FC236}">
              <a16:creationId xmlns:a16="http://schemas.microsoft.com/office/drawing/2014/main" id="{00000000-0008-0000-1700-00002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3" name="Line 3">
          <a:extLst>
            <a:ext uri="{FF2B5EF4-FFF2-40B4-BE49-F238E27FC236}">
              <a16:creationId xmlns:a16="http://schemas.microsoft.com/office/drawing/2014/main" id="{00000000-0008-0000-1700-00002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4" name="Line 4">
          <a:extLst>
            <a:ext uri="{FF2B5EF4-FFF2-40B4-BE49-F238E27FC236}">
              <a16:creationId xmlns:a16="http://schemas.microsoft.com/office/drawing/2014/main" id="{00000000-0008-0000-1700-00002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5" name="Line 5">
          <a:extLst>
            <a:ext uri="{FF2B5EF4-FFF2-40B4-BE49-F238E27FC236}">
              <a16:creationId xmlns:a16="http://schemas.microsoft.com/office/drawing/2014/main" id="{00000000-0008-0000-1700-00002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6" name="Line 8">
          <a:extLst>
            <a:ext uri="{FF2B5EF4-FFF2-40B4-BE49-F238E27FC236}">
              <a16:creationId xmlns:a16="http://schemas.microsoft.com/office/drawing/2014/main" id="{00000000-0008-0000-1700-00002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7" name="Line 9">
          <a:extLst>
            <a:ext uri="{FF2B5EF4-FFF2-40B4-BE49-F238E27FC236}">
              <a16:creationId xmlns:a16="http://schemas.microsoft.com/office/drawing/2014/main" id="{00000000-0008-0000-1700-00002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8" name="Line 10">
          <a:extLst>
            <a:ext uri="{FF2B5EF4-FFF2-40B4-BE49-F238E27FC236}">
              <a16:creationId xmlns:a16="http://schemas.microsoft.com/office/drawing/2014/main" id="{00000000-0008-0000-1700-00002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9" name="Line 11">
          <a:extLst>
            <a:ext uri="{FF2B5EF4-FFF2-40B4-BE49-F238E27FC236}">
              <a16:creationId xmlns:a16="http://schemas.microsoft.com/office/drawing/2014/main" id="{00000000-0008-0000-1700-00002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0" name="Line 12">
          <a:extLst>
            <a:ext uri="{FF2B5EF4-FFF2-40B4-BE49-F238E27FC236}">
              <a16:creationId xmlns:a16="http://schemas.microsoft.com/office/drawing/2014/main" id="{00000000-0008-0000-1700-00002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1" name="Line 13">
          <a:extLst>
            <a:ext uri="{FF2B5EF4-FFF2-40B4-BE49-F238E27FC236}">
              <a16:creationId xmlns:a16="http://schemas.microsoft.com/office/drawing/2014/main" id="{00000000-0008-0000-1700-00002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2" name="Line 14">
          <a:extLst>
            <a:ext uri="{FF2B5EF4-FFF2-40B4-BE49-F238E27FC236}">
              <a16:creationId xmlns:a16="http://schemas.microsoft.com/office/drawing/2014/main" id="{00000000-0008-0000-1700-00002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3" name="Line 15">
          <a:extLst>
            <a:ext uri="{FF2B5EF4-FFF2-40B4-BE49-F238E27FC236}">
              <a16:creationId xmlns:a16="http://schemas.microsoft.com/office/drawing/2014/main" id="{00000000-0008-0000-1700-00002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4" name="Line 16">
          <a:extLst>
            <a:ext uri="{FF2B5EF4-FFF2-40B4-BE49-F238E27FC236}">
              <a16:creationId xmlns:a16="http://schemas.microsoft.com/office/drawing/2014/main" id="{00000000-0008-0000-1700-00002C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5" name="Line 17">
          <a:extLst>
            <a:ext uri="{FF2B5EF4-FFF2-40B4-BE49-F238E27FC236}">
              <a16:creationId xmlns:a16="http://schemas.microsoft.com/office/drawing/2014/main" id="{00000000-0008-0000-1700-00002D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6" name="Line 18">
          <a:extLst>
            <a:ext uri="{FF2B5EF4-FFF2-40B4-BE49-F238E27FC236}">
              <a16:creationId xmlns:a16="http://schemas.microsoft.com/office/drawing/2014/main" id="{00000000-0008-0000-1700-00002E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7" name="Line 19">
          <a:extLst>
            <a:ext uri="{FF2B5EF4-FFF2-40B4-BE49-F238E27FC236}">
              <a16:creationId xmlns:a16="http://schemas.microsoft.com/office/drawing/2014/main" id="{00000000-0008-0000-1700-00002F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8" name="Line 20">
          <a:extLst>
            <a:ext uri="{FF2B5EF4-FFF2-40B4-BE49-F238E27FC236}">
              <a16:creationId xmlns:a16="http://schemas.microsoft.com/office/drawing/2014/main" id="{00000000-0008-0000-1700-00003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9" name="Line 21">
          <a:extLst>
            <a:ext uri="{FF2B5EF4-FFF2-40B4-BE49-F238E27FC236}">
              <a16:creationId xmlns:a16="http://schemas.microsoft.com/office/drawing/2014/main" id="{00000000-0008-0000-1700-00003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0" name="Line 22">
          <a:extLst>
            <a:ext uri="{FF2B5EF4-FFF2-40B4-BE49-F238E27FC236}">
              <a16:creationId xmlns:a16="http://schemas.microsoft.com/office/drawing/2014/main" id="{00000000-0008-0000-1700-00003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1" name="Line 23">
          <a:extLst>
            <a:ext uri="{FF2B5EF4-FFF2-40B4-BE49-F238E27FC236}">
              <a16:creationId xmlns:a16="http://schemas.microsoft.com/office/drawing/2014/main" id="{00000000-0008-0000-1700-00003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2" name="Line 24">
          <a:extLst>
            <a:ext uri="{FF2B5EF4-FFF2-40B4-BE49-F238E27FC236}">
              <a16:creationId xmlns:a16="http://schemas.microsoft.com/office/drawing/2014/main" id="{00000000-0008-0000-1700-00003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3" name="Line 25">
          <a:extLst>
            <a:ext uri="{FF2B5EF4-FFF2-40B4-BE49-F238E27FC236}">
              <a16:creationId xmlns:a16="http://schemas.microsoft.com/office/drawing/2014/main" id="{00000000-0008-0000-1700-00003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4" name="Line 26">
          <a:extLst>
            <a:ext uri="{FF2B5EF4-FFF2-40B4-BE49-F238E27FC236}">
              <a16:creationId xmlns:a16="http://schemas.microsoft.com/office/drawing/2014/main" id="{00000000-0008-0000-1700-00003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5" name="Line 27">
          <a:extLst>
            <a:ext uri="{FF2B5EF4-FFF2-40B4-BE49-F238E27FC236}">
              <a16:creationId xmlns:a16="http://schemas.microsoft.com/office/drawing/2014/main" id="{00000000-0008-0000-1700-00003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6" name="Line 28">
          <a:extLst>
            <a:ext uri="{FF2B5EF4-FFF2-40B4-BE49-F238E27FC236}">
              <a16:creationId xmlns:a16="http://schemas.microsoft.com/office/drawing/2014/main" id="{00000000-0008-0000-1700-00003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7" name="Line 29">
          <a:extLst>
            <a:ext uri="{FF2B5EF4-FFF2-40B4-BE49-F238E27FC236}">
              <a16:creationId xmlns:a16="http://schemas.microsoft.com/office/drawing/2014/main" id="{00000000-0008-0000-1700-00003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8" name="Line 30">
          <a:extLst>
            <a:ext uri="{FF2B5EF4-FFF2-40B4-BE49-F238E27FC236}">
              <a16:creationId xmlns:a16="http://schemas.microsoft.com/office/drawing/2014/main" id="{00000000-0008-0000-1700-00003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9" name="Line 31">
          <a:extLst>
            <a:ext uri="{FF2B5EF4-FFF2-40B4-BE49-F238E27FC236}">
              <a16:creationId xmlns:a16="http://schemas.microsoft.com/office/drawing/2014/main" id="{00000000-0008-0000-1700-00003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1700-00003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1700-00003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1700-00004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1700-00004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1700-00004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1700-00004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1700-00004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1700-00004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1700-00004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1700-00004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1700-00004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1700-00004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1700-00004A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1700-00004B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1700-00004C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1700-00004D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1700-00004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1700-00004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1700-00005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1700-00005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1700-00005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1700-00005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1700-00005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1700-00005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1700-00005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1700-00005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1700-00005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1700-00005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1">
          <a:extLst>
            <a:ext uri="{FF2B5EF4-FFF2-40B4-BE49-F238E27FC236}">
              <a16:creationId xmlns:a16="http://schemas.microsoft.com/office/drawing/2014/main" id="{00000000-0008-0000-17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3">
          <a:extLst>
            <a:ext uri="{FF2B5EF4-FFF2-40B4-BE49-F238E27FC236}">
              <a16:creationId xmlns:a16="http://schemas.microsoft.com/office/drawing/2014/main" id="{00000000-0008-0000-17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4">
          <a:extLst>
            <a:ext uri="{FF2B5EF4-FFF2-40B4-BE49-F238E27FC236}">
              <a16:creationId xmlns:a16="http://schemas.microsoft.com/office/drawing/2014/main" id="{00000000-0008-0000-17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5">
          <a:extLst>
            <a:ext uri="{FF2B5EF4-FFF2-40B4-BE49-F238E27FC236}">
              <a16:creationId xmlns:a16="http://schemas.microsoft.com/office/drawing/2014/main" id="{00000000-0008-0000-17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8">
          <a:extLst>
            <a:ext uri="{FF2B5EF4-FFF2-40B4-BE49-F238E27FC236}">
              <a16:creationId xmlns:a16="http://schemas.microsoft.com/office/drawing/2014/main" id="{00000000-0008-0000-17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9">
          <a:extLst>
            <a:ext uri="{FF2B5EF4-FFF2-40B4-BE49-F238E27FC236}">
              <a16:creationId xmlns:a16="http://schemas.microsoft.com/office/drawing/2014/main" id="{00000000-0008-0000-17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0">
          <a:extLst>
            <a:ext uri="{FF2B5EF4-FFF2-40B4-BE49-F238E27FC236}">
              <a16:creationId xmlns:a16="http://schemas.microsoft.com/office/drawing/2014/main" id="{00000000-0008-0000-17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1">
          <a:extLst>
            <a:ext uri="{FF2B5EF4-FFF2-40B4-BE49-F238E27FC236}">
              <a16:creationId xmlns:a16="http://schemas.microsoft.com/office/drawing/2014/main" id="{00000000-0008-0000-17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2">
          <a:extLst>
            <a:ext uri="{FF2B5EF4-FFF2-40B4-BE49-F238E27FC236}">
              <a16:creationId xmlns:a16="http://schemas.microsoft.com/office/drawing/2014/main" id="{00000000-0008-0000-17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3">
          <a:extLst>
            <a:ext uri="{FF2B5EF4-FFF2-40B4-BE49-F238E27FC236}">
              <a16:creationId xmlns:a16="http://schemas.microsoft.com/office/drawing/2014/main" id="{00000000-0008-0000-17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4">
          <a:extLst>
            <a:ext uri="{FF2B5EF4-FFF2-40B4-BE49-F238E27FC236}">
              <a16:creationId xmlns:a16="http://schemas.microsoft.com/office/drawing/2014/main" id="{00000000-0008-0000-17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5">
          <a:extLst>
            <a:ext uri="{FF2B5EF4-FFF2-40B4-BE49-F238E27FC236}">
              <a16:creationId xmlns:a16="http://schemas.microsoft.com/office/drawing/2014/main" id="{00000000-0008-0000-17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6">
          <a:extLst>
            <a:ext uri="{FF2B5EF4-FFF2-40B4-BE49-F238E27FC236}">
              <a16:creationId xmlns:a16="http://schemas.microsoft.com/office/drawing/2014/main" id="{00000000-0008-0000-17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7">
          <a:extLst>
            <a:ext uri="{FF2B5EF4-FFF2-40B4-BE49-F238E27FC236}">
              <a16:creationId xmlns:a16="http://schemas.microsoft.com/office/drawing/2014/main" id="{00000000-0008-0000-17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18">
          <a:extLst>
            <a:ext uri="{FF2B5EF4-FFF2-40B4-BE49-F238E27FC236}">
              <a16:creationId xmlns:a16="http://schemas.microsoft.com/office/drawing/2014/main" id="{00000000-0008-0000-17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19">
          <a:extLst>
            <a:ext uri="{FF2B5EF4-FFF2-40B4-BE49-F238E27FC236}">
              <a16:creationId xmlns:a16="http://schemas.microsoft.com/office/drawing/2014/main" id="{00000000-0008-0000-17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0">
          <a:extLst>
            <a:ext uri="{FF2B5EF4-FFF2-40B4-BE49-F238E27FC236}">
              <a16:creationId xmlns:a16="http://schemas.microsoft.com/office/drawing/2014/main" id="{00000000-0008-0000-17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1">
          <a:extLst>
            <a:ext uri="{FF2B5EF4-FFF2-40B4-BE49-F238E27FC236}">
              <a16:creationId xmlns:a16="http://schemas.microsoft.com/office/drawing/2014/main" id="{00000000-0008-0000-17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2">
          <a:extLst>
            <a:ext uri="{FF2B5EF4-FFF2-40B4-BE49-F238E27FC236}">
              <a16:creationId xmlns:a16="http://schemas.microsoft.com/office/drawing/2014/main" id="{00000000-0008-0000-17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3">
          <a:extLst>
            <a:ext uri="{FF2B5EF4-FFF2-40B4-BE49-F238E27FC236}">
              <a16:creationId xmlns:a16="http://schemas.microsoft.com/office/drawing/2014/main" id="{00000000-0008-0000-17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4">
          <a:extLst>
            <a:ext uri="{FF2B5EF4-FFF2-40B4-BE49-F238E27FC236}">
              <a16:creationId xmlns:a16="http://schemas.microsoft.com/office/drawing/2014/main" id="{00000000-0008-0000-17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5">
          <a:extLst>
            <a:ext uri="{FF2B5EF4-FFF2-40B4-BE49-F238E27FC236}">
              <a16:creationId xmlns:a16="http://schemas.microsoft.com/office/drawing/2014/main" id="{00000000-0008-0000-17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6">
          <a:extLst>
            <a:ext uri="{FF2B5EF4-FFF2-40B4-BE49-F238E27FC236}">
              <a16:creationId xmlns:a16="http://schemas.microsoft.com/office/drawing/2014/main" id="{00000000-0008-0000-17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7">
          <a:extLst>
            <a:ext uri="{FF2B5EF4-FFF2-40B4-BE49-F238E27FC236}">
              <a16:creationId xmlns:a16="http://schemas.microsoft.com/office/drawing/2014/main" id="{00000000-0008-0000-17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28">
          <a:extLst>
            <a:ext uri="{FF2B5EF4-FFF2-40B4-BE49-F238E27FC236}">
              <a16:creationId xmlns:a16="http://schemas.microsoft.com/office/drawing/2014/main" id="{00000000-0008-0000-17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29">
          <a:extLst>
            <a:ext uri="{FF2B5EF4-FFF2-40B4-BE49-F238E27FC236}">
              <a16:creationId xmlns:a16="http://schemas.microsoft.com/office/drawing/2014/main" id="{00000000-0008-0000-17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30">
          <a:extLst>
            <a:ext uri="{FF2B5EF4-FFF2-40B4-BE49-F238E27FC236}">
              <a16:creationId xmlns:a16="http://schemas.microsoft.com/office/drawing/2014/main" id="{00000000-0008-0000-17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1">
          <a:extLst>
            <a:ext uri="{FF2B5EF4-FFF2-40B4-BE49-F238E27FC236}">
              <a16:creationId xmlns:a16="http://schemas.microsoft.com/office/drawing/2014/main" id="{00000000-0008-0000-17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1">
          <a:extLst>
            <a:ext uri="{FF2B5EF4-FFF2-40B4-BE49-F238E27FC236}">
              <a16:creationId xmlns:a16="http://schemas.microsoft.com/office/drawing/2014/main" id="{00000000-0008-0000-17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3">
          <a:extLst>
            <a:ext uri="{FF2B5EF4-FFF2-40B4-BE49-F238E27FC236}">
              <a16:creationId xmlns:a16="http://schemas.microsoft.com/office/drawing/2014/main" id="{00000000-0008-0000-17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4">
          <a:extLst>
            <a:ext uri="{FF2B5EF4-FFF2-40B4-BE49-F238E27FC236}">
              <a16:creationId xmlns:a16="http://schemas.microsoft.com/office/drawing/2014/main" id="{00000000-0008-0000-17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5">
          <a:extLst>
            <a:ext uri="{FF2B5EF4-FFF2-40B4-BE49-F238E27FC236}">
              <a16:creationId xmlns:a16="http://schemas.microsoft.com/office/drawing/2014/main" id="{00000000-0008-0000-17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8">
          <a:extLst>
            <a:ext uri="{FF2B5EF4-FFF2-40B4-BE49-F238E27FC236}">
              <a16:creationId xmlns:a16="http://schemas.microsoft.com/office/drawing/2014/main" id="{00000000-0008-0000-17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9">
          <a:extLst>
            <a:ext uri="{FF2B5EF4-FFF2-40B4-BE49-F238E27FC236}">
              <a16:creationId xmlns:a16="http://schemas.microsoft.com/office/drawing/2014/main" id="{00000000-0008-0000-17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0">
          <a:extLst>
            <a:ext uri="{FF2B5EF4-FFF2-40B4-BE49-F238E27FC236}">
              <a16:creationId xmlns:a16="http://schemas.microsoft.com/office/drawing/2014/main" id="{00000000-0008-0000-17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1">
          <a:extLst>
            <a:ext uri="{FF2B5EF4-FFF2-40B4-BE49-F238E27FC236}">
              <a16:creationId xmlns:a16="http://schemas.microsoft.com/office/drawing/2014/main" id="{00000000-0008-0000-17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2">
          <a:extLst>
            <a:ext uri="{FF2B5EF4-FFF2-40B4-BE49-F238E27FC236}">
              <a16:creationId xmlns:a16="http://schemas.microsoft.com/office/drawing/2014/main" id="{00000000-0008-0000-17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3">
          <a:extLst>
            <a:ext uri="{FF2B5EF4-FFF2-40B4-BE49-F238E27FC236}">
              <a16:creationId xmlns:a16="http://schemas.microsoft.com/office/drawing/2014/main" id="{00000000-0008-0000-17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4">
          <a:extLst>
            <a:ext uri="{FF2B5EF4-FFF2-40B4-BE49-F238E27FC236}">
              <a16:creationId xmlns:a16="http://schemas.microsoft.com/office/drawing/2014/main" id="{00000000-0008-0000-17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5">
          <a:extLst>
            <a:ext uri="{FF2B5EF4-FFF2-40B4-BE49-F238E27FC236}">
              <a16:creationId xmlns:a16="http://schemas.microsoft.com/office/drawing/2014/main" id="{00000000-0008-0000-17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6">
          <a:extLst>
            <a:ext uri="{FF2B5EF4-FFF2-40B4-BE49-F238E27FC236}">
              <a16:creationId xmlns:a16="http://schemas.microsoft.com/office/drawing/2014/main" id="{00000000-0008-0000-17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7">
          <a:extLst>
            <a:ext uri="{FF2B5EF4-FFF2-40B4-BE49-F238E27FC236}">
              <a16:creationId xmlns:a16="http://schemas.microsoft.com/office/drawing/2014/main" id="{00000000-0008-0000-17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18">
          <a:extLst>
            <a:ext uri="{FF2B5EF4-FFF2-40B4-BE49-F238E27FC236}">
              <a16:creationId xmlns:a16="http://schemas.microsoft.com/office/drawing/2014/main" id="{00000000-0008-0000-17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19">
          <a:extLst>
            <a:ext uri="{FF2B5EF4-FFF2-40B4-BE49-F238E27FC236}">
              <a16:creationId xmlns:a16="http://schemas.microsoft.com/office/drawing/2014/main" id="{00000000-0008-0000-17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0">
          <a:extLst>
            <a:ext uri="{FF2B5EF4-FFF2-40B4-BE49-F238E27FC236}">
              <a16:creationId xmlns:a16="http://schemas.microsoft.com/office/drawing/2014/main" id="{00000000-0008-0000-17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1">
          <a:extLst>
            <a:ext uri="{FF2B5EF4-FFF2-40B4-BE49-F238E27FC236}">
              <a16:creationId xmlns:a16="http://schemas.microsoft.com/office/drawing/2014/main" id="{00000000-0008-0000-17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2">
          <a:extLst>
            <a:ext uri="{FF2B5EF4-FFF2-40B4-BE49-F238E27FC236}">
              <a16:creationId xmlns:a16="http://schemas.microsoft.com/office/drawing/2014/main" id="{00000000-0008-0000-17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3">
          <a:extLst>
            <a:ext uri="{FF2B5EF4-FFF2-40B4-BE49-F238E27FC236}">
              <a16:creationId xmlns:a16="http://schemas.microsoft.com/office/drawing/2014/main" id="{00000000-0008-0000-17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4">
          <a:extLst>
            <a:ext uri="{FF2B5EF4-FFF2-40B4-BE49-F238E27FC236}">
              <a16:creationId xmlns:a16="http://schemas.microsoft.com/office/drawing/2014/main" id="{00000000-0008-0000-17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5">
          <a:extLst>
            <a:ext uri="{FF2B5EF4-FFF2-40B4-BE49-F238E27FC236}">
              <a16:creationId xmlns:a16="http://schemas.microsoft.com/office/drawing/2014/main" id="{00000000-0008-0000-17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6">
          <a:extLst>
            <a:ext uri="{FF2B5EF4-FFF2-40B4-BE49-F238E27FC236}">
              <a16:creationId xmlns:a16="http://schemas.microsoft.com/office/drawing/2014/main" id="{00000000-0008-0000-17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7">
          <a:extLst>
            <a:ext uri="{FF2B5EF4-FFF2-40B4-BE49-F238E27FC236}">
              <a16:creationId xmlns:a16="http://schemas.microsoft.com/office/drawing/2014/main" id="{00000000-0008-0000-17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28">
          <a:extLst>
            <a:ext uri="{FF2B5EF4-FFF2-40B4-BE49-F238E27FC236}">
              <a16:creationId xmlns:a16="http://schemas.microsoft.com/office/drawing/2014/main" id="{00000000-0008-0000-17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29">
          <a:extLst>
            <a:ext uri="{FF2B5EF4-FFF2-40B4-BE49-F238E27FC236}">
              <a16:creationId xmlns:a16="http://schemas.microsoft.com/office/drawing/2014/main" id="{00000000-0008-0000-17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30">
          <a:extLst>
            <a:ext uri="{FF2B5EF4-FFF2-40B4-BE49-F238E27FC236}">
              <a16:creationId xmlns:a16="http://schemas.microsoft.com/office/drawing/2014/main" id="{00000000-0008-0000-17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1">
          <a:extLst>
            <a:ext uri="{FF2B5EF4-FFF2-40B4-BE49-F238E27FC236}">
              <a16:creationId xmlns:a16="http://schemas.microsoft.com/office/drawing/2014/main" id="{00000000-0008-0000-17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1">
          <a:extLst>
            <a:ext uri="{FF2B5EF4-FFF2-40B4-BE49-F238E27FC236}">
              <a16:creationId xmlns:a16="http://schemas.microsoft.com/office/drawing/2014/main" id="{00000000-0008-0000-17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3">
          <a:extLst>
            <a:ext uri="{FF2B5EF4-FFF2-40B4-BE49-F238E27FC236}">
              <a16:creationId xmlns:a16="http://schemas.microsoft.com/office/drawing/2014/main" id="{00000000-0008-0000-17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4">
          <a:extLst>
            <a:ext uri="{FF2B5EF4-FFF2-40B4-BE49-F238E27FC236}">
              <a16:creationId xmlns:a16="http://schemas.microsoft.com/office/drawing/2014/main" id="{00000000-0008-0000-17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5">
          <a:extLst>
            <a:ext uri="{FF2B5EF4-FFF2-40B4-BE49-F238E27FC236}">
              <a16:creationId xmlns:a16="http://schemas.microsoft.com/office/drawing/2014/main" id="{00000000-0008-0000-17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8">
          <a:extLst>
            <a:ext uri="{FF2B5EF4-FFF2-40B4-BE49-F238E27FC236}">
              <a16:creationId xmlns:a16="http://schemas.microsoft.com/office/drawing/2014/main" id="{00000000-0008-0000-17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9">
          <a:extLst>
            <a:ext uri="{FF2B5EF4-FFF2-40B4-BE49-F238E27FC236}">
              <a16:creationId xmlns:a16="http://schemas.microsoft.com/office/drawing/2014/main" id="{00000000-0008-0000-17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0">
          <a:extLst>
            <a:ext uri="{FF2B5EF4-FFF2-40B4-BE49-F238E27FC236}">
              <a16:creationId xmlns:a16="http://schemas.microsoft.com/office/drawing/2014/main" id="{00000000-0008-0000-17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1">
          <a:extLst>
            <a:ext uri="{FF2B5EF4-FFF2-40B4-BE49-F238E27FC236}">
              <a16:creationId xmlns:a16="http://schemas.microsoft.com/office/drawing/2014/main" id="{00000000-0008-0000-17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2">
          <a:extLst>
            <a:ext uri="{FF2B5EF4-FFF2-40B4-BE49-F238E27FC236}">
              <a16:creationId xmlns:a16="http://schemas.microsoft.com/office/drawing/2014/main" id="{00000000-0008-0000-17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3">
          <a:extLst>
            <a:ext uri="{FF2B5EF4-FFF2-40B4-BE49-F238E27FC236}">
              <a16:creationId xmlns:a16="http://schemas.microsoft.com/office/drawing/2014/main" id="{00000000-0008-0000-17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4">
          <a:extLst>
            <a:ext uri="{FF2B5EF4-FFF2-40B4-BE49-F238E27FC236}">
              <a16:creationId xmlns:a16="http://schemas.microsoft.com/office/drawing/2014/main" id="{00000000-0008-0000-17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5">
          <a:extLst>
            <a:ext uri="{FF2B5EF4-FFF2-40B4-BE49-F238E27FC236}">
              <a16:creationId xmlns:a16="http://schemas.microsoft.com/office/drawing/2014/main" id="{00000000-0008-0000-17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6">
          <a:extLst>
            <a:ext uri="{FF2B5EF4-FFF2-40B4-BE49-F238E27FC236}">
              <a16:creationId xmlns:a16="http://schemas.microsoft.com/office/drawing/2014/main" id="{00000000-0008-0000-17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7">
          <a:extLst>
            <a:ext uri="{FF2B5EF4-FFF2-40B4-BE49-F238E27FC236}">
              <a16:creationId xmlns:a16="http://schemas.microsoft.com/office/drawing/2014/main" id="{00000000-0008-0000-17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18">
          <a:extLst>
            <a:ext uri="{FF2B5EF4-FFF2-40B4-BE49-F238E27FC236}">
              <a16:creationId xmlns:a16="http://schemas.microsoft.com/office/drawing/2014/main" id="{00000000-0008-0000-17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19">
          <a:extLst>
            <a:ext uri="{FF2B5EF4-FFF2-40B4-BE49-F238E27FC236}">
              <a16:creationId xmlns:a16="http://schemas.microsoft.com/office/drawing/2014/main" id="{00000000-0008-0000-17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0">
          <a:extLst>
            <a:ext uri="{FF2B5EF4-FFF2-40B4-BE49-F238E27FC236}">
              <a16:creationId xmlns:a16="http://schemas.microsoft.com/office/drawing/2014/main" id="{00000000-0008-0000-17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1">
          <a:extLst>
            <a:ext uri="{FF2B5EF4-FFF2-40B4-BE49-F238E27FC236}">
              <a16:creationId xmlns:a16="http://schemas.microsoft.com/office/drawing/2014/main" id="{00000000-0008-0000-17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2">
          <a:extLst>
            <a:ext uri="{FF2B5EF4-FFF2-40B4-BE49-F238E27FC236}">
              <a16:creationId xmlns:a16="http://schemas.microsoft.com/office/drawing/2014/main" id="{00000000-0008-0000-17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3">
          <a:extLst>
            <a:ext uri="{FF2B5EF4-FFF2-40B4-BE49-F238E27FC236}">
              <a16:creationId xmlns:a16="http://schemas.microsoft.com/office/drawing/2014/main" id="{00000000-0008-0000-17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4">
          <a:extLst>
            <a:ext uri="{FF2B5EF4-FFF2-40B4-BE49-F238E27FC236}">
              <a16:creationId xmlns:a16="http://schemas.microsoft.com/office/drawing/2014/main" id="{00000000-0008-0000-17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5">
          <a:extLst>
            <a:ext uri="{FF2B5EF4-FFF2-40B4-BE49-F238E27FC236}">
              <a16:creationId xmlns:a16="http://schemas.microsoft.com/office/drawing/2014/main" id="{00000000-0008-0000-17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6">
          <a:extLst>
            <a:ext uri="{FF2B5EF4-FFF2-40B4-BE49-F238E27FC236}">
              <a16:creationId xmlns:a16="http://schemas.microsoft.com/office/drawing/2014/main" id="{00000000-0008-0000-17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7">
          <a:extLst>
            <a:ext uri="{FF2B5EF4-FFF2-40B4-BE49-F238E27FC236}">
              <a16:creationId xmlns:a16="http://schemas.microsoft.com/office/drawing/2014/main" id="{00000000-0008-0000-17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28">
          <a:extLst>
            <a:ext uri="{FF2B5EF4-FFF2-40B4-BE49-F238E27FC236}">
              <a16:creationId xmlns:a16="http://schemas.microsoft.com/office/drawing/2014/main" id="{00000000-0008-0000-17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29">
          <a:extLst>
            <a:ext uri="{FF2B5EF4-FFF2-40B4-BE49-F238E27FC236}">
              <a16:creationId xmlns:a16="http://schemas.microsoft.com/office/drawing/2014/main" id="{00000000-0008-0000-17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30">
          <a:extLst>
            <a:ext uri="{FF2B5EF4-FFF2-40B4-BE49-F238E27FC236}">
              <a16:creationId xmlns:a16="http://schemas.microsoft.com/office/drawing/2014/main" id="{00000000-0008-0000-17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1">
          <a:extLst>
            <a:ext uri="{FF2B5EF4-FFF2-40B4-BE49-F238E27FC236}">
              <a16:creationId xmlns:a16="http://schemas.microsoft.com/office/drawing/2014/main" id="{00000000-0008-0000-17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1">
          <a:extLst>
            <a:ext uri="{FF2B5EF4-FFF2-40B4-BE49-F238E27FC236}">
              <a16:creationId xmlns:a16="http://schemas.microsoft.com/office/drawing/2014/main" id="{00000000-0008-0000-17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3">
          <a:extLst>
            <a:ext uri="{FF2B5EF4-FFF2-40B4-BE49-F238E27FC236}">
              <a16:creationId xmlns:a16="http://schemas.microsoft.com/office/drawing/2014/main" id="{00000000-0008-0000-17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4">
          <a:extLst>
            <a:ext uri="{FF2B5EF4-FFF2-40B4-BE49-F238E27FC236}">
              <a16:creationId xmlns:a16="http://schemas.microsoft.com/office/drawing/2014/main" id="{00000000-0008-0000-17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5">
          <a:extLst>
            <a:ext uri="{FF2B5EF4-FFF2-40B4-BE49-F238E27FC236}">
              <a16:creationId xmlns:a16="http://schemas.microsoft.com/office/drawing/2014/main" id="{00000000-0008-0000-17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8">
          <a:extLst>
            <a:ext uri="{FF2B5EF4-FFF2-40B4-BE49-F238E27FC236}">
              <a16:creationId xmlns:a16="http://schemas.microsoft.com/office/drawing/2014/main" id="{00000000-0008-0000-17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9">
          <a:extLst>
            <a:ext uri="{FF2B5EF4-FFF2-40B4-BE49-F238E27FC236}">
              <a16:creationId xmlns:a16="http://schemas.microsoft.com/office/drawing/2014/main" id="{00000000-0008-0000-17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0">
          <a:extLst>
            <a:ext uri="{FF2B5EF4-FFF2-40B4-BE49-F238E27FC236}">
              <a16:creationId xmlns:a16="http://schemas.microsoft.com/office/drawing/2014/main" id="{00000000-0008-0000-17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1">
          <a:extLst>
            <a:ext uri="{FF2B5EF4-FFF2-40B4-BE49-F238E27FC236}">
              <a16:creationId xmlns:a16="http://schemas.microsoft.com/office/drawing/2014/main" id="{00000000-0008-0000-17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2">
          <a:extLst>
            <a:ext uri="{FF2B5EF4-FFF2-40B4-BE49-F238E27FC236}">
              <a16:creationId xmlns:a16="http://schemas.microsoft.com/office/drawing/2014/main" id="{00000000-0008-0000-17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3">
          <a:extLst>
            <a:ext uri="{FF2B5EF4-FFF2-40B4-BE49-F238E27FC236}">
              <a16:creationId xmlns:a16="http://schemas.microsoft.com/office/drawing/2014/main" id="{00000000-0008-0000-17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4">
          <a:extLst>
            <a:ext uri="{FF2B5EF4-FFF2-40B4-BE49-F238E27FC236}">
              <a16:creationId xmlns:a16="http://schemas.microsoft.com/office/drawing/2014/main" id="{00000000-0008-0000-17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5">
          <a:extLst>
            <a:ext uri="{FF2B5EF4-FFF2-40B4-BE49-F238E27FC236}">
              <a16:creationId xmlns:a16="http://schemas.microsoft.com/office/drawing/2014/main" id="{00000000-0008-0000-17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6">
          <a:extLst>
            <a:ext uri="{FF2B5EF4-FFF2-40B4-BE49-F238E27FC236}">
              <a16:creationId xmlns:a16="http://schemas.microsoft.com/office/drawing/2014/main" id="{00000000-0008-0000-17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7">
          <a:extLst>
            <a:ext uri="{FF2B5EF4-FFF2-40B4-BE49-F238E27FC236}">
              <a16:creationId xmlns:a16="http://schemas.microsoft.com/office/drawing/2014/main" id="{00000000-0008-0000-17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18">
          <a:extLst>
            <a:ext uri="{FF2B5EF4-FFF2-40B4-BE49-F238E27FC236}">
              <a16:creationId xmlns:a16="http://schemas.microsoft.com/office/drawing/2014/main" id="{00000000-0008-0000-17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19">
          <a:extLst>
            <a:ext uri="{FF2B5EF4-FFF2-40B4-BE49-F238E27FC236}">
              <a16:creationId xmlns:a16="http://schemas.microsoft.com/office/drawing/2014/main" id="{00000000-0008-0000-17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0">
          <a:extLst>
            <a:ext uri="{FF2B5EF4-FFF2-40B4-BE49-F238E27FC236}">
              <a16:creationId xmlns:a16="http://schemas.microsoft.com/office/drawing/2014/main" id="{00000000-0008-0000-17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1">
          <a:extLst>
            <a:ext uri="{FF2B5EF4-FFF2-40B4-BE49-F238E27FC236}">
              <a16:creationId xmlns:a16="http://schemas.microsoft.com/office/drawing/2014/main" id="{00000000-0008-0000-17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2">
          <a:extLst>
            <a:ext uri="{FF2B5EF4-FFF2-40B4-BE49-F238E27FC236}">
              <a16:creationId xmlns:a16="http://schemas.microsoft.com/office/drawing/2014/main" id="{00000000-0008-0000-17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3">
          <a:extLst>
            <a:ext uri="{FF2B5EF4-FFF2-40B4-BE49-F238E27FC236}">
              <a16:creationId xmlns:a16="http://schemas.microsoft.com/office/drawing/2014/main" id="{00000000-0008-0000-17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4">
          <a:extLst>
            <a:ext uri="{FF2B5EF4-FFF2-40B4-BE49-F238E27FC236}">
              <a16:creationId xmlns:a16="http://schemas.microsoft.com/office/drawing/2014/main" id="{00000000-0008-0000-17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5">
          <a:extLst>
            <a:ext uri="{FF2B5EF4-FFF2-40B4-BE49-F238E27FC236}">
              <a16:creationId xmlns:a16="http://schemas.microsoft.com/office/drawing/2014/main" id="{00000000-0008-0000-17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6">
          <a:extLst>
            <a:ext uri="{FF2B5EF4-FFF2-40B4-BE49-F238E27FC236}">
              <a16:creationId xmlns:a16="http://schemas.microsoft.com/office/drawing/2014/main" id="{00000000-0008-0000-17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7">
          <a:extLst>
            <a:ext uri="{FF2B5EF4-FFF2-40B4-BE49-F238E27FC236}">
              <a16:creationId xmlns:a16="http://schemas.microsoft.com/office/drawing/2014/main" id="{00000000-0008-0000-17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28">
          <a:extLst>
            <a:ext uri="{FF2B5EF4-FFF2-40B4-BE49-F238E27FC236}">
              <a16:creationId xmlns:a16="http://schemas.microsoft.com/office/drawing/2014/main" id="{00000000-0008-0000-17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29">
          <a:extLst>
            <a:ext uri="{FF2B5EF4-FFF2-40B4-BE49-F238E27FC236}">
              <a16:creationId xmlns:a16="http://schemas.microsoft.com/office/drawing/2014/main" id="{00000000-0008-0000-17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30">
          <a:extLst>
            <a:ext uri="{FF2B5EF4-FFF2-40B4-BE49-F238E27FC236}">
              <a16:creationId xmlns:a16="http://schemas.microsoft.com/office/drawing/2014/main" id="{00000000-0008-0000-17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1">
          <a:extLst>
            <a:ext uri="{FF2B5EF4-FFF2-40B4-BE49-F238E27FC236}">
              <a16:creationId xmlns:a16="http://schemas.microsoft.com/office/drawing/2014/main" id="{00000000-0008-0000-17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1">
          <a:extLst>
            <a:ext uri="{FF2B5EF4-FFF2-40B4-BE49-F238E27FC236}">
              <a16:creationId xmlns:a16="http://schemas.microsoft.com/office/drawing/2014/main" id="{00000000-0008-0000-17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3">
          <a:extLst>
            <a:ext uri="{FF2B5EF4-FFF2-40B4-BE49-F238E27FC236}">
              <a16:creationId xmlns:a16="http://schemas.microsoft.com/office/drawing/2014/main" id="{00000000-0008-0000-17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4">
          <a:extLst>
            <a:ext uri="{FF2B5EF4-FFF2-40B4-BE49-F238E27FC236}">
              <a16:creationId xmlns:a16="http://schemas.microsoft.com/office/drawing/2014/main" id="{00000000-0008-0000-17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5">
          <a:extLst>
            <a:ext uri="{FF2B5EF4-FFF2-40B4-BE49-F238E27FC236}">
              <a16:creationId xmlns:a16="http://schemas.microsoft.com/office/drawing/2014/main" id="{00000000-0008-0000-17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8">
          <a:extLst>
            <a:ext uri="{FF2B5EF4-FFF2-40B4-BE49-F238E27FC236}">
              <a16:creationId xmlns:a16="http://schemas.microsoft.com/office/drawing/2014/main" id="{00000000-0008-0000-17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9">
          <a:extLst>
            <a:ext uri="{FF2B5EF4-FFF2-40B4-BE49-F238E27FC236}">
              <a16:creationId xmlns:a16="http://schemas.microsoft.com/office/drawing/2014/main" id="{00000000-0008-0000-17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0">
          <a:extLst>
            <a:ext uri="{FF2B5EF4-FFF2-40B4-BE49-F238E27FC236}">
              <a16:creationId xmlns:a16="http://schemas.microsoft.com/office/drawing/2014/main" id="{00000000-0008-0000-17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1">
          <a:extLst>
            <a:ext uri="{FF2B5EF4-FFF2-40B4-BE49-F238E27FC236}">
              <a16:creationId xmlns:a16="http://schemas.microsoft.com/office/drawing/2014/main" id="{00000000-0008-0000-17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2">
          <a:extLst>
            <a:ext uri="{FF2B5EF4-FFF2-40B4-BE49-F238E27FC236}">
              <a16:creationId xmlns:a16="http://schemas.microsoft.com/office/drawing/2014/main" id="{00000000-0008-0000-17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3">
          <a:extLst>
            <a:ext uri="{FF2B5EF4-FFF2-40B4-BE49-F238E27FC236}">
              <a16:creationId xmlns:a16="http://schemas.microsoft.com/office/drawing/2014/main" id="{00000000-0008-0000-17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4">
          <a:extLst>
            <a:ext uri="{FF2B5EF4-FFF2-40B4-BE49-F238E27FC236}">
              <a16:creationId xmlns:a16="http://schemas.microsoft.com/office/drawing/2014/main" id="{00000000-0008-0000-17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5">
          <a:extLst>
            <a:ext uri="{FF2B5EF4-FFF2-40B4-BE49-F238E27FC236}">
              <a16:creationId xmlns:a16="http://schemas.microsoft.com/office/drawing/2014/main" id="{00000000-0008-0000-17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6">
          <a:extLst>
            <a:ext uri="{FF2B5EF4-FFF2-40B4-BE49-F238E27FC236}">
              <a16:creationId xmlns:a16="http://schemas.microsoft.com/office/drawing/2014/main" id="{00000000-0008-0000-17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7">
          <a:extLst>
            <a:ext uri="{FF2B5EF4-FFF2-40B4-BE49-F238E27FC236}">
              <a16:creationId xmlns:a16="http://schemas.microsoft.com/office/drawing/2014/main" id="{00000000-0008-0000-17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18">
          <a:extLst>
            <a:ext uri="{FF2B5EF4-FFF2-40B4-BE49-F238E27FC236}">
              <a16:creationId xmlns:a16="http://schemas.microsoft.com/office/drawing/2014/main" id="{00000000-0008-0000-17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19">
          <a:extLst>
            <a:ext uri="{FF2B5EF4-FFF2-40B4-BE49-F238E27FC236}">
              <a16:creationId xmlns:a16="http://schemas.microsoft.com/office/drawing/2014/main" id="{00000000-0008-0000-17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0">
          <a:extLst>
            <a:ext uri="{FF2B5EF4-FFF2-40B4-BE49-F238E27FC236}">
              <a16:creationId xmlns:a16="http://schemas.microsoft.com/office/drawing/2014/main" id="{00000000-0008-0000-17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1">
          <a:extLst>
            <a:ext uri="{FF2B5EF4-FFF2-40B4-BE49-F238E27FC236}">
              <a16:creationId xmlns:a16="http://schemas.microsoft.com/office/drawing/2014/main" id="{00000000-0008-0000-17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2">
          <a:extLst>
            <a:ext uri="{FF2B5EF4-FFF2-40B4-BE49-F238E27FC236}">
              <a16:creationId xmlns:a16="http://schemas.microsoft.com/office/drawing/2014/main" id="{00000000-0008-0000-17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3">
          <a:extLst>
            <a:ext uri="{FF2B5EF4-FFF2-40B4-BE49-F238E27FC236}">
              <a16:creationId xmlns:a16="http://schemas.microsoft.com/office/drawing/2014/main" id="{00000000-0008-0000-17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4">
          <a:extLst>
            <a:ext uri="{FF2B5EF4-FFF2-40B4-BE49-F238E27FC236}">
              <a16:creationId xmlns:a16="http://schemas.microsoft.com/office/drawing/2014/main" id="{00000000-0008-0000-17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5">
          <a:extLst>
            <a:ext uri="{FF2B5EF4-FFF2-40B4-BE49-F238E27FC236}">
              <a16:creationId xmlns:a16="http://schemas.microsoft.com/office/drawing/2014/main" id="{00000000-0008-0000-17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6">
          <a:extLst>
            <a:ext uri="{FF2B5EF4-FFF2-40B4-BE49-F238E27FC236}">
              <a16:creationId xmlns:a16="http://schemas.microsoft.com/office/drawing/2014/main" id="{00000000-0008-0000-17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7">
          <a:extLst>
            <a:ext uri="{FF2B5EF4-FFF2-40B4-BE49-F238E27FC236}">
              <a16:creationId xmlns:a16="http://schemas.microsoft.com/office/drawing/2014/main" id="{00000000-0008-0000-17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28">
          <a:extLst>
            <a:ext uri="{FF2B5EF4-FFF2-40B4-BE49-F238E27FC236}">
              <a16:creationId xmlns:a16="http://schemas.microsoft.com/office/drawing/2014/main" id="{00000000-0008-0000-17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29">
          <a:extLst>
            <a:ext uri="{FF2B5EF4-FFF2-40B4-BE49-F238E27FC236}">
              <a16:creationId xmlns:a16="http://schemas.microsoft.com/office/drawing/2014/main" id="{00000000-0008-0000-17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30">
          <a:extLst>
            <a:ext uri="{FF2B5EF4-FFF2-40B4-BE49-F238E27FC236}">
              <a16:creationId xmlns:a16="http://schemas.microsoft.com/office/drawing/2014/main" id="{00000000-0008-0000-17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1">
          <a:extLst>
            <a:ext uri="{FF2B5EF4-FFF2-40B4-BE49-F238E27FC236}">
              <a16:creationId xmlns:a16="http://schemas.microsoft.com/office/drawing/2014/main" id="{00000000-0008-0000-17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1">
          <a:extLst>
            <a:ext uri="{FF2B5EF4-FFF2-40B4-BE49-F238E27FC236}">
              <a16:creationId xmlns:a16="http://schemas.microsoft.com/office/drawing/2014/main" id="{00000000-0008-0000-17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3">
          <a:extLst>
            <a:ext uri="{FF2B5EF4-FFF2-40B4-BE49-F238E27FC236}">
              <a16:creationId xmlns:a16="http://schemas.microsoft.com/office/drawing/2014/main" id="{00000000-0008-0000-17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4">
          <a:extLst>
            <a:ext uri="{FF2B5EF4-FFF2-40B4-BE49-F238E27FC236}">
              <a16:creationId xmlns:a16="http://schemas.microsoft.com/office/drawing/2014/main" id="{00000000-0008-0000-17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5">
          <a:extLst>
            <a:ext uri="{FF2B5EF4-FFF2-40B4-BE49-F238E27FC236}">
              <a16:creationId xmlns:a16="http://schemas.microsoft.com/office/drawing/2014/main" id="{00000000-0008-0000-17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8">
          <a:extLst>
            <a:ext uri="{FF2B5EF4-FFF2-40B4-BE49-F238E27FC236}">
              <a16:creationId xmlns:a16="http://schemas.microsoft.com/office/drawing/2014/main" id="{00000000-0008-0000-17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9">
          <a:extLst>
            <a:ext uri="{FF2B5EF4-FFF2-40B4-BE49-F238E27FC236}">
              <a16:creationId xmlns:a16="http://schemas.microsoft.com/office/drawing/2014/main" id="{00000000-0008-0000-17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0">
          <a:extLst>
            <a:ext uri="{FF2B5EF4-FFF2-40B4-BE49-F238E27FC236}">
              <a16:creationId xmlns:a16="http://schemas.microsoft.com/office/drawing/2014/main" id="{00000000-0008-0000-17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1">
          <a:extLst>
            <a:ext uri="{FF2B5EF4-FFF2-40B4-BE49-F238E27FC236}">
              <a16:creationId xmlns:a16="http://schemas.microsoft.com/office/drawing/2014/main" id="{00000000-0008-0000-17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2">
          <a:extLst>
            <a:ext uri="{FF2B5EF4-FFF2-40B4-BE49-F238E27FC236}">
              <a16:creationId xmlns:a16="http://schemas.microsoft.com/office/drawing/2014/main" id="{00000000-0008-0000-17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3">
          <a:extLst>
            <a:ext uri="{FF2B5EF4-FFF2-40B4-BE49-F238E27FC236}">
              <a16:creationId xmlns:a16="http://schemas.microsoft.com/office/drawing/2014/main" id="{00000000-0008-0000-17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4">
          <a:extLst>
            <a:ext uri="{FF2B5EF4-FFF2-40B4-BE49-F238E27FC236}">
              <a16:creationId xmlns:a16="http://schemas.microsoft.com/office/drawing/2014/main" id="{00000000-0008-0000-17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5">
          <a:extLst>
            <a:ext uri="{FF2B5EF4-FFF2-40B4-BE49-F238E27FC236}">
              <a16:creationId xmlns:a16="http://schemas.microsoft.com/office/drawing/2014/main" id="{00000000-0008-0000-17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6">
          <a:extLst>
            <a:ext uri="{FF2B5EF4-FFF2-40B4-BE49-F238E27FC236}">
              <a16:creationId xmlns:a16="http://schemas.microsoft.com/office/drawing/2014/main" id="{00000000-0008-0000-17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7">
          <a:extLst>
            <a:ext uri="{FF2B5EF4-FFF2-40B4-BE49-F238E27FC236}">
              <a16:creationId xmlns:a16="http://schemas.microsoft.com/office/drawing/2014/main" id="{00000000-0008-0000-17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18">
          <a:extLst>
            <a:ext uri="{FF2B5EF4-FFF2-40B4-BE49-F238E27FC236}">
              <a16:creationId xmlns:a16="http://schemas.microsoft.com/office/drawing/2014/main" id="{00000000-0008-0000-17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19">
          <a:extLst>
            <a:ext uri="{FF2B5EF4-FFF2-40B4-BE49-F238E27FC236}">
              <a16:creationId xmlns:a16="http://schemas.microsoft.com/office/drawing/2014/main" id="{00000000-0008-0000-17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0">
          <a:extLst>
            <a:ext uri="{FF2B5EF4-FFF2-40B4-BE49-F238E27FC236}">
              <a16:creationId xmlns:a16="http://schemas.microsoft.com/office/drawing/2014/main" id="{00000000-0008-0000-17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1">
          <a:extLst>
            <a:ext uri="{FF2B5EF4-FFF2-40B4-BE49-F238E27FC236}">
              <a16:creationId xmlns:a16="http://schemas.microsoft.com/office/drawing/2014/main" id="{00000000-0008-0000-17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2">
          <a:extLst>
            <a:ext uri="{FF2B5EF4-FFF2-40B4-BE49-F238E27FC236}">
              <a16:creationId xmlns:a16="http://schemas.microsoft.com/office/drawing/2014/main" id="{00000000-0008-0000-17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3">
          <a:extLst>
            <a:ext uri="{FF2B5EF4-FFF2-40B4-BE49-F238E27FC236}">
              <a16:creationId xmlns:a16="http://schemas.microsoft.com/office/drawing/2014/main" id="{00000000-0008-0000-17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4">
          <a:extLst>
            <a:ext uri="{FF2B5EF4-FFF2-40B4-BE49-F238E27FC236}">
              <a16:creationId xmlns:a16="http://schemas.microsoft.com/office/drawing/2014/main" id="{00000000-0008-0000-17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5">
          <a:extLst>
            <a:ext uri="{FF2B5EF4-FFF2-40B4-BE49-F238E27FC236}">
              <a16:creationId xmlns:a16="http://schemas.microsoft.com/office/drawing/2014/main" id="{00000000-0008-0000-17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6">
          <a:extLst>
            <a:ext uri="{FF2B5EF4-FFF2-40B4-BE49-F238E27FC236}">
              <a16:creationId xmlns:a16="http://schemas.microsoft.com/office/drawing/2014/main" id="{00000000-0008-0000-17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7">
          <a:extLst>
            <a:ext uri="{FF2B5EF4-FFF2-40B4-BE49-F238E27FC236}">
              <a16:creationId xmlns:a16="http://schemas.microsoft.com/office/drawing/2014/main" id="{00000000-0008-0000-17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28">
          <a:extLst>
            <a:ext uri="{FF2B5EF4-FFF2-40B4-BE49-F238E27FC236}">
              <a16:creationId xmlns:a16="http://schemas.microsoft.com/office/drawing/2014/main" id="{00000000-0008-0000-17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29">
          <a:extLst>
            <a:ext uri="{FF2B5EF4-FFF2-40B4-BE49-F238E27FC236}">
              <a16:creationId xmlns:a16="http://schemas.microsoft.com/office/drawing/2014/main" id="{00000000-0008-0000-17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30">
          <a:extLst>
            <a:ext uri="{FF2B5EF4-FFF2-40B4-BE49-F238E27FC236}">
              <a16:creationId xmlns:a16="http://schemas.microsoft.com/office/drawing/2014/main" id="{00000000-0008-0000-17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31">
          <a:extLst>
            <a:ext uri="{FF2B5EF4-FFF2-40B4-BE49-F238E27FC236}">
              <a16:creationId xmlns:a16="http://schemas.microsoft.com/office/drawing/2014/main" id="{00000000-0008-0000-17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1">
          <a:extLst>
            <a:ext uri="{FF2B5EF4-FFF2-40B4-BE49-F238E27FC236}">
              <a16:creationId xmlns:a16="http://schemas.microsoft.com/office/drawing/2014/main" id="{00000000-0008-0000-17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3">
          <a:extLst>
            <a:ext uri="{FF2B5EF4-FFF2-40B4-BE49-F238E27FC236}">
              <a16:creationId xmlns:a16="http://schemas.microsoft.com/office/drawing/2014/main" id="{00000000-0008-0000-17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4">
          <a:extLst>
            <a:ext uri="{FF2B5EF4-FFF2-40B4-BE49-F238E27FC236}">
              <a16:creationId xmlns:a16="http://schemas.microsoft.com/office/drawing/2014/main" id="{00000000-0008-0000-17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5">
          <a:extLst>
            <a:ext uri="{FF2B5EF4-FFF2-40B4-BE49-F238E27FC236}">
              <a16:creationId xmlns:a16="http://schemas.microsoft.com/office/drawing/2014/main" id="{00000000-0008-0000-17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8">
          <a:extLst>
            <a:ext uri="{FF2B5EF4-FFF2-40B4-BE49-F238E27FC236}">
              <a16:creationId xmlns:a16="http://schemas.microsoft.com/office/drawing/2014/main" id="{00000000-0008-0000-17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9">
          <a:extLst>
            <a:ext uri="{FF2B5EF4-FFF2-40B4-BE49-F238E27FC236}">
              <a16:creationId xmlns:a16="http://schemas.microsoft.com/office/drawing/2014/main" id="{00000000-0008-0000-17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0">
          <a:extLst>
            <a:ext uri="{FF2B5EF4-FFF2-40B4-BE49-F238E27FC236}">
              <a16:creationId xmlns:a16="http://schemas.microsoft.com/office/drawing/2014/main" id="{00000000-0008-0000-17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1">
          <a:extLst>
            <a:ext uri="{FF2B5EF4-FFF2-40B4-BE49-F238E27FC236}">
              <a16:creationId xmlns:a16="http://schemas.microsoft.com/office/drawing/2014/main" id="{00000000-0008-0000-17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2">
          <a:extLst>
            <a:ext uri="{FF2B5EF4-FFF2-40B4-BE49-F238E27FC236}">
              <a16:creationId xmlns:a16="http://schemas.microsoft.com/office/drawing/2014/main" id="{00000000-0008-0000-17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3">
          <a:extLst>
            <a:ext uri="{FF2B5EF4-FFF2-40B4-BE49-F238E27FC236}">
              <a16:creationId xmlns:a16="http://schemas.microsoft.com/office/drawing/2014/main" id="{00000000-0008-0000-17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4">
          <a:extLst>
            <a:ext uri="{FF2B5EF4-FFF2-40B4-BE49-F238E27FC236}">
              <a16:creationId xmlns:a16="http://schemas.microsoft.com/office/drawing/2014/main" id="{00000000-0008-0000-17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5">
          <a:extLst>
            <a:ext uri="{FF2B5EF4-FFF2-40B4-BE49-F238E27FC236}">
              <a16:creationId xmlns:a16="http://schemas.microsoft.com/office/drawing/2014/main" id="{00000000-0008-0000-17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6">
          <a:extLst>
            <a:ext uri="{FF2B5EF4-FFF2-40B4-BE49-F238E27FC236}">
              <a16:creationId xmlns:a16="http://schemas.microsoft.com/office/drawing/2014/main" id="{00000000-0008-0000-17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7">
          <a:extLst>
            <a:ext uri="{FF2B5EF4-FFF2-40B4-BE49-F238E27FC236}">
              <a16:creationId xmlns:a16="http://schemas.microsoft.com/office/drawing/2014/main" id="{00000000-0008-0000-17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18">
          <a:extLst>
            <a:ext uri="{FF2B5EF4-FFF2-40B4-BE49-F238E27FC236}">
              <a16:creationId xmlns:a16="http://schemas.microsoft.com/office/drawing/2014/main" id="{00000000-0008-0000-17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19">
          <a:extLst>
            <a:ext uri="{FF2B5EF4-FFF2-40B4-BE49-F238E27FC236}">
              <a16:creationId xmlns:a16="http://schemas.microsoft.com/office/drawing/2014/main" id="{00000000-0008-0000-17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0">
          <a:extLst>
            <a:ext uri="{FF2B5EF4-FFF2-40B4-BE49-F238E27FC236}">
              <a16:creationId xmlns:a16="http://schemas.microsoft.com/office/drawing/2014/main" id="{00000000-0008-0000-17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1">
          <a:extLst>
            <a:ext uri="{FF2B5EF4-FFF2-40B4-BE49-F238E27FC236}">
              <a16:creationId xmlns:a16="http://schemas.microsoft.com/office/drawing/2014/main" id="{00000000-0008-0000-17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2">
          <a:extLst>
            <a:ext uri="{FF2B5EF4-FFF2-40B4-BE49-F238E27FC236}">
              <a16:creationId xmlns:a16="http://schemas.microsoft.com/office/drawing/2014/main" id="{00000000-0008-0000-17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3">
          <a:extLst>
            <a:ext uri="{FF2B5EF4-FFF2-40B4-BE49-F238E27FC236}">
              <a16:creationId xmlns:a16="http://schemas.microsoft.com/office/drawing/2014/main" id="{00000000-0008-0000-17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4">
          <a:extLst>
            <a:ext uri="{FF2B5EF4-FFF2-40B4-BE49-F238E27FC236}">
              <a16:creationId xmlns:a16="http://schemas.microsoft.com/office/drawing/2014/main" id="{00000000-0008-0000-17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5">
          <a:extLst>
            <a:ext uri="{FF2B5EF4-FFF2-40B4-BE49-F238E27FC236}">
              <a16:creationId xmlns:a16="http://schemas.microsoft.com/office/drawing/2014/main" id="{00000000-0008-0000-17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6">
          <a:extLst>
            <a:ext uri="{FF2B5EF4-FFF2-40B4-BE49-F238E27FC236}">
              <a16:creationId xmlns:a16="http://schemas.microsoft.com/office/drawing/2014/main" id="{00000000-0008-0000-17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7">
          <a:extLst>
            <a:ext uri="{FF2B5EF4-FFF2-40B4-BE49-F238E27FC236}">
              <a16:creationId xmlns:a16="http://schemas.microsoft.com/office/drawing/2014/main" id="{00000000-0008-0000-17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28">
          <a:extLst>
            <a:ext uri="{FF2B5EF4-FFF2-40B4-BE49-F238E27FC236}">
              <a16:creationId xmlns:a16="http://schemas.microsoft.com/office/drawing/2014/main" id="{00000000-0008-0000-17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29">
          <a:extLst>
            <a:ext uri="{FF2B5EF4-FFF2-40B4-BE49-F238E27FC236}">
              <a16:creationId xmlns:a16="http://schemas.microsoft.com/office/drawing/2014/main" id="{00000000-0008-0000-17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30">
          <a:extLst>
            <a:ext uri="{FF2B5EF4-FFF2-40B4-BE49-F238E27FC236}">
              <a16:creationId xmlns:a16="http://schemas.microsoft.com/office/drawing/2014/main" id="{00000000-0008-0000-1700-00001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31">
          <a:extLst>
            <a:ext uri="{FF2B5EF4-FFF2-40B4-BE49-F238E27FC236}">
              <a16:creationId xmlns:a16="http://schemas.microsoft.com/office/drawing/2014/main" id="{00000000-0008-0000-1700-00001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1">
          <a:extLst>
            <a:ext uri="{FF2B5EF4-FFF2-40B4-BE49-F238E27FC236}">
              <a16:creationId xmlns:a16="http://schemas.microsoft.com/office/drawing/2014/main" id="{00000000-0008-0000-1700-00002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3">
          <a:extLst>
            <a:ext uri="{FF2B5EF4-FFF2-40B4-BE49-F238E27FC236}">
              <a16:creationId xmlns:a16="http://schemas.microsoft.com/office/drawing/2014/main" id="{00000000-0008-0000-1700-00002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4">
          <a:extLst>
            <a:ext uri="{FF2B5EF4-FFF2-40B4-BE49-F238E27FC236}">
              <a16:creationId xmlns:a16="http://schemas.microsoft.com/office/drawing/2014/main" id="{00000000-0008-0000-1700-00002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5">
          <a:extLst>
            <a:ext uri="{FF2B5EF4-FFF2-40B4-BE49-F238E27FC236}">
              <a16:creationId xmlns:a16="http://schemas.microsoft.com/office/drawing/2014/main" id="{00000000-0008-0000-1700-00002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8">
          <a:extLst>
            <a:ext uri="{FF2B5EF4-FFF2-40B4-BE49-F238E27FC236}">
              <a16:creationId xmlns:a16="http://schemas.microsoft.com/office/drawing/2014/main" id="{00000000-0008-0000-1700-00002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9">
          <a:extLst>
            <a:ext uri="{FF2B5EF4-FFF2-40B4-BE49-F238E27FC236}">
              <a16:creationId xmlns:a16="http://schemas.microsoft.com/office/drawing/2014/main" id="{00000000-0008-0000-1700-00002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10">
          <a:extLst>
            <a:ext uri="{FF2B5EF4-FFF2-40B4-BE49-F238E27FC236}">
              <a16:creationId xmlns:a16="http://schemas.microsoft.com/office/drawing/2014/main" id="{00000000-0008-0000-1700-00002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11">
          <a:extLst>
            <a:ext uri="{FF2B5EF4-FFF2-40B4-BE49-F238E27FC236}">
              <a16:creationId xmlns:a16="http://schemas.microsoft.com/office/drawing/2014/main" id="{00000000-0008-0000-1700-00002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12">
          <a:extLst>
            <a:ext uri="{FF2B5EF4-FFF2-40B4-BE49-F238E27FC236}">
              <a16:creationId xmlns:a16="http://schemas.microsoft.com/office/drawing/2014/main" id="{00000000-0008-0000-1700-00002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13">
          <a:extLst>
            <a:ext uri="{FF2B5EF4-FFF2-40B4-BE49-F238E27FC236}">
              <a16:creationId xmlns:a16="http://schemas.microsoft.com/office/drawing/2014/main" id="{00000000-0008-0000-1700-00002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4">
          <a:extLst>
            <a:ext uri="{FF2B5EF4-FFF2-40B4-BE49-F238E27FC236}">
              <a16:creationId xmlns:a16="http://schemas.microsoft.com/office/drawing/2014/main" id="{00000000-0008-0000-1700-00002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5">
          <a:extLst>
            <a:ext uri="{FF2B5EF4-FFF2-40B4-BE49-F238E27FC236}">
              <a16:creationId xmlns:a16="http://schemas.microsoft.com/office/drawing/2014/main" id="{00000000-0008-0000-1700-00002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6">
          <a:extLst>
            <a:ext uri="{FF2B5EF4-FFF2-40B4-BE49-F238E27FC236}">
              <a16:creationId xmlns:a16="http://schemas.microsoft.com/office/drawing/2014/main" id="{00000000-0008-0000-1700-00002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17">
          <a:extLst>
            <a:ext uri="{FF2B5EF4-FFF2-40B4-BE49-F238E27FC236}">
              <a16:creationId xmlns:a16="http://schemas.microsoft.com/office/drawing/2014/main" id="{00000000-0008-0000-1700-00002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18">
          <a:extLst>
            <a:ext uri="{FF2B5EF4-FFF2-40B4-BE49-F238E27FC236}">
              <a16:creationId xmlns:a16="http://schemas.microsoft.com/office/drawing/2014/main" id="{00000000-0008-0000-1700-00002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19">
          <a:extLst>
            <a:ext uri="{FF2B5EF4-FFF2-40B4-BE49-F238E27FC236}">
              <a16:creationId xmlns:a16="http://schemas.microsoft.com/office/drawing/2014/main" id="{00000000-0008-0000-1700-00002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20">
          <a:extLst>
            <a:ext uri="{FF2B5EF4-FFF2-40B4-BE49-F238E27FC236}">
              <a16:creationId xmlns:a16="http://schemas.microsoft.com/office/drawing/2014/main" id="{00000000-0008-0000-1700-00003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21">
          <a:extLst>
            <a:ext uri="{FF2B5EF4-FFF2-40B4-BE49-F238E27FC236}">
              <a16:creationId xmlns:a16="http://schemas.microsoft.com/office/drawing/2014/main" id="{00000000-0008-0000-1700-00003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22">
          <a:extLst>
            <a:ext uri="{FF2B5EF4-FFF2-40B4-BE49-F238E27FC236}">
              <a16:creationId xmlns:a16="http://schemas.microsoft.com/office/drawing/2014/main" id="{00000000-0008-0000-1700-00003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23">
          <a:extLst>
            <a:ext uri="{FF2B5EF4-FFF2-40B4-BE49-F238E27FC236}">
              <a16:creationId xmlns:a16="http://schemas.microsoft.com/office/drawing/2014/main" id="{00000000-0008-0000-1700-00003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4">
          <a:extLst>
            <a:ext uri="{FF2B5EF4-FFF2-40B4-BE49-F238E27FC236}">
              <a16:creationId xmlns:a16="http://schemas.microsoft.com/office/drawing/2014/main" id="{00000000-0008-0000-1700-00003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5">
          <a:extLst>
            <a:ext uri="{FF2B5EF4-FFF2-40B4-BE49-F238E27FC236}">
              <a16:creationId xmlns:a16="http://schemas.microsoft.com/office/drawing/2014/main" id="{00000000-0008-0000-1700-00003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6">
          <a:extLst>
            <a:ext uri="{FF2B5EF4-FFF2-40B4-BE49-F238E27FC236}">
              <a16:creationId xmlns:a16="http://schemas.microsoft.com/office/drawing/2014/main" id="{00000000-0008-0000-1700-00003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27">
          <a:extLst>
            <a:ext uri="{FF2B5EF4-FFF2-40B4-BE49-F238E27FC236}">
              <a16:creationId xmlns:a16="http://schemas.microsoft.com/office/drawing/2014/main" id="{00000000-0008-0000-1700-00003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28">
          <a:extLst>
            <a:ext uri="{FF2B5EF4-FFF2-40B4-BE49-F238E27FC236}">
              <a16:creationId xmlns:a16="http://schemas.microsoft.com/office/drawing/2014/main" id="{00000000-0008-0000-1700-00003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29">
          <a:extLst>
            <a:ext uri="{FF2B5EF4-FFF2-40B4-BE49-F238E27FC236}">
              <a16:creationId xmlns:a16="http://schemas.microsoft.com/office/drawing/2014/main" id="{00000000-0008-0000-1700-00003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30">
          <a:extLst>
            <a:ext uri="{FF2B5EF4-FFF2-40B4-BE49-F238E27FC236}">
              <a16:creationId xmlns:a16="http://schemas.microsoft.com/office/drawing/2014/main" id="{00000000-0008-0000-1700-00003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31">
          <a:extLst>
            <a:ext uri="{FF2B5EF4-FFF2-40B4-BE49-F238E27FC236}">
              <a16:creationId xmlns:a16="http://schemas.microsoft.com/office/drawing/2014/main" id="{00000000-0008-0000-1700-00003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1">
          <a:extLst>
            <a:ext uri="{FF2B5EF4-FFF2-40B4-BE49-F238E27FC236}">
              <a16:creationId xmlns:a16="http://schemas.microsoft.com/office/drawing/2014/main" id="{00000000-0008-0000-1700-00003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3">
          <a:extLst>
            <a:ext uri="{FF2B5EF4-FFF2-40B4-BE49-F238E27FC236}">
              <a16:creationId xmlns:a16="http://schemas.microsoft.com/office/drawing/2014/main" id="{00000000-0008-0000-1700-00003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4">
          <a:extLst>
            <a:ext uri="{FF2B5EF4-FFF2-40B4-BE49-F238E27FC236}">
              <a16:creationId xmlns:a16="http://schemas.microsoft.com/office/drawing/2014/main" id="{00000000-0008-0000-1700-00003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5">
          <a:extLst>
            <a:ext uri="{FF2B5EF4-FFF2-40B4-BE49-F238E27FC236}">
              <a16:creationId xmlns:a16="http://schemas.microsoft.com/office/drawing/2014/main" id="{00000000-0008-0000-1700-00003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8">
          <a:extLst>
            <a:ext uri="{FF2B5EF4-FFF2-40B4-BE49-F238E27FC236}">
              <a16:creationId xmlns:a16="http://schemas.microsoft.com/office/drawing/2014/main" id="{00000000-0008-0000-1700-00004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9">
          <a:extLst>
            <a:ext uri="{FF2B5EF4-FFF2-40B4-BE49-F238E27FC236}">
              <a16:creationId xmlns:a16="http://schemas.microsoft.com/office/drawing/2014/main" id="{00000000-0008-0000-1700-00004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10">
          <a:extLst>
            <a:ext uri="{FF2B5EF4-FFF2-40B4-BE49-F238E27FC236}">
              <a16:creationId xmlns:a16="http://schemas.microsoft.com/office/drawing/2014/main" id="{00000000-0008-0000-1700-00004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11">
          <a:extLst>
            <a:ext uri="{FF2B5EF4-FFF2-40B4-BE49-F238E27FC236}">
              <a16:creationId xmlns:a16="http://schemas.microsoft.com/office/drawing/2014/main" id="{00000000-0008-0000-1700-00004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12">
          <a:extLst>
            <a:ext uri="{FF2B5EF4-FFF2-40B4-BE49-F238E27FC236}">
              <a16:creationId xmlns:a16="http://schemas.microsoft.com/office/drawing/2014/main" id="{00000000-0008-0000-1700-00004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13">
          <a:extLst>
            <a:ext uri="{FF2B5EF4-FFF2-40B4-BE49-F238E27FC236}">
              <a16:creationId xmlns:a16="http://schemas.microsoft.com/office/drawing/2014/main" id="{00000000-0008-0000-1700-00004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4">
          <a:extLst>
            <a:ext uri="{FF2B5EF4-FFF2-40B4-BE49-F238E27FC236}">
              <a16:creationId xmlns:a16="http://schemas.microsoft.com/office/drawing/2014/main" id="{00000000-0008-0000-1700-00004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5">
          <a:extLst>
            <a:ext uri="{FF2B5EF4-FFF2-40B4-BE49-F238E27FC236}">
              <a16:creationId xmlns:a16="http://schemas.microsoft.com/office/drawing/2014/main" id="{00000000-0008-0000-1700-00004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6">
          <a:extLst>
            <a:ext uri="{FF2B5EF4-FFF2-40B4-BE49-F238E27FC236}">
              <a16:creationId xmlns:a16="http://schemas.microsoft.com/office/drawing/2014/main" id="{00000000-0008-0000-1700-00004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17">
          <a:extLst>
            <a:ext uri="{FF2B5EF4-FFF2-40B4-BE49-F238E27FC236}">
              <a16:creationId xmlns:a16="http://schemas.microsoft.com/office/drawing/2014/main" id="{00000000-0008-0000-1700-00004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18">
          <a:extLst>
            <a:ext uri="{FF2B5EF4-FFF2-40B4-BE49-F238E27FC236}">
              <a16:creationId xmlns:a16="http://schemas.microsoft.com/office/drawing/2014/main" id="{00000000-0008-0000-1700-00004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19">
          <a:extLst>
            <a:ext uri="{FF2B5EF4-FFF2-40B4-BE49-F238E27FC236}">
              <a16:creationId xmlns:a16="http://schemas.microsoft.com/office/drawing/2014/main" id="{00000000-0008-0000-1700-00004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20">
          <a:extLst>
            <a:ext uri="{FF2B5EF4-FFF2-40B4-BE49-F238E27FC236}">
              <a16:creationId xmlns:a16="http://schemas.microsoft.com/office/drawing/2014/main" id="{00000000-0008-0000-1700-00004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21">
          <a:extLst>
            <a:ext uri="{FF2B5EF4-FFF2-40B4-BE49-F238E27FC236}">
              <a16:creationId xmlns:a16="http://schemas.microsoft.com/office/drawing/2014/main" id="{00000000-0008-0000-1700-00004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22">
          <a:extLst>
            <a:ext uri="{FF2B5EF4-FFF2-40B4-BE49-F238E27FC236}">
              <a16:creationId xmlns:a16="http://schemas.microsoft.com/office/drawing/2014/main" id="{00000000-0008-0000-1700-00004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23">
          <a:extLst>
            <a:ext uri="{FF2B5EF4-FFF2-40B4-BE49-F238E27FC236}">
              <a16:creationId xmlns:a16="http://schemas.microsoft.com/office/drawing/2014/main" id="{00000000-0008-0000-1700-00004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4">
          <a:extLst>
            <a:ext uri="{FF2B5EF4-FFF2-40B4-BE49-F238E27FC236}">
              <a16:creationId xmlns:a16="http://schemas.microsoft.com/office/drawing/2014/main" id="{00000000-0008-0000-1700-00005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5">
          <a:extLst>
            <a:ext uri="{FF2B5EF4-FFF2-40B4-BE49-F238E27FC236}">
              <a16:creationId xmlns:a16="http://schemas.microsoft.com/office/drawing/2014/main" id="{00000000-0008-0000-1700-00005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6">
          <a:extLst>
            <a:ext uri="{FF2B5EF4-FFF2-40B4-BE49-F238E27FC236}">
              <a16:creationId xmlns:a16="http://schemas.microsoft.com/office/drawing/2014/main" id="{00000000-0008-0000-1700-00005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27">
          <a:extLst>
            <a:ext uri="{FF2B5EF4-FFF2-40B4-BE49-F238E27FC236}">
              <a16:creationId xmlns:a16="http://schemas.microsoft.com/office/drawing/2014/main" id="{00000000-0008-0000-1700-00005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28">
          <a:extLst>
            <a:ext uri="{FF2B5EF4-FFF2-40B4-BE49-F238E27FC236}">
              <a16:creationId xmlns:a16="http://schemas.microsoft.com/office/drawing/2014/main" id="{00000000-0008-0000-1700-00005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1" name="Line 29">
          <a:extLst>
            <a:ext uri="{FF2B5EF4-FFF2-40B4-BE49-F238E27FC236}">
              <a16:creationId xmlns:a16="http://schemas.microsoft.com/office/drawing/2014/main" id="{00000000-0008-0000-1700-00005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2" name="Line 30">
          <a:extLst>
            <a:ext uri="{FF2B5EF4-FFF2-40B4-BE49-F238E27FC236}">
              <a16:creationId xmlns:a16="http://schemas.microsoft.com/office/drawing/2014/main" id="{00000000-0008-0000-1700-00005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3" name="Line 31">
          <a:extLst>
            <a:ext uri="{FF2B5EF4-FFF2-40B4-BE49-F238E27FC236}">
              <a16:creationId xmlns:a16="http://schemas.microsoft.com/office/drawing/2014/main" id="{00000000-0008-0000-1700-00005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4" name="Line 1">
          <a:extLst>
            <a:ext uri="{FF2B5EF4-FFF2-40B4-BE49-F238E27FC236}">
              <a16:creationId xmlns:a16="http://schemas.microsoft.com/office/drawing/2014/main" id="{00000000-0008-0000-1700-00005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5" name="Line 3">
          <a:extLst>
            <a:ext uri="{FF2B5EF4-FFF2-40B4-BE49-F238E27FC236}">
              <a16:creationId xmlns:a16="http://schemas.microsoft.com/office/drawing/2014/main" id="{00000000-0008-0000-1700-00005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6" name="Line 4">
          <a:extLst>
            <a:ext uri="{FF2B5EF4-FFF2-40B4-BE49-F238E27FC236}">
              <a16:creationId xmlns:a16="http://schemas.microsoft.com/office/drawing/2014/main" id="{00000000-0008-0000-1700-00005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7" name="Line 5">
          <a:extLst>
            <a:ext uri="{FF2B5EF4-FFF2-40B4-BE49-F238E27FC236}">
              <a16:creationId xmlns:a16="http://schemas.microsoft.com/office/drawing/2014/main" id="{00000000-0008-0000-1700-00005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8" name="Line 8">
          <a:extLst>
            <a:ext uri="{FF2B5EF4-FFF2-40B4-BE49-F238E27FC236}">
              <a16:creationId xmlns:a16="http://schemas.microsoft.com/office/drawing/2014/main" id="{00000000-0008-0000-1700-00005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9" name="Line 9">
          <a:extLst>
            <a:ext uri="{FF2B5EF4-FFF2-40B4-BE49-F238E27FC236}">
              <a16:creationId xmlns:a16="http://schemas.microsoft.com/office/drawing/2014/main" id="{00000000-0008-0000-1700-00005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0" name="Line 10">
          <a:extLst>
            <a:ext uri="{FF2B5EF4-FFF2-40B4-BE49-F238E27FC236}">
              <a16:creationId xmlns:a16="http://schemas.microsoft.com/office/drawing/2014/main" id="{00000000-0008-0000-1700-00005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1" name="Line 11">
          <a:extLst>
            <a:ext uri="{FF2B5EF4-FFF2-40B4-BE49-F238E27FC236}">
              <a16:creationId xmlns:a16="http://schemas.microsoft.com/office/drawing/2014/main" id="{00000000-0008-0000-1700-00005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2" name="Line 12">
          <a:extLst>
            <a:ext uri="{FF2B5EF4-FFF2-40B4-BE49-F238E27FC236}">
              <a16:creationId xmlns:a16="http://schemas.microsoft.com/office/drawing/2014/main" id="{00000000-0008-0000-1700-00006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3" name="Line 13">
          <a:extLst>
            <a:ext uri="{FF2B5EF4-FFF2-40B4-BE49-F238E27FC236}">
              <a16:creationId xmlns:a16="http://schemas.microsoft.com/office/drawing/2014/main" id="{00000000-0008-0000-1700-00006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4" name="Line 14">
          <a:extLst>
            <a:ext uri="{FF2B5EF4-FFF2-40B4-BE49-F238E27FC236}">
              <a16:creationId xmlns:a16="http://schemas.microsoft.com/office/drawing/2014/main" id="{00000000-0008-0000-1700-00006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5" name="Line 15">
          <a:extLst>
            <a:ext uri="{FF2B5EF4-FFF2-40B4-BE49-F238E27FC236}">
              <a16:creationId xmlns:a16="http://schemas.microsoft.com/office/drawing/2014/main" id="{00000000-0008-0000-1700-00006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6" name="Line 16">
          <a:extLst>
            <a:ext uri="{FF2B5EF4-FFF2-40B4-BE49-F238E27FC236}">
              <a16:creationId xmlns:a16="http://schemas.microsoft.com/office/drawing/2014/main" id="{00000000-0008-0000-1700-00006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7" name="Line 17">
          <a:extLst>
            <a:ext uri="{FF2B5EF4-FFF2-40B4-BE49-F238E27FC236}">
              <a16:creationId xmlns:a16="http://schemas.microsoft.com/office/drawing/2014/main" id="{00000000-0008-0000-1700-00006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8" name="Line 18">
          <a:extLst>
            <a:ext uri="{FF2B5EF4-FFF2-40B4-BE49-F238E27FC236}">
              <a16:creationId xmlns:a16="http://schemas.microsoft.com/office/drawing/2014/main" id="{00000000-0008-0000-1700-00006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9" name="Line 19">
          <a:extLst>
            <a:ext uri="{FF2B5EF4-FFF2-40B4-BE49-F238E27FC236}">
              <a16:creationId xmlns:a16="http://schemas.microsoft.com/office/drawing/2014/main" id="{00000000-0008-0000-1700-00006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0" name="Line 20">
          <a:extLst>
            <a:ext uri="{FF2B5EF4-FFF2-40B4-BE49-F238E27FC236}">
              <a16:creationId xmlns:a16="http://schemas.microsoft.com/office/drawing/2014/main" id="{00000000-0008-0000-1700-00006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1" name="Line 21">
          <a:extLst>
            <a:ext uri="{FF2B5EF4-FFF2-40B4-BE49-F238E27FC236}">
              <a16:creationId xmlns:a16="http://schemas.microsoft.com/office/drawing/2014/main" id="{00000000-0008-0000-1700-00006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2" name="Line 22">
          <a:extLst>
            <a:ext uri="{FF2B5EF4-FFF2-40B4-BE49-F238E27FC236}">
              <a16:creationId xmlns:a16="http://schemas.microsoft.com/office/drawing/2014/main" id="{00000000-0008-0000-1700-00006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3" name="Line 23">
          <a:extLst>
            <a:ext uri="{FF2B5EF4-FFF2-40B4-BE49-F238E27FC236}">
              <a16:creationId xmlns:a16="http://schemas.microsoft.com/office/drawing/2014/main" id="{00000000-0008-0000-1700-00006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4" name="Line 24">
          <a:extLst>
            <a:ext uri="{FF2B5EF4-FFF2-40B4-BE49-F238E27FC236}">
              <a16:creationId xmlns:a16="http://schemas.microsoft.com/office/drawing/2014/main" id="{00000000-0008-0000-1700-00006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5" name="Line 25">
          <a:extLst>
            <a:ext uri="{FF2B5EF4-FFF2-40B4-BE49-F238E27FC236}">
              <a16:creationId xmlns:a16="http://schemas.microsoft.com/office/drawing/2014/main" id="{00000000-0008-0000-1700-00006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6" name="Line 26">
          <a:extLst>
            <a:ext uri="{FF2B5EF4-FFF2-40B4-BE49-F238E27FC236}">
              <a16:creationId xmlns:a16="http://schemas.microsoft.com/office/drawing/2014/main" id="{00000000-0008-0000-1700-00006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7" name="Line 27">
          <a:extLst>
            <a:ext uri="{FF2B5EF4-FFF2-40B4-BE49-F238E27FC236}">
              <a16:creationId xmlns:a16="http://schemas.microsoft.com/office/drawing/2014/main" id="{00000000-0008-0000-1700-00006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8" name="Line 28">
          <a:extLst>
            <a:ext uri="{FF2B5EF4-FFF2-40B4-BE49-F238E27FC236}">
              <a16:creationId xmlns:a16="http://schemas.microsoft.com/office/drawing/2014/main" id="{00000000-0008-0000-1700-00007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9" name="Line 29">
          <a:extLst>
            <a:ext uri="{FF2B5EF4-FFF2-40B4-BE49-F238E27FC236}">
              <a16:creationId xmlns:a16="http://schemas.microsoft.com/office/drawing/2014/main" id="{00000000-0008-0000-1700-00007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0" name="Line 30">
          <a:extLst>
            <a:ext uri="{FF2B5EF4-FFF2-40B4-BE49-F238E27FC236}">
              <a16:creationId xmlns:a16="http://schemas.microsoft.com/office/drawing/2014/main" id="{00000000-0008-0000-1700-00007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1" name="Line 31">
          <a:extLst>
            <a:ext uri="{FF2B5EF4-FFF2-40B4-BE49-F238E27FC236}">
              <a16:creationId xmlns:a16="http://schemas.microsoft.com/office/drawing/2014/main" id="{00000000-0008-0000-1700-00007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2" name="Line 1">
          <a:extLst>
            <a:ext uri="{FF2B5EF4-FFF2-40B4-BE49-F238E27FC236}">
              <a16:creationId xmlns:a16="http://schemas.microsoft.com/office/drawing/2014/main" id="{00000000-0008-0000-1700-00007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3" name="Line 3">
          <a:extLst>
            <a:ext uri="{FF2B5EF4-FFF2-40B4-BE49-F238E27FC236}">
              <a16:creationId xmlns:a16="http://schemas.microsoft.com/office/drawing/2014/main" id="{00000000-0008-0000-1700-00007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4" name="Line 4">
          <a:extLst>
            <a:ext uri="{FF2B5EF4-FFF2-40B4-BE49-F238E27FC236}">
              <a16:creationId xmlns:a16="http://schemas.microsoft.com/office/drawing/2014/main" id="{00000000-0008-0000-1700-00007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5" name="Line 5">
          <a:extLst>
            <a:ext uri="{FF2B5EF4-FFF2-40B4-BE49-F238E27FC236}">
              <a16:creationId xmlns:a16="http://schemas.microsoft.com/office/drawing/2014/main" id="{00000000-0008-0000-1700-00007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6" name="Line 8">
          <a:extLst>
            <a:ext uri="{FF2B5EF4-FFF2-40B4-BE49-F238E27FC236}">
              <a16:creationId xmlns:a16="http://schemas.microsoft.com/office/drawing/2014/main" id="{00000000-0008-0000-1700-00007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7" name="Line 9">
          <a:extLst>
            <a:ext uri="{FF2B5EF4-FFF2-40B4-BE49-F238E27FC236}">
              <a16:creationId xmlns:a16="http://schemas.microsoft.com/office/drawing/2014/main" id="{00000000-0008-0000-1700-00007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8" name="Line 10">
          <a:extLst>
            <a:ext uri="{FF2B5EF4-FFF2-40B4-BE49-F238E27FC236}">
              <a16:creationId xmlns:a16="http://schemas.microsoft.com/office/drawing/2014/main" id="{00000000-0008-0000-1700-00007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9" name="Line 11">
          <a:extLst>
            <a:ext uri="{FF2B5EF4-FFF2-40B4-BE49-F238E27FC236}">
              <a16:creationId xmlns:a16="http://schemas.microsoft.com/office/drawing/2014/main" id="{00000000-0008-0000-1700-00007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0" name="Line 12">
          <a:extLst>
            <a:ext uri="{FF2B5EF4-FFF2-40B4-BE49-F238E27FC236}">
              <a16:creationId xmlns:a16="http://schemas.microsoft.com/office/drawing/2014/main" id="{00000000-0008-0000-1700-00007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1" name="Line 13">
          <a:extLst>
            <a:ext uri="{FF2B5EF4-FFF2-40B4-BE49-F238E27FC236}">
              <a16:creationId xmlns:a16="http://schemas.microsoft.com/office/drawing/2014/main" id="{00000000-0008-0000-1700-00007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2" name="Line 14">
          <a:extLst>
            <a:ext uri="{FF2B5EF4-FFF2-40B4-BE49-F238E27FC236}">
              <a16:creationId xmlns:a16="http://schemas.microsoft.com/office/drawing/2014/main" id="{00000000-0008-0000-1700-00007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3" name="Line 15">
          <a:extLst>
            <a:ext uri="{FF2B5EF4-FFF2-40B4-BE49-F238E27FC236}">
              <a16:creationId xmlns:a16="http://schemas.microsoft.com/office/drawing/2014/main" id="{00000000-0008-0000-1700-00007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4" name="Line 16">
          <a:extLst>
            <a:ext uri="{FF2B5EF4-FFF2-40B4-BE49-F238E27FC236}">
              <a16:creationId xmlns:a16="http://schemas.microsoft.com/office/drawing/2014/main" id="{00000000-0008-0000-1700-00008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5" name="Line 17">
          <a:extLst>
            <a:ext uri="{FF2B5EF4-FFF2-40B4-BE49-F238E27FC236}">
              <a16:creationId xmlns:a16="http://schemas.microsoft.com/office/drawing/2014/main" id="{00000000-0008-0000-1700-00008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6" name="Line 18">
          <a:extLst>
            <a:ext uri="{FF2B5EF4-FFF2-40B4-BE49-F238E27FC236}">
              <a16:creationId xmlns:a16="http://schemas.microsoft.com/office/drawing/2014/main" id="{00000000-0008-0000-1700-00008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7" name="Line 19">
          <a:extLst>
            <a:ext uri="{FF2B5EF4-FFF2-40B4-BE49-F238E27FC236}">
              <a16:creationId xmlns:a16="http://schemas.microsoft.com/office/drawing/2014/main" id="{00000000-0008-0000-1700-00008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8" name="Line 20">
          <a:extLst>
            <a:ext uri="{FF2B5EF4-FFF2-40B4-BE49-F238E27FC236}">
              <a16:creationId xmlns:a16="http://schemas.microsoft.com/office/drawing/2014/main" id="{00000000-0008-0000-1700-00008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9" name="Line 21">
          <a:extLst>
            <a:ext uri="{FF2B5EF4-FFF2-40B4-BE49-F238E27FC236}">
              <a16:creationId xmlns:a16="http://schemas.microsoft.com/office/drawing/2014/main" id="{00000000-0008-0000-1700-00008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0" name="Line 22">
          <a:extLst>
            <a:ext uri="{FF2B5EF4-FFF2-40B4-BE49-F238E27FC236}">
              <a16:creationId xmlns:a16="http://schemas.microsoft.com/office/drawing/2014/main" id="{00000000-0008-0000-1700-00008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1" name="Line 23">
          <a:extLst>
            <a:ext uri="{FF2B5EF4-FFF2-40B4-BE49-F238E27FC236}">
              <a16:creationId xmlns:a16="http://schemas.microsoft.com/office/drawing/2014/main" id="{00000000-0008-0000-1700-00008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2" name="Line 24">
          <a:extLst>
            <a:ext uri="{FF2B5EF4-FFF2-40B4-BE49-F238E27FC236}">
              <a16:creationId xmlns:a16="http://schemas.microsoft.com/office/drawing/2014/main" id="{00000000-0008-0000-1700-00008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3" name="Line 25">
          <a:extLst>
            <a:ext uri="{FF2B5EF4-FFF2-40B4-BE49-F238E27FC236}">
              <a16:creationId xmlns:a16="http://schemas.microsoft.com/office/drawing/2014/main" id="{00000000-0008-0000-1700-00008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4" name="Line 26">
          <a:extLst>
            <a:ext uri="{FF2B5EF4-FFF2-40B4-BE49-F238E27FC236}">
              <a16:creationId xmlns:a16="http://schemas.microsoft.com/office/drawing/2014/main" id="{00000000-0008-0000-1700-00008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5" name="Line 27">
          <a:extLst>
            <a:ext uri="{FF2B5EF4-FFF2-40B4-BE49-F238E27FC236}">
              <a16:creationId xmlns:a16="http://schemas.microsoft.com/office/drawing/2014/main" id="{00000000-0008-0000-1700-00008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6" name="Line 28">
          <a:extLst>
            <a:ext uri="{FF2B5EF4-FFF2-40B4-BE49-F238E27FC236}">
              <a16:creationId xmlns:a16="http://schemas.microsoft.com/office/drawing/2014/main" id="{00000000-0008-0000-1700-00008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7" name="Line 29">
          <a:extLst>
            <a:ext uri="{FF2B5EF4-FFF2-40B4-BE49-F238E27FC236}">
              <a16:creationId xmlns:a16="http://schemas.microsoft.com/office/drawing/2014/main" id="{00000000-0008-0000-1700-00008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8" name="Line 30">
          <a:extLst>
            <a:ext uri="{FF2B5EF4-FFF2-40B4-BE49-F238E27FC236}">
              <a16:creationId xmlns:a16="http://schemas.microsoft.com/office/drawing/2014/main" id="{00000000-0008-0000-1700-00008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9" name="Line 31">
          <a:extLst>
            <a:ext uri="{FF2B5EF4-FFF2-40B4-BE49-F238E27FC236}">
              <a16:creationId xmlns:a16="http://schemas.microsoft.com/office/drawing/2014/main" id="{00000000-0008-0000-1700-00008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0" name="Line 1">
          <a:extLst>
            <a:ext uri="{FF2B5EF4-FFF2-40B4-BE49-F238E27FC236}">
              <a16:creationId xmlns:a16="http://schemas.microsoft.com/office/drawing/2014/main" id="{00000000-0008-0000-1700-00009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1" name="Line 3">
          <a:extLst>
            <a:ext uri="{FF2B5EF4-FFF2-40B4-BE49-F238E27FC236}">
              <a16:creationId xmlns:a16="http://schemas.microsoft.com/office/drawing/2014/main" id="{00000000-0008-0000-1700-00009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2" name="Line 4">
          <a:extLst>
            <a:ext uri="{FF2B5EF4-FFF2-40B4-BE49-F238E27FC236}">
              <a16:creationId xmlns:a16="http://schemas.microsoft.com/office/drawing/2014/main" id="{00000000-0008-0000-1700-00009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3" name="Line 5">
          <a:extLst>
            <a:ext uri="{FF2B5EF4-FFF2-40B4-BE49-F238E27FC236}">
              <a16:creationId xmlns:a16="http://schemas.microsoft.com/office/drawing/2014/main" id="{00000000-0008-0000-1700-00009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4" name="Line 8">
          <a:extLst>
            <a:ext uri="{FF2B5EF4-FFF2-40B4-BE49-F238E27FC236}">
              <a16:creationId xmlns:a16="http://schemas.microsoft.com/office/drawing/2014/main" id="{00000000-0008-0000-1700-00009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5" name="Line 9">
          <a:extLst>
            <a:ext uri="{FF2B5EF4-FFF2-40B4-BE49-F238E27FC236}">
              <a16:creationId xmlns:a16="http://schemas.microsoft.com/office/drawing/2014/main" id="{00000000-0008-0000-1700-00009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6" name="Line 10">
          <a:extLst>
            <a:ext uri="{FF2B5EF4-FFF2-40B4-BE49-F238E27FC236}">
              <a16:creationId xmlns:a16="http://schemas.microsoft.com/office/drawing/2014/main" id="{00000000-0008-0000-1700-00009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7" name="Line 11">
          <a:extLst>
            <a:ext uri="{FF2B5EF4-FFF2-40B4-BE49-F238E27FC236}">
              <a16:creationId xmlns:a16="http://schemas.microsoft.com/office/drawing/2014/main" id="{00000000-0008-0000-1700-00009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8" name="Line 12">
          <a:extLst>
            <a:ext uri="{FF2B5EF4-FFF2-40B4-BE49-F238E27FC236}">
              <a16:creationId xmlns:a16="http://schemas.microsoft.com/office/drawing/2014/main" id="{00000000-0008-0000-1700-00009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9" name="Line 13">
          <a:extLst>
            <a:ext uri="{FF2B5EF4-FFF2-40B4-BE49-F238E27FC236}">
              <a16:creationId xmlns:a16="http://schemas.microsoft.com/office/drawing/2014/main" id="{00000000-0008-0000-1700-00009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0" name="Line 14">
          <a:extLst>
            <a:ext uri="{FF2B5EF4-FFF2-40B4-BE49-F238E27FC236}">
              <a16:creationId xmlns:a16="http://schemas.microsoft.com/office/drawing/2014/main" id="{00000000-0008-0000-1700-00009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1" name="Line 15">
          <a:extLst>
            <a:ext uri="{FF2B5EF4-FFF2-40B4-BE49-F238E27FC236}">
              <a16:creationId xmlns:a16="http://schemas.microsoft.com/office/drawing/2014/main" id="{00000000-0008-0000-1700-00009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2" name="Line 16">
          <a:extLst>
            <a:ext uri="{FF2B5EF4-FFF2-40B4-BE49-F238E27FC236}">
              <a16:creationId xmlns:a16="http://schemas.microsoft.com/office/drawing/2014/main" id="{00000000-0008-0000-1700-00009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3" name="Line 17">
          <a:extLst>
            <a:ext uri="{FF2B5EF4-FFF2-40B4-BE49-F238E27FC236}">
              <a16:creationId xmlns:a16="http://schemas.microsoft.com/office/drawing/2014/main" id="{00000000-0008-0000-1700-00009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4" name="Line 18">
          <a:extLst>
            <a:ext uri="{FF2B5EF4-FFF2-40B4-BE49-F238E27FC236}">
              <a16:creationId xmlns:a16="http://schemas.microsoft.com/office/drawing/2014/main" id="{00000000-0008-0000-1700-00009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5" name="Line 19">
          <a:extLst>
            <a:ext uri="{FF2B5EF4-FFF2-40B4-BE49-F238E27FC236}">
              <a16:creationId xmlns:a16="http://schemas.microsoft.com/office/drawing/2014/main" id="{00000000-0008-0000-1700-00009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6" name="Line 20">
          <a:extLst>
            <a:ext uri="{FF2B5EF4-FFF2-40B4-BE49-F238E27FC236}">
              <a16:creationId xmlns:a16="http://schemas.microsoft.com/office/drawing/2014/main" id="{00000000-0008-0000-1700-0000A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7" name="Line 21">
          <a:extLst>
            <a:ext uri="{FF2B5EF4-FFF2-40B4-BE49-F238E27FC236}">
              <a16:creationId xmlns:a16="http://schemas.microsoft.com/office/drawing/2014/main" id="{00000000-0008-0000-1700-0000A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8" name="Line 22">
          <a:extLst>
            <a:ext uri="{FF2B5EF4-FFF2-40B4-BE49-F238E27FC236}">
              <a16:creationId xmlns:a16="http://schemas.microsoft.com/office/drawing/2014/main" id="{00000000-0008-0000-1700-0000A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9" name="Line 23">
          <a:extLst>
            <a:ext uri="{FF2B5EF4-FFF2-40B4-BE49-F238E27FC236}">
              <a16:creationId xmlns:a16="http://schemas.microsoft.com/office/drawing/2014/main" id="{00000000-0008-0000-1700-0000A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0" name="Line 24">
          <a:extLst>
            <a:ext uri="{FF2B5EF4-FFF2-40B4-BE49-F238E27FC236}">
              <a16:creationId xmlns:a16="http://schemas.microsoft.com/office/drawing/2014/main" id="{00000000-0008-0000-1700-0000A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1" name="Line 25">
          <a:extLst>
            <a:ext uri="{FF2B5EF4-FFF2-40B4-BE49-F238E27FC236}">
              <a16:creationId xmlns:a16="http://schemas.microsoft.com/office/drawing/2014/main" id="{00000000-0008-0000-1700-0000A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2" name="Line 26">
          <a:extLst>
            <a:ext uri="{FF2B5EF4-FFF2-40B4-BE49-F238E27FC236}">
              <a16:creationId xmlns:a16="http://schemas.microsoft.com/office/drawing/2014/main" id="{00000000-0008-0000-1700-0000A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3" name="Line 27">
          <a:extLst>
            <a:ext uri="{FF2B5EF4-FFF2-40B4-BE49-F238E27FC236}">
              <a16:creationId xmlns:a16="http://schemas.microsoft.com/office/drawing/2014/main" id="{00000000-0008-0000-1700-0000A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4" name="Line 28">
          <a:extLst>
            <a:ext uri="{FF2B5EF4-FFF2-40B4-BE49-F238E27FC236}">
              <a16:creationId xmlns:a16="http://schemas.microsoft.com/office/drawing/2014/main" id="{00000000-0008-0000-1700-0000A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5" name="Line 29">
          <a:extLst>
            <a:ext uri="{FF2B5EF4-FFF2-40B4-BE49-F238E27FC236}">
              <a16:creationId xmlns:a16="http://schemas.microsoft.com/office/drawing/2014/main" id="{00000000-0008-0000-1700-0000A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6" name="Line 30">
          <a:extLst>
            <a:ext uri="{FF2B5EF4-FFF2-40B4-BE49-F238E27FC236}">
              <a16:creationId xmlns:a16="http://schemas.microsoft.com/office/drawing/2014/main" id="{00000000-0008-0000-1700-0000A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7" name="Line 31">
          <a:extLst>
            <a:ext uri="{FF2B5EF4-FFF2-40B4-BE49-F238E27FC236}">
              <a16:creationId xmlns:a16="http://schemas.microsoft.com/office/drawing/2014/main" id="{00000000-0008-0000-1700-0000A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8" name="Line 1">
          <a:extLst>
            <a:ext uri="{FF2B5EF4-FFF2-40B4-BE49-F238E27FC236}">
              <a16:creationId xmlns:a16="http://schemas.microsoft.com/office/drawing/2014/main" id="{00000000-0008-0000-1700-0000A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9" name="Line 3">
          <a:extLst>
            <a:ext uri="{FF2B5EF4-FFF2-40B4-BE49-F238E27FC236}">
              <a16:creationId xmlns:a16="http://schemas.microsoft.com/office/drawing/2014/main" id="{00000000-0008-0000-1700-0000A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0" name="Line 4">
          <a:extLst>
            <a:ext uri="{FF2B5EF4-FFF2-40B4-BE49-F238E27FC236}">
              <a16:creationId xmlns:a16="http://schemas.microsoft.com/office/drawing/2014/main" id="{00000000-0008-0000-1700-0000A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1" name="Line 5">
          <a:extLst>
            <a:ext uri="{FF2B5EF4-FFF2-40B4-BE49-F238E27FC236}">
              <a16:creationId xmlns:a16="http://schemas.microsoft.com/office/drawing/2014/main" id="{00000000-0008-0000-1700-0000A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2" name="Line 8">
          <a:extLst>
            <a:ext uri="{FF2B5EF4-FFF2-40B4-BE49-F238E27FC236}">
              <a16:creationId xmlns:a16="http://schemas.microsoft.com/office/drawing/2014/main" id="{00000000-0008-0000-1700-0000B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3" name="Line 9">
          <a:extLst>
            <a:ext uri="{FF2B5EF4-FFF2-40B4-BE49-F238E27FC236}">
              <a16:creationId xmlns:a16="http://schemas.microsoft.com/office/drawing/2014/main" id="{00000000-0008-0000-1700-0000B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4" name="Line 10">
          <a:extLst>
            <a:ext uri="{FF2B5EF4-FFF2-40B4-BE49-F238E27FC236}">
              <a16:creationId xmlns:a16="http://schemas.microsoft.com/office/drawing/2014/main" id="{00000000-0008-0000-1700-0000B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5" name="Line 11">
          <a:extLst>
            <a:ext uri="{FF2B5EF4-FFF2-40B4-BE49-F238E27FC236}">
              <a16:creationId xmlns:a16="http://schemas.microsoft.com/office/drawing/2014/main" id="{00000000-0008-0000-1700-0000B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6" name="Line 12">
          <a:extLst>
            <a:ext uri="{FF2B5EF4-FFF2-40B4-BE49-F238E27FC236}">
              <a16:creationId xmlns:a16="http://schemas.microsoft.com/office/drawing/2014/main" id="{00000000-0008-0000-1700-0000B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7" name="Line 13">
          <a:extLst>
            <a:ext uri="{FF2B5EF4-FFF2-40B4-BE49-F238E27FC236}">
              <a16:creationId xmlns:a16="http://schemas.microsoft.com/office/drawing/2014/main" id="{00000000-0008-0000-1700-0000B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8" name="Line 14">
          <a:extLst>
            <a:ext uri="{FF2B5EF4-FFF2-40B4-BE49-F238E27FC236}">
              <a16:creationId xmlns:a16="http://schemas.microsoft.com/office/drawing/2014/main" id="{00000000-0008-0000-1700-0000B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9" name="Line 15">
          <a:extLst>
            <a:ext uri="{FF2B5EF4-FFF2-40B4-BE49-F238E27FC236}">
              <a16:creationId xmlns:a16="http://schemas.microsoft.com/office/drawing/2014/main" id="{00000000-0008-0000-1700-0000B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0" name="Line 16">
          <a:extLst>
            <a:ext uri="{FF2B5EF4-FFF2-40B4-BE49-F238E27FC236}">
              <a16:creationId xmlns:a16="http://schemas.microsoft.com/office/drawing/2014/main" id="{00000000-0008-0000-1700-0000B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1" name="Line 17">
          <a:extLst>
            <a:ext uri="{FF2B5EF4-FFF2-40B4-BE49-F238E27FC236}">
              <a16:creationId xmlns:a16="http://schemas.microsoft.com/office/drawing/2014/main" id="{00000000-0008-0000-1700-0000B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2" name="Line 18">
          <a:extLst>
            <a:ext uri="{FF2B5EF4-FFF2-40B4-BE49-F238E27FC236}">
              <a16:creationId xmlns:a16="http://schemas.microsoft.com/office/drawing/2014/main" id="{00000000-0008-0000-1700-0000B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3" name="Line 19">
          <a:extLst>
            <a:ext uri="{FF2B5EF4-FFF2-40B4-BE49-F238E27FC236}">
              <a16:creationId xmlns:a16="http://schemas.microsoft.com/office/drawing/2014/main" id="{00000000-0008-0000-1700-0000B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4" name="Line 20">
          <a:extLst>
            <a:ext uri="{FF2B5EF4-FFF2-40B4-BE49-F238E27FC236}">
              <a16:creationId xmlns:a16="http://schemas.microsoft.com/office/drawing/2014/main" id="{00000000-0008-0000-1700-0000B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5" name="Line 21">
          <a:extLst>
            <a:ext uri="{FF2B5EF4-FFF2-40B4-BE49-F238E27FC236}">
              <a16:creationId xmlns:a16="http://schemas.microsoft.com/office/drawing/2014/main" id="{00000000-0008-0000-1700-0000B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6" name="Line 22">
          <a:extLst>
            <a:ext uri="{FF2B5EF4-FFF2-40B4-BE49-F238E27FC236}">
              <a16:creationId xmlns:a16="http://schemas.microsoft.com/office/drawing/2014/main" id="{00000000-0008-0000-1700-0000B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7" name="Line 23">
          <a:extLst>
            <a:ext uri="{FF2B5EF4-FFF2-40B4-BE49-F238E27FC236}">
              <a16:creationId xmlns:a16="http://schemas.microsoft.com/office/drawing/2014/main" id="{00000000-0008-0000-1700-0000B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8" name="Line 24">
          <a:extLst>
            <a:ext uri="{FF2B5EF4-FFF2-40B4-BE49-F238E27FC236}">
              <a16:creationId xmlns:a16="http://schemas.microsoft.com/office/drawing/2014/main" id="{00000000-0008-0000-1700-0000C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9" name="Line 25">
          <a:extLst>
            <a:ext uri="{FF2B5EF4-FFF2-40B4-BE49-F238E27FC236}">
              <a16:creationId xmlns:a16="http://schemas.microsoft.com/office/drawing/2014/main" id="{00000000-0008-0000-1700-0000C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0" name="Line 26">
          <a:extLst>
            <a:ext uri="{FF2B5EF4-FFF2-40B4-BE49-F238E27FC236}">
              <a16:creationId xmlns:a16="http://schemas.microsoft.com/office/drawing/2014/main" id="{00000000-0008-0000-1700-0000C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1" name="Line 27">
          <a:extLst>
            <a:ext uri="{FF2B5EF4-FFF2-40B4-BE49-F238E27FC236}">
              <a16:creationId xmlns:a16="http://schemas.microsoft.com/office/drawing/2014/main" id="{00000000-0008-0000-1700-0000C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2" name="Line 28">
          <a:extLst>
            <a:ext uri="{FF2B5EF4-FFF2-40B4-BE49-F238E27FC236}">
              <a16:creationId xmlns:a16="http://schemas.microsoft.com/office/drawing/2014/main" id="{00000000-0008-0000-1700-0000C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3" name="Line 29">
          <a:extLst>
            <a:ext uri="{FF2B5EF4-FFF2-40B4-BE49-F238E27FC236}">
              <a16:creationId xmlns:a16="http://schemas.microsoft.com/office/drawing/2014/main" id="{00000000-0008-0000-1700-0000C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4" name="Line 30">
          <a:extLst>
            <a:ext uri="{FF2B5EF4-FFF2-40B4-BE49-F238E27FC236}">
              <a16:creationId xmlns:a16="http://schemas.microsoft.com/office/drawing/2014/main" id="{00000000-0008-0000-1700-0000C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5" name="Line 31">
          <a:extLst>
            <a:ext uri="{FF2B5EF4-FFF2-40B4-BE49-F238E27FC236}">
              <a16:creationId xmlns:a16="http://schemas.microsoft.com/office/drawing/2014/main" id="{00000000-0008-0000-1700-0000C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6" name="Line 1">
          <a:extLst>
            <a:ext uri="{FF2B5EF4-FFF2-40B4-BE49-F238E27FC236}">
              <a16:creationId xmlns:a16="http://schemas.microsoft.com/office/drawing/2014/main" id="{00000000-0008-0000-1700-0000C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7" name="Line 3">
          <a:extLst>
            <a:ext uri="{FF2B5EF4-FFF2-40B4-BE49-F238E27FC236}">
              <a16:creationId xmlns:a16="http://schemas.microsoft.com/office/drawing/2014/main" id="{00000000-0008-0000-1700-0000C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8" name="Line 4">
          <a:extLst>
            <a:ext uri="{FF2B5EF4-FFF2-40B4-BE49-F238E27FC236}">
              <a16:creationId xmlns:a16="http://schemas.microsoft.com/office/drawing/2014/main" id="{00000000-0008-0000-1700-0000C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9" name="Line 5">
          <a:extLst>
            <a:ext uri="{FF2B5EF4-FFF2-40B4-BE49-F238E27FC236}">
              <a16:creationId xmlns:a16="http://schemas.microsoft.com/office/drawing/2014/main" id="{00000000-0008-0000-1700-0000C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0" name="Line 8">
          <a:extLst>
            <a:ext uri="{FF2B5EF4-FFF2-40B4-BE49-F238E27FC236}">
              <a16:creationId xmlns:a16="http://schemas.microsoft.com/office/drawing/2014/main" id="{00000000-0008-0000-1700-0000C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1" name="Line 9">
          <a:extLst>
            <a:ext uri="{FF2B5EF4-FFF2-40B4-BE49-F238E27FC236}">
              <a16:creationId xmlns:a16="http://schemas.microsoft.com/office/drawing/2014/main" id="{00000000-0008-0000-1700-0000C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2" name="Line 10">
          <a:extLst>
            <a:ext uri="{FF2B5EF4-FFF2-40B4-BE49-F238E27FC236}">
              <a16:creationId xmlns:a16="http://schemas.microsoft.com/office/drawing/2014/main" id="{00000000-0008-0000-1700-0000C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3" name="Line 11">
          <a:extLst>
            <a:ext uri="{FF2B5EF4-FFF2-40B4-BE49-F238E27FC236}">
              <a16:creationId xmlns:a16="http://schemas.microsoft.com/office/drawing/2014/main" id="{00000000-0008-0000-1700-0000C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4" name="Line 12">
          <a:extLst>
            <a:ext uri="{FF2B5EF4-FFF2-40B4-BE49-F238E27FC236}">
              <a16:creationId xmlns:a16="http://schemas.microsoft.com/office/drawing/2014/main" id="{00000000-0008-0000-1700-0000D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5" name="Line 13">
          <a:extLst>
            <a:ext uri="{FF2B5EF4-FFF2-40B4-BE49-F238E27FC236}">
              <a16:creationId xmlns:a16="http://schemas.microsoft.com/office/drawing/2014/main" id="{00000000-0008-0000-1700-0000D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6" name="Line 14">
          <a:extLst>
            <a:ext uri="{FF2B5EF4-FFF2-40B4-BE49-F238E27FC236}">
              <a16:creationId xmlns:a16="http://schemas.microsoft.com/office/drawing/2014/main" id="{00000000-0008-0000-1700-0000D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7" name="Line 15">
          <a:extLst>
            <a:ext uri="{FF2B5EF4-FFF2-40B4-BE49-F238E27FC236}">
              <a16:creationId xmlns:a16="http://schemas.microsoft.com/office/drawing/2014/main" id="{00000000-0008-0000-1700-0000D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8" name="Line 16">
          <a:extLst>
            <a:ext uri="{FF2B5EF4-FFF2-40B4-BE49-F238E27FC236}">
              <a16:creationId xmlns:a16="http://schemas.microsoft.com/office/drawing/2014/main" id="{00000000-0008-0000-1700-0000D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9" name="Line 17">
          <a:extLst>
            <a:ext uri="{FF2B5EF4-FFF2-40B4-BE49-F238E27FC236}">
              <a16:creationId xmlns:a16="http://schemas.microsoft.com/office/drawing/2014/main" id="{00000000-0008-0000-1700-0000D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0" name="Line 18">
          <a:extLst>
            <a:ext uri="{FF2B5EF4-FFF2-40B4-BE49-F238E27FC236}">
              <a16:creationId xmlns:a16="http://schemas.microsoft.com/office/drawing/2014/main" id="{00000000-0008-0000-1700-0000D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1" name="Line 19">
          <a:extLst>
            <a:ext uri="{FF2B5EF4-FFF2-40B4-BE49-F238E27FC236}">
              <a16:creationId xmlns:a16="http://schemas.microsoft.com/office/drawing/2014/main" id="{00000000-0008-0000-1700-0000D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2" name="Line 20">
          <a:extLst>
            <a:ext uri="{FF2B5EF4-FFF2-40B4-BE49-F238E27FC236}">
              <a16:creationId xmlns:a16="http://schemas.microsoft.com/office/drawing/2014/main" id="{00000000-0008-0000-1700-0000D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3" name="Line 21">
          <a:extLst>
            <a:ext uri="{FF2B5EF4-FFF2-40B4-BE49-F238E27FC236}">
              <a16:creationId xmlns:a16="http://schemas.microsoft.com/office/drawing/2014/main" id="{00000000-0008-0000-1700-0000D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4" name="Line 22">
          <a:extLst>
            <a:ext uri="{FF2B5EF4-FFF2-40B4-BE49-F238E27FC236}">
              <a16:creationId xmlns:a16="http://schemas.microsoft.com/office/drawing/2014/main" id="{00000000-0008-0000-1700-0000D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5" name="Line 23">
          <a:extLst>
            <a:ext uri="{FF2B5EF4-FFF2-40B4-BE49-F238E27FC236}">
              <a16:creationId xmlns:a16="http://schemas.microsoft.com/office/drawing/2014/main" id="{00000000-0008-0000-1700-0000D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6" name="Line 24">
          <a:extLst>
            <a:ext uri="{FF2B5EF4-FFF2-40B4-BE49-F238E27FC236}">
              <a16:creationId xmlns:a16="http://schemas.microsoft.com/office/drawing/2014/main" id="{00000000-0008-0000-1700-0000D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7" name="Line 25">
          <a:extLst>
            <a:ext uri="{FF2B5EF4-FFF2-40B4-BE49-F238E27FC236}">
              <a16:creationId xmlns:a16="http://schemas.microsoft.com/office/drawing/2014/main" id="{00000000-0008-0000-1700-0000D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8" name="Line 26">
          <a:extLst>
            <a:ext uri="{FF2B5EF4-FFF2-40B4-BE49-F238E27FC236}">
              <a16:creationId xmlns:a16="http://schemas.microsoft.com/office/drawing/2014/main" id="{00000000-0008-0000-1700-0000D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9" name="Line 27">
          <a:extLst>
            <a:ext uri="{FF2B5EF4-FFF2-40B4-BE49-F238E27FC236}">
              <a16:creationId xmlns:a16="http://schemas.microsoft.com/office/drawing/2014/main" id="{00000000-0008-0000-1700-0000D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0" name="Line 28">
          <a:extLst>
            <a:ext uri="{FF2B5EF4-FFF2-40B4-BE49-F238E27FC236}">
              <a16:creationId xmlns:a16="http://schemas.microsoft.com/office/drawing/2014/main" id="{00000000-0008-0000-1700-0000E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1" name="Line 29">
          <a:extLst>
            <a:ext uri="{FF2B5EF4-FFF2-40B4-BE49-F238E27FC236}">
              <a16:creationId xmlns:a16="http://schemas.microsoft.com/office/drawing/2014/main" id="{00000000-0008-0000-1700-0000E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2" name="Line 30">
          <a:extLst>
            <a:ext uri="{FF2B5EF4-FFF2-40B4-BE49-F238E27FC236}">
              <a16:creationId xmlns:a16="http://schemas.microsoft.com/office/drawing/2014/main" id="{00000000-0008-0000-1700-0000E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3" name="Line 31">
          <a:extLst>
            <a:ext uri="{FF2B5EF4-FFF2-40B4-BE49-F238E27FC236}">
              <a16:creationId xmlns:a16="http://schemas.microsoft.com/office/drawing/2014/main" id="{00000000-0008-0000-1700-0000E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4" name="Line 1">
          <a:extLst>
            <a:ext uri="{FF2B5EF4-FFF2-40B4-BE49-F238E27FC236}">
              <a16:creationId xmlns:a16="http://schemas.microsoft.com/office/drawing/2014/main" id="{00000000-0008-0000-1700-0000E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5" name="Line 3">
          <a:extLst>
            <a:ext uri="{FF2B5EF4-FFF2-40B4-BE49-F238E27FC236}">
              <a16:creationId xmlns:a16="http://schemas.microsoft.com/office/drawing/2014/main" id="{00000000-0008-0000-1700-0000E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6" name="Line 4">
          <a:extLst>
            <a:ext uri="{FF2B5EF4-FFF2-40B4-BE49-F238E27FC236}">
              <a16:creationId xmlns:a16="http://schemas.microsoft.com/office/drawing/2014/main" id="{00000000-0008-0000-1700-0000E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7" name="Line 5">
          <a:extLst>
            <a:ext uri="{FF2B5EF4-FFF2-40B4-BE49-F238E27FC236}">
              <a16:creationId xmlns:a16="http://schemas.microsoft.com/office/drawing/2014/main" id="{00000000-0008-0000-1700-0000E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8" name="Line 8">
          <a:extLst>
            <a:ext uri="{FF2B5EF4-FFF2-40B4-BE49-F238E27FC236}">
              <a16:creationId xmlns:a16="http://schemas.microsoft.com/office/drawing/2014/main" id="{00000000-0008-0000-1700-0000E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9" name="Line 9">
          <a:extLst>
            <a:ext uri="{FF2B5EF4-FFF2-40B4-BE49-F238E27FC236}">
              <a16:creationId xmlns:a16="http://schemas.microsoft.com/office/drawing/2014/main" id="{00000000-0008-0000-1700-0000E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0" name="Line 10">
          <a:extLst>
            <a:ext uri="{FF2B5EF4-FFF2-40B4-BE49-F238E27FC236}">
              <a16:creationId xmlns:a16="http://schemas.microsoft.com/office/drawing/2014/main" id="{00000000-0008-0000-1700-0000E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1" name="Line 11">
          <a:extLst>
            <a:ext uri="{FF2B5EF4-FFF2-40B4-BE49-F238E27FC236}">
              <a16:creationId xmlns:a16="http://schemas.microsoft.com/office/drawing/2014/main" id="{00000000-0008-0000-1700-0000E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2" name="Line 12">
          <a:extLst>
            <a:ext uri="{FF2B5EF4-FFF2-40B4-BE49-F238E27FC236}">
              <a16:creationId xmlns:a16="http://schemas.microsoft.com/office/drawing/2014/main" id="{00000000-0008-0000-1700-0000E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3" name="Line 13">
          <a:extLst>
            <a:ext uri="{FF2B5EF4-FFF2-40B4-BE49-F238E27FC236}">
              <a16:creationId xmlns:a16="http://schemas.microsoft.com/office/drawing/2014/main" id="{00000000-0008-0000-1700-0000E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4" name="Line 14">
          <a:extLst>
            <a:ext uri="{FF2B5EF4-FFF2-40B4-BE49-F238E27FC236}">
              <a16:creationId xmlns:a16="http://schemas.microsoft.com/office/drawing/2014/main" id="{00000000-0008-0000-1700-0000E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5" name="Line 15">
          <a:extLst>
            <a:ext uri="{FF2B5EF4-FFF2-40B4-BE49-F238E27FC236}">
              <a16:creationId xmlns:a16="http://schemas.microsoft.com/office/drawing/2014/main" id="{00000000-0008-0000-1700-0000E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6" name="Line 16">
          <a:extLst>
            <a:ext uri="{FF2B5EF4-FFF2-40B4-BE49-F238E27FC236}">
              <a16:creationId xmlns:a16="http://schemas.microsoft.com/office/drawing/2014/main" id="{00000000-0008-0000-1700-0000F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7" name="Line 17">
          <a:extLst>
            <a:ext uri="{FF2B5EF4-FFF2-40B4-BE49-F238E27FC236}">
              <a16:creationId xmlns:a16="http://schemas.microsoft.com/office/drawing/2014/main" id="{00000000-0008-0000-1700-0000F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8" name="Line 18">
          <a:extLst>
            <a:ext uri="{FF2B5EF4-FFF2-40B4-BE49-F238E27FC236}">
              <a16:creationId xmlns:a16="http://schemas.microsoft.com/office/drawing/2014/main" id="{00000000-0008-0000-1700-0000F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9" name="Line 19">
          <a:extLst>
            <a:ext uri="{FF2B5EF4-FFF2-40B4-BE49-F238E27FC236}">
              <a16:creationId xmlns:a16="http://schemas.microsoft.com/office/drawing/2014/main" id="{00000000-0008-0000-1700-0000F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0" name="Line 20">
          <a:extLst>
            <a:ext uri="{FF2B5EF4-FFF2-40B4-BE49-F238E27FC236}">
              <a16:creationId xmlns:a16="http://schemas.microsoft.com/office/drawing/2014/main" id="{00000000-0008-0000-1700-0000F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1" name="Line 21">
          <a:extLst>
            <a:ext uri="{FF2B5EF4-FFF2-40B4-BE49-F238E27FC236}">
              <a16:creationId xmlns:a16="http://schemas.microsoft.com/office/drawing/2014/main" id="{00000000-0008-0000-1700-0000F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2" name="Line 22">
          <a:extLst>
            <a:ext uri="{FF2B5EF4-FFF2-40B4-BE49-F238E27FC236}">
              <a16:creationId xmlns:a16="http://schemas.microsoft.com/office/drawing/2014/main" id="{00000000-0008-0000-1700-0000F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3" name="Line 23">
          <a:extLst>
            <a:ext uri="{FF2B5EF4-FFF2-40B4-BE49-F238E27FC236}">
              <a16:creationId xmlns:a16="http://schemas.microsoft.com/office/drawing/2014/main" id="{00000000-0008-0000-1700-0000F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4" name="Line 24">
          <a:extLst>
            <a:ext uri="{FF2B5EF4-FFF2-40B4-BE49-F238E27FC236}">
              <a16:creationId xmlns:a16="http://schemas.microsoft.com/office/drawing/2014/main" id="{00000000-0008-0000-1700-0000F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5" name="Line 25">
          <a:extLst>
            <a:ext uri="{FF2B5EF4-FFF2-40B4-BE49-F238E27FC236}">
              <a16:creationId xmlns:a16="http://schemas.microsoft.com/office/drawing/2014/main" id="{00000000-0008-0000-1700-0000F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6" name="Line 26">
          <a:extLst>
            <a:ext uri="{FF2B5EF4-FFF2-40B4-BE49-F238E27FC236}">
              <a16:creationId xmlns:a16="http://schemas.microsoft.com/office/drawing/2014/main" id="{00000000-0008-0000-1700-0000F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7" name="Line 27">
          <a:extLst>
            <a:ext uri="{FF2B5EF4-FFF2-40B4-BE49-F238E27FC236}">
              <a16:creationId xmlns:a16="http://schemas.microsoft.com/office/drawing/2014/main" id="{00000000-0008-0000-1700-0000F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8" name="Line 28">
          <a:extLst>
            <a:ext uri="{FF2B5EF4-FFF2-40B4-BE49-F238E27FC236}">
              <a16:creationId xmlns:a16="http://schemas.microsoft.com/office/drawing/2014/main" id="{00000000-0008-0000-1700-0000F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9" name="Line 29">
          <a:extLst>
            <a:ext uri="{FF2B5EF4-FFF2-40B4-BE49-F238E27FC236}">
              <a16:creationId xmlns:a16="http://schemas.microsoft.com/office/drawing/2014/main" id="{00000000-0008-0000-1700-0000F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0" name="Line 30">
          <a:extLst>
            <a:ext uri="{FF2B5EF4-FFF2-40B4-BE49-F238E27FC236}">
              <a16:creationId xmlns:a16="http://schemas.microsoft.com/office/drawing/2014/main" id="{00000000-0008-0000-1700-0000F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1" name="Line 31">
          <a:extLst>
            <a:ext uri="{FF2B5EF4-FFF2-40B4-BE49-F238E27FC236}">
              <a16:creationId xmlns:a16="http://schemas.microsoft.com/office/drawing/2014/main" id="{00000000-0008-0000-1700-0000F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2" name="Line 1">
          <a:extLst>
            <a:ext uri="{FF2B5EF4-FFF2-40B4-BE49-F238E27FC236}">
              <a16:creationId xmlns:a16="http://schemas.microsoft.com/office/drawing/2014/main" id="{00000000-0008-0000-1700-000000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3" name="Line 3">
          <a:extLst>
            <a:ext uri="{FF2B5EF4-FFF2-40B4-BE49-F238E27FC236}">
              <a16:creationId xmlns:a16="http://schemas.microsoft.com/office/drawing/2014/main" id="{00000000-0008-0000-1700-000001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4" name="Line 4">
          <a:extLst>
            <a:ext uri="{FF2B5EF4-FFF2-40B4-BE49-F238E27FC236}">
              <a16:creationId xmlns:a16="http://schemas.microsoft.com/office/drawing/2014/main" id="{00000000-0008-0000-1700-000002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5" name="Line 5">
          <a:extLst>
            <a:ext uri="{FF2B5EF4-FFF2-40B4-BE49-F238E27FC236}">
              <a16:creationId xmlns:a16="http://schemas.microsoft.com/office/drawing/2014/main" id="{00000000-0008-0000-1700-000003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6" name="Line 8">
          <a:extLst>
            <a:ext uri="{FF2B5EF4-FFF2-40B4-BE49-F238E27FC236}">
              <a16:creationId xmlns:a16="http://schemas.microsoft.com/office/drawing/2014/main" id="{00000000-0008-0000-1700-000004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7" name="Line 9">
          <a:extLst>
            <a:ext uri="{FF2B5EF4-FFF2-40B4-BE49-F238E27FC236}">
              <a16:creationId xmlns:a16="http://schemas.microsoft.com/office/drawing/2014/main" id="{00000000-0008-0000-1700-000005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8" name="Line 10">
          <a:extLst>
            <a:ext uri="{FF2B5EF4-FFF2-40B4-BE49-F238E27FC236}">
              <a16:creationId xmlns:a16="http://schemas.microsoft.com/office/drawing/2014/main" id="{00000000-0008-0000-1700-000006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9" name="Line 11">
          <a:extLst>
            <a:ext uri="{FF2B5EF4-FFF2-40B4-BE49-F238E27FC236}">
              <a16:creationId xmlns:a16="http://schemas.microsoft.com/office/drawing/2014/main" id="{00000000-0008-0000-1700-000007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0" name="Line 12">
          <a:extLst>
            <a:ext uri="{FF2B5EF4-FFF2-40B4-BE49-F238E27FC236}">
              <a16:creationId xmlns:a16="http://schemas.microsoft.com/office/drawing/2014/main" id="{00000000-0008-0000-1700-000008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1" name="Line 13">
          <a:extLst>
            <a:ext uri="{FF2B5EF4-FFF2-40B4-BE49-F238E27FC236}">
              <a16:creationId xmlns:a16="http://schemas.microsoft.com/office/drawing/2014/main" id="{00000000-0008-0000-1700-000009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2" name="Line 14">
          <a:extLst>
            <a:ext uri="{FF2B5EF4-FFF2-40B4-BE49-F238E27FC236}">
              <a16:creationId xmlns:a16="http://schemas.microsoft.com/office/drawing/2014/main" id="{00000000-0008-0000-1700-00000A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3" name="Line 15">
          <a:extLst>
            <a:ext uri="{FF2B5EF4-FFF2-40B4-BE49-F238E27FC236}">
              <a16:creationId xmlns:a16="http://schemas.microsoft.com/office/drawing/2014/main" id="{00000000-0008-0000-1700-00000B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4" name="Line 16">
          <a:extLst>
            <a:ext uri="{FF2B5EF4-FFF2-40B4-BE49-F238E27FC236}">
              <a16:creationId xmlns:a16="http://schemas.microsoft.com/office/drawing/2014/main" id="{00000000-0008-0000-1700-00000C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5" name="Line 17">
          <a:extLst>
            <a:ext uri="{FF2B5EF4-FFF2-40B4-BE49-F238E27FC236}">
              <a16:creationId xmlns:a16="http://schemas.microsoft.com/office/drawing/2014/main" id="{00000000-0008-0000-1700-00000D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6" name="Line 18">
          <a:extLst>
            <a:ext uri="{FF2B5EF4-FFF2-40B4-BE49-F238E27FC236}">
              <a16:creationId xmlns:a16="http://schemas.microsoft.com/office/drawing/2014/main" id="{00000000-0008-0000-1700-00000E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7" name="Line 19">
          <a:extLst>
            <a:ext uri="{FF2B5EF4-FFF2-40B4-BE49-F238E27FC236}">
              <a16:creationId xmlns:a16="http://schemas.microsoft.com/office/drawing/2014/main" id="{00000000-0008-0000-1700-00000F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8" name="Line 20">
          <a:extLst>
            <a:ext uri="{FF2B5EF4-FFF2-40B4-BE49-F238E27FC236}">
              <a16:creationId xmlns:a16="http://schemas.microsoft.com/office/drawing/2014/main" id="{00000000-0008-0000-1700-000010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9" name="Line 21">
          <a:extLst>
            <a:ext uri="{FF2B5EF4-FFF2-40B4-BE49-F238E27FC236}">
              <a16:creationId xmlns:a16="http://schemas.microsoft.com/office/drawing/2014/main" id="{00000000-0008-0000-1700-000011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0" name="Line 22">
          <a:extLst>
            <a:ext uri="{FF2B5EF4-FFF2-40B4-BE49-F238E27FC236}">
              <a16:creationId xmlns:a16="http://schemas.microsoft.com/office/drawing/2014/main" id="{00000000-0008-0000-1700-000012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1" name="Line 23">
          <a:extLst>
            <a:ext uri="{FF2B5EF4-FFF2-40B4-BE49-F238E27FC236}">
              <a16:creationId xmlns:a16="http://schemas.microsoft.com/office/drawing/2014/main" id="{00000000-0008-0000-1700-000013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2" name="Line 24">
          <a:extLst>
            <a:ext uri="{FF2B5EF4-FFF2-40B4-BE49-F238E27FC236}">
              <a16:creationId xmlns:a16="http://schemas.microsoft.com/office/drawing/2014/main" id="{00000000-0008-0000-1700-000014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3" name="Line 25">
          <a:extLst>
            <a:ext uri="{FF2B5EF4-FFF2-40B4-BE49-F238E27FC236}">
              <a16:creationId xmlns:a16="http://schemas.microsoft.com/office/drawing/2014/main" id="{00000000-0008-0000-1700-000015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4" name="Line 26">
          <a:extLst>
            <a:ext uri="{FF2B5EF4-FFF2-40B4-BE49-F238E27FC236}">
              <a16:creationId xmlns:a16="http://schemas.microsoft.com/office/drawing/2014/main" id="{00000000-0008-0000-1700-000016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5" name="Line 27">
          <a:extLst>
            <a:ext uri="{FF2B5EF4-FFF2-40B4-BE49-F238E27FC236}">
              <a16:creationId xmlns:a16="http://schemas.microsoft.com/office/drawing/2014/main" id="{00000000-0008-0000-1700-000017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6" name="Line 28">
          <a:extLst>
            <a:ext uri="{FF2B5EF4-FFF2-40B4-BE49-F238E27FC236}">
              <a16:creationId xmlns:a16="http://schemas.microsoft.com/office/drawing/2014/main" id="{00000000-0008-0000-1700-000018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7" name="Line 29">
          <a:extLst>
            <a:ext uri="{FF2B5EF4-FFF2-40B4-BE49-F238E27FC236}">
              <a16:creationId xmlns:a16="http://schemas.microsoft.com/office/drawing/2014/main" id="{00000000-0008-0000-1700-000019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8" name="Line 30">
          <a:extLst>
            <a:ext uri="{FF2B5EF4-FFF2-40B4-BE49-F238E27FC236}">
              <a16:creationId xmlns:a16="http://schemas.microsoft.com/office/drawing/2014/main" id="{00000000-0008-0000-1700-00001A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9" name="Line 31">
          <a:extLst>
            <a:ext uri="{FF2B5EF4-FFF2-40B4-BE49-F238E27FC236}">
              <a16:creationId xmlns:a16="http://schemas.microsoft.com/office/drawing/2014/main" id="{00000000-0008-0000-1700-00001B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0" name="Line 1">
          <a:extLst>
            <a:ext uri="{FF2B5EF4-FFF2-40B4-BE49-F238E27FC236}">
              <a16:creationId xmlns:a16="http://schemas.microsoft.com/office/drawing/2014/main" id="{00000000-0008-0000-1700-00001C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1" name="Line 3">
          <a:extLst>
            <a:ext uri="{FF2B5EF4-FFF2-40B4-BE49-F238E27FC236}">
              <a16:creationId xmlns:a16="http://schemas.microsoft.com/office/drawing/2014/main" id="{00000000-0008-0000-1700-00001D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2" name="Line 4">
          <a:extLst>
            <a:ext uri="{FF2B5EF4-FFF2-40B4-BE49-F238E27FC236}">
              <a16:creationId xmlns:a16="http://schemas.microsoft.com/office/drawing/2014/main" id="{00000000-0008-0000-1700-00001E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3" name="Line 5">
          <a:extLst>
            <a:ext uri="{FF2B5EF4-FFF2-40B4-BE49-F238E27FC236}">
              <a16:creationId xmlns:a16="http://schemas.microsoft.com/office/drawing/2014/main" id="{00000000-0008-0000-1700-00001F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4" name="Line 8">
          <a:extLst>
            <a:ext uri="{FF2B5EF4-FFF2-40B4-BE49-F238E27FC236}">
              <a16:creationId xmlns:a16="http://schemas.microsoft.com/office/drawing/2014/main" id="{00000000-0008-0000-1700-000020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5" name="Line 9">
          <a:extLst>
            <a:ext uri="{FF2B5EF4-FFF2-40B4-BE49-F238E27FC236}">
              <a16:creationId xmlns:a16="http://schemas.microsoft.com/office/drawing/2014/main" id="{00000000-0008-0000-1700-000021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6" name="Line 10">
          <a:extLst>
            <a:ext uri="{FF2B5EF4-FFF2-40B4-BE49-F238E27FC236}">
              <a16:creationId xmlns:a16="http://schemas.microsoft.com/office/drawing/2014/main" id="{00000000-0008-0000-1700-000022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7" name="Line 11">
          <a:extLst>
            <a:ext uri="{FF2B5EF4-FFF2-40B4-BE49-F238E27FC236}">
              <a16:creationId xmlns:a16="http://schemas.microsoft.com/office/drawing/2014/main" id="{00000000-0008-0000-1700-000023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8" name="Line 12">
          <a:extLst>
            <a:ext uri="{FF2B5EF4-FFF2-40B4-BE49-F238E27FC236}">
              <a16:creationId xmlns:a16="http://schemas.microsoft.com/office/drawing/2014/main" id="{00000000-0008-0000-1700-000024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9" name="Line 13">
          <a:extLst>
            <a:ext uri="{FF2B5EF4-FFF2-40B4-BE49-F238E27FC236}">
              <a16:creationId xmlns:a16="http://schemas.microsoft.com/office/drawing/2014/main" id="{00000000-0008-0000-1700-000025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0" name="Line 14">
          <a:extLst>
            <a:ext uri="{FF2B5EF4-FFF2-40B4-BE49-F238E27FC236}">
              <a16:creationId xmlns:a16="http://schemas.microsoft.com/office/drawing/2014/main" id="{00000000-0008-0000-1700-000026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1" name="Line 15">
          <a:extLst>
            <a:ext uri="{FF2B5EF4-FFF2-40B4-BE49-F238E27FC236}">
              <a16:creationId xmlns:a16="http://schemas.microsoft.com/office/drawing/2014/main" id="{00000000-0008-0000-1700-000027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2" name="Line 16">
          <a:extLst>
            <a:ext uri="{FF2B5EF4-FFF2-40B4-BE49-F238E27FC236}">
              <a16:creationId xmlns:a16="http://schemas.microsoft.com/office/drawing/2014/main" id="{00000000-0008-0000-1700-000028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3" name="Line 17">
          <a:extLst>
            <a:ext uri="{FF2B5EF4-FFF2-40B4-BE49-F238E27FC236}">
              <a16:creationId xmlns:a16="http://schemas.microsoft.com/office/drawing/2014/main" id="{00000000-0008-0000-1700-000029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4" name="Line 18">
          <a:extLst>
            <a:ext uri="{FF2B5EF4-FFF2-40B4-BE49-F238E27FC236}">
              <a16:creationId xmlns:a16="http://schemas.microsoft.com/office/drawing/2014/main" id="{00000000-0008-0000-1700-00002A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5" name="Line 19">
          <a:extLst>
            <a:ext uri="{FF2B5EF4-FFF2-40B4-BE49-F238E27FC236}">
              <a16:creationId xmlns:a16="http://schemas.microsoft.com/office/drawing/2014/main" id="{00000000-0008-0000-1700-00002B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6" name="Line 20">
          <a:extLst>
            <a:ext uri="{FF2B5EF4-FFF2-40B4-BE49-F238E27FC236}">
              <a16:creationId xmlns:a16="http://schemas.microsoft.com/office/drawing/2014/main" id="{00000000-0008-0000-1700-00002C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7" name="Line 21">
          <a:extLst>
            <a:ext uri="{FF2B5EF4-FFF2-40B4-BE49-F238E27FC236}">
              <a16:creationId xmlns:a16="http://schemas.microsoft.com/office/drawing/2014/main" id="{00000000-0008-0000-1700-00002D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8" name="Line 22">
          <a:extLst>
            <a:ext uri="{FF2B5EF4-FFF2-40B4-BE49-F238E27FC236}">
              <a16:creationId xmlns:a16="http://schemas.microsoft.com/office/drawing/2014/main" id="{00000000-0008-0000-1700-00002E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9" name="Line 23">
          <a:extLst>
            <a:ext uri="{FF2B5EF4-FFF2-40B4-BE49-F238E27FC236}">
              <a16:creationId xmlns:a16="http://schemas.microsoft.com/office/drawing/2014/main" id="{00000000-0008-0000-1700-00002F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0" name="Line 24">
          <a:extLst>
            <a:ext uri="{FF2B5EF4-FFF2-40B4-BE49-F238E27FC236}">
              <a16:creationId xmlns:a16="http://schemas.microsoft.com/office/drawing/2014/main" id="{00000000-0008-0000-1700-000030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1" name="Line 25">
          <a:extLst>
            <a:ext uri="{FF2B5EF4-FFF2-40B4-BE49-F238E27FC236}">
              <a16:creationId xmlns:a16="http://schemas.microsoft.com/office/drawing/2014/main" id="{00000000-0008-0000-1700-000031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2" name="Line 26">
          <a:extLst>
            <a:ext uri="{FF2B5EF4-FFF2-40B4-BE49-F238E27FC236}">
              <a16:creationId xmlns:a16="http://schemas.microsoft.com/office/drawing/2014/main" id="{00000000-0008-0000-1700-000032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3" name="Line 27">
          <a:extLst>
            <a:ext uri="{FF2B5EF4-FFF2-40B4-BE49-F238E27FC236}">
              <a16:creationId xmlns:a16="http://schemas.microsoft.com/office/drawing/2014/main" id="{00000000-0008-0000-1700-000033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4" name="Line 28">
          <a:extLst>
            <a:ext uri="{FF2B5EF4-FFF2-40B4-BE49-F238E27FC236}">
              <a16:creationId xmlns:a16="http://schemas.microsoft.com/office/drawing/2014/main" id="{00000000-0008-0000-1700-000034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5" name="Line 29">
          <a:extLst>
            <a:ext uri="{FF2B5EF4-FFF2-40B4-BE49-F238E27FC236}">
              <a16:creationId xmlns:a16="http://schemas.microsoft.com/office/drawing/2014/main" id="{00000000-0008-0000-1700-000035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6" name="Line 30">
          <a:extLst>
            <a:ext uri="{FF2B5EF4-FFF2-40B4-BE49-F238E27FC236}">
              <a16:creationId xmlns:a16="http://schemas.microsoft.com/office/drawing/2014/main" id="{00000000-0008-0000-1700-000036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7" name="Line 31">
          <a:extLst>
            <a:ext uri="{FF2B5EF4-FFF2-40B4-BE49-F238E27FC236}">
              <a16:creationId xmlns:a16="http://schemas.microsoft.com/office/drawing/2014/main" id="{00000000-0008-0000-1700-000037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152408</xdr:colOff>
      <xdr:row>1</xdr:row>
      <xdr:rowOff>114300</xdr:rowOff>
    </xdr:from>
    <xdr:to>
      <xdr:col>15</xdr:col>
      <xdr:colOff>217721</xdr:colOff>
      <xdr:row>4</xdr:row>
      <xdr:rowOff>326571</xdr:rowOff>
    </xdr:to>
    <xdr:sp macro="" textlink="">
      <xdr:nvSpPr>
        <xdr:cNvPr id="569" name="Text Box 60">
          <a:extLst>
            <a:ext uri="{FF2B5EF4-FFF2-40B4-BE49-F238E27FC236}">
              <a16:creationId xmlns:a16="http://schemas.microsoft.com/office/drawing/2014/main" id="{00000000-0008-0000-1700-000039020000}"/>
            </a:ext>
          </a:extLst>
        </xdr:cNvPr>
        <xdr:cNvSpPr txBox="1">
          <a:spLocks noChangeArrowheads="1"/>
        </xdr:cNvSpPr>
      </xdr:nvSpPr>
      <xdr:spPr bwMode="auto">
        <a:xfrm>
          <a:off x="2764979" y="429986"/>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12</xdr:col>
      <xdr:colOff>21771</xdr:colOff>
      <xdr:row>5</xdr:row>
      <xdr:rowOff>0</xdr:rowOff>
    </xdr:from>
    <xdr:to>
      <xdr:col>15</xdr:col>
      <xdr:colOff>128815</xdr:colOff>
      <xdr:row>5</xdr:row>
      <xdr:rowOff>252000</xdr:rowOff>
    </xdr:to>
    <xdr:sp macro="" textlink="">
      <xdr:nvSpPr>
        <xdr:cNvPr id="570" name="正方形/長方形 569">
          <a:extLst>
            <a:ext uri="{FF2B5EF4-FFF2-40B4-BE49-F238E27FC236}">
              <a16:creationId xmlns:a16="http://schemas.microsoft.com/office/drawing/2014/main" id="{407DB440-2EDB-4881-9C7D-64C2967A83F9}"/>
            </a:ext>
          </a:extLst>
        </xdr:cNvPr>
        <xdr:cNvSpPr/>
      </xdr:nvSpPr>
      <xdr:spPr>
        <a:xfrm>
          <a:off x="5747657" y="1676400"/>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15</xdr:col>
      <xdr:colOff>0</xdr:colOff>
      <xdr:row>36</xdr:row>
      <xdr:rowOff>0</xdr:rowOff>
    </xdr:from>
    <xdr:to>
      <xdr:col>15</xdr:col>
      <xdr:colOff>0</xdr:colOff>
      <xdr:row>36</xdr:row>
      <xdr:rowOff>0</xdr:rowOff>
    </xdr:to>
    <xdr:sp macro="" textlink="">
      <xdr:nvSpPr>
        <xdr:cNvPr id="30" name="Line 1">
          <a:extLst>
            <a:ext uri="{FF2B5EF4-FFF2-40B4-BE49-F238E27FC236}">
              <a16:creationId xmlns:a16="http://schemas.microsoft.com/office/drawing/2014/main" id="{72BCB01E-ED81-40B7-A68D-A91B1083E31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 name="Line 3">
          <a:extLst>
            <a:ext uri="{FF2B5EF4-FFF2-40B4-BE49-F238E27FC236}">
              <a16:creationId xmlns:a16="http://schemas.microsoft.com/office/drawing/2014/main" id="{319ABEED-168F-416D-A4AC-5D98910FA2B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 name="Line 4">
          <a:extLst>
            <a:ext uri="{FF2B5EF4-FFF2-40B4-BE49-F238E27FC236}">
              <a16:creationId xmlns:a16="http://schemas.microsoft.com/office/drawing/2014/main" id="{04ED710B-4C47-4B8E-821F-5195E20E069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 name="Line 5">
          <a:extLst>
            <a:ext uri="{FF2B5EF4-FFF2-40B4-BE49-F238E27FC236}">
              <a16:creationId xmlns:a16="http://schemas.microsoft.com/office/drawing/2014/main" id="{DB31251E-2F8C-4C4B-95B4-F1F148436F7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8">
          <a:extLst>
            <a:ext uri="{FF2B5EF4-FFF2-40B4-BE49-F238E27FC236}">
              <a16:creationId xmlns:a16="http://schemas.microsoft.com/office/drawing/2014/main" id="{6FFA350A-82B2-4AF9-8E4E-99D0FE06974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9">
          <a:extLst>
            <a:ext uri="{FF2B5EF4-FFF2-40B4-BE49-F238E27FC236}">
              <a16:creationId xmlns:a16="http://schemas.microsoft.com/office/drawing/2014/main" id="{E0D8B62A-18B3-4FF5-8F81-8243078D209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1" name="Line 10">
          <a:extLst>
            <a:ext uri="{FF2B5EF4-FFF2-40B4-BE49-F238E27FC236}">
              <a16:creationId xmlns:a16="http://schemas.microsoft.com/office/drawing/2014/main" id="{8246098D-506E-4DF6-87EE-A445571C797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2" name="Line 11">
          <a:extLst>
            <a:ext uri="{FF2B5EF4-FFF2-40B4-BE49-F238E27FC236}">
              <a16:creationId xmlns:a16="http://schemas.microsoft.com/office/drawing/2014/main" id="{DC3F7135-6707-43AF-BA3A-F41E3869625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3" name="Line 12">
          <a:extLst>
            <a:ext uri="{FF2B5EF4-FFF2-40B4-BE49-F238E27FC236}">
              <a16:creationId xmlns:a16="http://schemas.microsoft.com/office/drawing/2014/main" id="{C1EAB995-C5BB-427E-85D8-508F2F19537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4" name="Line 13">
          <a:extLst>
            <a:ext uri="{FF2B5EF4-FFF2-40B4-BE49-F238E27FC236}">
              <a16:creationId xmlns:a16="http://schemas.microsoft.com/office/drawing/2014/main" id="{B87707E9-7596-4BE0-8810-0604BFA58F5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5" name="Line 14">
          <a:extLst>
            <a:ext uri="{FF2B5EF4-FFF2-40B4-BE49-F238E27FC236}">
              <a16:creationId xmlns:a16="http://schemas.microsoft.com/office/drawing/2014/main" id="{96E284F1-4DC1-440D-8D07-C9FD012BDB6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6" name="Line 15">
          <a:extLst>
            <a:ext uri="{FF2B5EF4-FFF2-40B4-BE49-F238E27FC236}">
              <a16:creationId xmlns:a16="http://schemas.microsoft.com/office/drawing/2014/main" id="{F0529858-08CF-4C2C-9413-0409356B7F3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7" name="Line 16">
          <a:extLst>
            <a:ext uri="{FF2B5EF4-FFF2-40B4-BE49-F238E27FC236}">
              <a16:creationId xmlns:a16="http://schemas.microsoft.com/office/drawing/2014/main" id="{5BBC2BB5-693C-43B9-BA70-5D38FCC80DA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8" name="Line 17">
          <a:extLst>
            <a:ext uri="{FF2B5EF4-FFF2-40B4-BE49-F238E27FC236}">
              <a16:creationId xmlns:a16="http://schemas.microsoft.com/office/drawing/2014/main" id="{130660F8-712A-4F93-99A9-CEA0CBD1A4D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9" name="Line 18">
          <a:extLst>
            <a:ext uri="{FF2B5EF4-FFF2-40B4-BE49-F238E27FC236}">
              <a16:creationId xmlns:a16="http://schemas.microsoft.com/office/drawing/2014/main" id="{4D3DD7D9-1B0A-42C9-AB0D-7E781A9E984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0" name="Line 19">
          <a:extLst>
            <a:ext uri="{FF2B5EF4-FFF2-40B4-BE49-F238E27FC236}">
              <a16:creationId xmlns:a16="http://schemas.microsoft.com/office/drawing/2014/main" id="{4797A57D-49CC-448E-B06F-6F9F3CB879B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1" name="Line 20">
          <a:extLst>
            <a:ext uri="{FF2B5EF4-FFF2-40B4-BE49-F238E27FC236}">
              <a16:creationId xmlns:a16="http://schemas.microsoft.com/office/drawing/2014/main" id="{6137962F-03ED-4B30-A8CF-5749A26C202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2" name="Line 21">
          <a:extLst>
            <a:ext uri="{FF2B5EF4-FFF2-40B4-BE49-F238E27FC236}">
              <a16:creationId xmlns:a16="http://schemas.microsoft.com/office/drawing/2014/main" id="{F5D3A928-07F0-4BB4-BF00-ECC22D7B080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3" name="Line 22">
          <a:extLst>
            <a:ext uri="{FF2B5EF4-FFF2-40B4-BE49-F238E27FC236}">
              <a16:creationId xmlns:a16="http://schemas.microsoft.com/office/drawing/2014/main" id="{BB70F58F-CC7D-46EB-895B-2A8A721774C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4" name="Line 23">
          <a:extLst>
            <a:ext uri="{FF2B5EF4-FFF2-40B4-BE49-F238E27FC236}">
              <a16:creationId xmlns:a16="http://schemas.microsoft.com/office/drawing/2014/main" id="{0BDDF90C-625D-4689-B61E-D35533852FF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5" name="Line 24">
          <a:extLst>
            <a:ext uri="{FF2B5EF4-FFF2-40B4-BE49-F238E27FC236}">
              <a16:creationId xmlns:a16="http://schemas.microsoft.com/office/drawing/2014/main" id="{5C03743F-9E84-4715-9A11-146C9D3164C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6" name="Line 25">
          <a:extLst>
            <a:ext uri="{FF2B5EF4-FFF2-40B4-BE49-F238E27FC236}">
              <a16:creationId xmlns:a16="http://schemas.microsoft.com/office/drawing/2014/main" id="{0491CD78-8173-4CEB-80E1-3ADB71DD3488}"/>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7" name="Line 26">
          <a:extLst>
            <a:ext uri="{FF2B5EF4-FFF2-40B4-BE49-F238E27FC236}">
              <a16:creationId xmlns:a16="http://schemas.microsoft.com/office/drawing/2014/main" id="{FB92539B-2D3E-49A7-94D0-E5F0421B1A17}"/>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8" name="Line 27">
          <a:extLst>
            <a:ext uri="{FF2B5EF4-FFF2-40B4-BE49-F238E27FC236}">
              <a16:creationId xmlns:a16="http://schemas.microsoft.com/office/drawing/2014/main" id="{9A4D548A-FA42-4B91-AD56-BF4ACF45E4F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9" name="Line 28">
          <a:extLst>
            <a:ext uri="{FF2B5EF4-FFF2-40B4-BE49-F238E27FC236}">
              <a16:creationId xmlns:a16="http://schemas.microsoft.com/office/drawing/2014/main" id="{297A98A9-3CFC-4B94-A21B-752140E6A3C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0" name="Line 29">
          <a:extLst>
            <a:ext uri="{FF2B5EF4-FFF2-40B4-BE49-F238E27FC236}">
              <a16:creationId xmlns:a16="http://schemas.microsoft.com/office/drawing/2014/main" id="{92498D60-3941-410C-8B72-D977E50C1C3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1" name="Line 30">
          <a:extLst>
            <a:ext uri="{FF2B5EF4-FFF2-40B4-BE49-F238E27FC236}">
              <a16:creationId xmlns:a16="http://schemas.microsoft.com/office/drawing/2014/main" id="{B7DFC284-2834-402C-8B4E-7C051AD69B7B}"/>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2" name="Line 31">
          <a:extLst>
            <a:ext uri="{FF2B5EF4-FFF2-40B4-BE49-F238E27FC236}">
              <a16:creationId xmlns:a16="http://schemas.microsoft.com/office/drawing/2014/main" id="{449A4CE6-02C4-4EC2-9D3C-4DDC2E96F55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3" name="Line 1">
          <a:extLst>
            <a:ext uri="{FF2B5EF4-FFF2-40B4-BE49-F238E27FC236}">
              <a16:creationId xmlns:a16="http://schemas.microsoft.com/office/drawing/2014/main" id="{DCAC838C-1023-4F81-8DDA-785EE2089B6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4" name="Line 3">
          <a:extLst>
            <a:ext uri="{FF2B5EF4-FFF2-40B4-BE49-F238E27FC236}">
              <a16:creationId xmlns:a16="http://schemas.microsoft.com/office/drawing/2014/main" id="{05F02C22-D28D-40B7-84AF-AB4DE4D6B84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5" name="Line 4">
          <a:extLst>
            <a:ext uri="{FF2B5EF4-FFF2-40B4-BE49-F238E27FC236}">
              <a16:creationId xmlns:a16="http://schemas.microsoft.com/office/drawing/2014/main" id="{D546E0CB-1710-48BD-800E-60F86B2CF62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6" name="Line 5">
          <a:extLst>
            <a:ext uri="{FF2B5EF4-FFF2-40B4-BE49-F238E27FC236}">
              <a16:creationId xmlns:a16="http://schemas.microsoft.com/office/drawing/2014/main" id="{22D567E7-D5E6-4B3B-BCD5-D25E4F089EF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7" name="Line 8">
          <a:extLst>
            <a:ext uri="{FF2B5EF4-FFF2-40B4-BE49-F238E27FC236}">
              <a16:creationId xmlns:a16="http://schemas.microsoft.com/office/drawing/2014/main" id="{C3D3F546-5D39-48A8-A8F7-AF376FFC76F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8" name="Line 9">
          <a:extLst>
            <a:ext uri="{FF2B5EF4-FFF2-40B4-BE49-F238E27FC236}">
              <a16:creationId xmlns:a16="http://schemas.microsoft.com/office/drawing/2014/main" id="{F148D30A-15D4-47F0-82C8-1F1A43211C36}"/>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9" name="Line 10">
          <a:extLst>
            <a:ext uri="{FF2B5EF4-FFF2-40B4-BE49-F238E27FC236}">
              <a16:creationId xmlns:a16="http://schemas.microsoft.com/office/drawing/2014/main" id="{6CCB9DF1-CE5F-48EA-8929-17F91AD3CCE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0" name="Line 11">
          <a:extLst>
            <a:ext uri="{FF2B5EF4-FFF2-40B4-BE49-F238E27FC236}">
              <a16:creationId xmlns:a16="http://schemas.microsoft.com/office/drawing/2014/main" id="{B938FD44-C13D-4A44-92F4-A89C54EAAAE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1" name="Line 12">
          <a:extLst>
            <a:ext uri="{FF2B5EF4-FFF2-40B4-BE49-F238E27FC236}">
              <a16:creationId xmlns:a16="http://schemas.microsoft.com/office/drawing/2014/main" id="{57BE1A87-A911-4AD6-BDB8-0A9A70414609}"/>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2" name="Line 13">
          <a:extLst>
            <a:ext uri="{FF2B5EF4-FFF2-40B4-BE49-F238E27FC236}">
              <a16:creationId xmlns:a16="http://schemas.microsoft.com/office/drawing/2014/main" id="{90AE45FD-7649-4AA2-8DDD-10D37DCEDB6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3" name="Line 14">
          <a:extLst>
            <a:ext uri="{FF2B5EF4-FFF2-40B4-BE49-F238E27FC236}">
              <a16:creationId xmlns:a16="http://schemas.microsoft.com/office/drawing/2014/main" id="{7E110CE8-6086-4841-8938-461D22E63703}"/>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4" name="Line 15">
          <a:extLst>
            <a:ext uri="{FF2B5EF4-FFF2-40B4-BE49-F238E27FC236}">
              <a16:creationId xmlns:a16="http://schemas.microsoft.com/office/drawing/2014/main" id="{9154E434-83E3-4EB7-9AD8-1D6367F1375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5" name="Line 16">
          <a:extLst>
            <a:ext uri="{FF2B5EF4-FFF2-40B4-BE49-F238E27FC236}">
              <a16:creationId xmlns:a16="http://schemas.microsoft.com/office/drawing/2014/main" id="{4E0C4B6E-610A-43BB-933D-149FBD5C7A3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6" name="Line 17">
          <a:extLst>
            <a:ext uri="{FF2B5EF4-FFF2-40B4-BE49-F238E27FC236}">
              <a16:creationId xmlns:a16="http://schemas.microsoft.com/office/drawing/2014/main" id="{E8A5A8EF-D40C-4584-88F8-9A973AEABEEC}"/>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7" name="Line 18">
          <a:extLst>
            <a:ext uri="{FF2B5EF4-FFF2-40B4-BE49-F238E27FC236}">
              <a16:creationId xmlns:a16="http://schemas.microsoft.com/office/drawing/2014/main" id="{36FE1F93-0955-42E2-ABC5-3822B4154BE2}"/>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8" name="Line 19">
          <a:extLst>
            <a:ext uri="{FF2B5EF4-FFF2-40B4-BE49-F238E27FC236}">
              <a16:creationId xmlns:a16="http://schemas.microsoft.com/office/drawing/2014/main" id="{7624EDF1-1197-4193-BE03-3EADB562949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9" name="Line 20">
          <a:extLst>
            <a:ext uri="{FF2B5EF4-FFF2-40B4-BE49-F238E27FC236}">
              <a16:creationId xmlns:a16="http://schemas.microsoft.com/office/drawing/2014/main" id="{DB26C975-5D63-4CA9-BAEF-9D9871D5AB7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0" name="Line 21">
          <a:extLst>
            <a:ext uri="{FF2B5EF4-FFF2-40B4-BE49-F238E27FC236}">
              <a16:creationId xmlns:a16="http://schemas.microsoft.com/office/drawing/2014/main" id="{7B829722-8012-44A3-9671-262D27928DDF}"/>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1" name="Line 22">
          <a:extLst>
            <a:ext uri="{FF2B5EF4-FFF2-40B4-BE49-F238E27FC236}">
              <a16:creationId xmlns:a16="http://schemas.microsoft.com/office/drawing/2014/main" id="{B29DA784-6E1A-4A26-95FE-FCDAF4121AF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2" name="Line 23">
          <a:extLst>
            <a:ext uri="{FF2B5EF4-FFF2-40B4-BE49-F238E27FC236}">
              <a16:creationId xmlns:a16="http://schemas.microsoft.com/office/drawing/2014/main" id="{61D81CEC-CC19-4751-99A8-40CC6096C19E}"/>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3" name="Line 24">
          <a:extLst>
            <a:ext uri="{FF2B5EF4-FFF2-40B4-BE49-F238E27FC236}">
              <a16:creationId xmlns:a16="http://schemas.microsoft.com/office/drawing/2014/main" id="{539431C7-31E2-4C03-B706-1C107CF21651}"/>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4" name="Line 25">
          <a:extLst>
            <a:ext uri="{FF2B5EF4-FFF2-40B4-BE49-F238E27FC236}">
              <a16:creationId xmlns:a16="http://schemas.microsoft.com/office/drawing/2014/main" id="{A345FD65-E936-4835-BC38-739A188595C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5" name="Line 26">
          <a:extLst>
            <a:ext uri="{FF2B5EF4-FFF2-40B4-BE49-F238E27FC236}">
              <a16:creationId xmlns:a16="http://schemas.microsoft.com/office/drawing/2014/main" id="{A3BCB1E8-7102-43A7-B539-D435BF5A812A}"/>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6" name="Line 27">
          <a:extLst>
            <a:ext uri="{FF2B5EF4-FFF2-40B4-BE49-F238E27FC236}">
              <a16:creationId xmlns:a16="http://schemas.microsoft.com/office/drawing/2014/main" id="{01D9D2D6-2C18-4080-9DCB-9B746277B48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7" name="Line 28">
          <a:extLst>
            <a:ext uri="{FF2B5EF4-FFF2-40B4-BE49-F238E27FC236}">
              <a16:creationId xmlns:a16="http://schemas.microsoft.com/office/drawing/2014/main" id="{EE7B6E13-EDB2-40AA-97B2-6F05093154D5}"/>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8" name="Line 29">
          <a:extLst>
            <a:ext uri="{FF2B5EF4-FFF2-40B4-BE49-F238E27FC236}">
              <a16:creationId xmlns:a16="http://schemas.microsoft.com/office/drawing/2014/main" id="{200F72FD-C889-4318-B8FE-23C8499C4E80}"/>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19" name="Line 30">
          <a:extLst>
            <a:ext uri="{FF2B5EF4-FFF2-40B4-BE49-F238E27FC236}">
              <a16:creationId xmlns:a16="http://schemas.microsoft.com/office/drawing/2014/main" id="{2475905C-B695-4741-A774-F862098AD584}"/>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0" name="Line 31">
          <a:extLst>
            <a:ext uri="{FF2B5EF4-FFF2-40B4-BE49-F238E27FC236}">
              <a16:creationId xmlns:a16="http://schemas.microsoft.com/office/drawing/2014/main" id="{F6500B31-B183-484A-909F-788D654E212D}"/>
            </a:ext>
          </a:extLst>
        </xdr:cNvPr>
        <xdr:cNvSpPr>
          <a:spLocks noChangeShapeType="1"/>
        </xdr:cNvSpPr>
      </xdr:nvSpPr>
      <xdr:spPr bwMode="auto">
        <a:xfrm>
          <a:off x="10866120" y="18928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338183</xdr:colOff>
      <xdr:row>0</xdr:row>
      <xdr:rowOff>152399</xdr:rowOff>
    </xdr:from>
    <xdr:to>
      <xdr:col>15</xdr:col>
      <xdr:colOff>1349829</xdr:colOff>
      <xdr:row>2</xdr:row>
      <xdr:rowOff>336731</xdr:rowOff>
    </xdr:to>
    <xdr:sp macro="" textlink="">
      <xdr:nvSpPr>
        <xdr:cNvPr id="621" name="Text Box 35">
          <a:extLst>
            <a:ext uri="{FF2B5EF4-FFF2-40B4-BE49-F238E27FC236}">
              <a16:creationId xmlns:a16="http://schemas.microsoft.com/office/drawing/2014/main" id="{492232BC-3A4E-4678-9992-B0A095BB0A60}"/>
            </a:ext>
          </a:extLst>
        </xdr:cNvPr>
        <xdr:cNvSpPr txBox="1">
          <a:spLocks noChangeArrowheads="1"/>
        </xdr:cNvSpPr>
      </xdr:nvSpPr>
      <xdr:spPr bwMode="auto">
        <a:xfrm>
          <a:off x="10832012"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FF00"/>
  </sheetPr>
  <dimension ref="A1:A6"/>
  <sheetViews>
    <sheetView tabSelected="1" zoomScale="80" zoomScaleNormal="80" workbookViewId="0">
      <selection activeCell="H6" sqref="H6"/>
    </sheetView>
  </sheetViews>
  <sheetFormatPr defaultColWidth="9" defaultRowHeight="12"/>
  <cols>
    <col min="1" max="1" width="94.90625" style="159" customWidth="1"/>
    <col min="2" max="16384" width="9" style="159"/>
  </cols>
  <sheetData>
    <row r="1" spans="1:1" ht="14">
      <c r="A1" s="162" t="str">
        <f ca="1">RIGHT(CELL("filename",A1),
 LEN(CELL("filename",A1))
       -FIND("]",CELL("filename",A1)))</f>
        <v>本様式使用方法</v>
      </c>
    </row>
    <row r="2" spans="1:1" ht="6" customHeight="1"/>
    <row r="3" spans="1:1" ht="13.5">
      <c r="A3" s="161" t="s">
        <v>156</v>
      </c>
    </row>
    <row r="4" spans="1:1" ht="4.5" customHeight="1"/>
    <row r="5" spans="1:1" ht="216">
      <c r="A5" s="163" t="s">
        <v>171</v>
      </c>
    </row>
    <row r="6" spans="1:1">
      <c r="A6" s="160"/>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9" tint="0.39997558519241921"/>
  </sheetPr>
  <dimension ref="A1:H28"/>
  <sheetViews>
    <sheetView topLeftCell="A2" zoomScale="80" zoomScaleNormal="80" workbookViewId="0">
      <selection activeCell="H6" sqref="H6"/>
    </sheetView>
  </sheetViews>
  <sheetFormatPr defaultColWidth="9" defaultRowHeight="13"/>
  <cols>
    <col min="1" max="1" width="4.453125" style="4" customWidth="1"/>
    <col min="2" max="2" width="49.36328125" style="4" customWidth="1"/>
    <col min="3" max="3" width="69.36328125" style="4" bestFit="1" customWidth="1"/>
    <col min="4" max="4" width="29.453125" style="4" customWidth="1"/>
    <col min="5" max="5" width="9" style="4" customWidth="1"/>
    <col min="6" max="8" width="9" style="4" hidden="1" customWidth="1"/>
    <col min="9" max="16384" width="9" style="4"/>
  </cols>
  <sheetData>
    <row r="1" spans="1:8" ht="24.75" customHeight="1">
      <c r="A1" s="222" t="s">
        <v>111</v>
      </c>
      <c r="B1" s="222"/>
      <c r="C1" s="222"/>
      <c r="D1" s="222"/>
    </row>
    <row r="2" spans="1:8">
      <c r="B2" s="144" t="s">
        <v>149</v>
      </c>
    </row>
    <row r="3" spans="1:8" ht="21" customHeight="1">
      <c r="B3" s="65" t="s">
        <v>47</v>
      </c>
      <c r="C3" s="66" t="s">
        <v>93</v>
      </c>
      <c r="D3" s="66" t="s">
        <v>98</v>
      </c>
    </row>
    <row r="4" spans="1:8" ht="18" customHeight="1">
      <c r="B4" s="140" t="s">
        <v>94</v>
      </c>
      <c r="C4" s="141" t="s">
        <v>109</v>
      </c>
      <c r="D4" s="77" t="s">
        <v>99</v>
      </c>
    </row>
    <row r="5" spans="1:8" ht="18" customHeight="1">
      <c r="B5" s="100" t="s">
        <v>135</v>
      </c>
      <c r="C5" s="218" t="s">
        <v>214</v>
      </c>
      <c r="D5" s="77" t="s">
        <v>117</v>
      </c>
    </row>
    <row r="6" spans="1:8" ht="18" customHeight="1">
      <c r="B6" s="100" t="s">
        <v>121</v>
      </c>
      <c r="C6" s="218" t="s">
        <v>215</v>
      </c>
      <c r="D6" s="77" t="s">
        <v>118</v>
      </c>
      <c r="F6" s="142"/>
      <c r="G6" s="105" t="s">
        <v>136</v>
      </c>
      <c r="H6" s="105" t="s">
        <v>137</v>
      </c>
    </row>
    <row r="7" spans="1:8" ht="18" customHeight="1">
      <c r="B7" s="99" t="str">
        <f>IF(初期条件設定表!AB31="","初期条件設定表に入力して下さい",G7&amp;"年"&amp;H7&amp;"月支払分")</f>
        <v>2026年4月支払分</v>
      </c>
      <c r="C7" s="218" t="s">
        <v>216</v>
      </c>
      <c r="D7" s="77" t="s">
        <v>119</v>
      </c>
      <c r="F7" s="143" t="s">
        <v>138</v>
      </c>
      <c r="G7" s="105">
        <f>IF(初期条件設定表!C31="","",初期条件設定表!AE39)</f>
        <v>2026</v>
      </c>
      <c r="H7" s="105">
        <f>IF(初期条件設定表!E31="","",初期条件設定表!AF39)</f>
        <v>4</v>
      </c>
    </row>
    <row r="8" spans="1:8" ht="18" customHeight="1">
      <c r="B8" s="139" t="str">
        <f>IF($G$7="","初期条件設定表に入力して下さい",G8&amp;"年"&amp;IF(H7&lt;12,H7+1,1)&amp;"月支払分")</f>
        <v>2026年5月支払分</v>
      </c>
      <c r="C8" s="28" t="s">
        <v>139</v>
      </c>
      <c r="D8" s="77" t="s">
        <v>119</v>
      </c>
      <c r="G8" s="142">
        <f>IF(H7&lt;12,G7,G7+1)</f>
        <v>2026</v>
      </c>
      <c r="H8" s="142">
        <f>IF(H7&lt;12,H7+1,1)</f>
        <v>5</v>
      </c>
    </row>
    <row r="9" spans="1:8" ht="18" customHeight="1">
      <c r="B9" s="139" t="str">
        <f t="shared" ref="B9:B24" si="0">IF($G$7="","初期条件設定表に入力して下さい",G9&amp;"年"&amp;IF(H8&lt;12,H8+1,1)&amp;"月支払分")</f>
        <v>2026年6月支払分</v>
      </c>
      <c r="C9" s="28" t="s">
        <v>140</v>
      </c>
      <c r="D9" s="77" t="s">
        <v>119</v>
      </c>
      <c r="G9" s="142">
        <f>IF(H8&lt;12,G8,G8+1)</f>
        <v>2026</v>
      </c>
      <c r="H9" s="142">
        <f t="shared" ref="H9:H18" si="1">IF(H8&lt;12,H8+1,1)</f>
        <v>6</v>
      </c>
    </row>
    <row r="10" spans="1:8" ht="18" customHeight="1">
      <c r="B10" s="139" t="str">
        <f t="shared" si="0"/>
        <v>2026年7月支払分</v>
      </c>
      <c r="C10" s="28" t="s">
        <v>213</v>
      </c>
      <c r="D10" s="77" t="s">
        <v>119</v>
      </c>
      <c r="G10" s="142">
        <f t="shared" ref="G10:G18" si="2">IF(H9&lt;12,G9,G9+1)</f>
        <v>2026</v>
      </c>
      <c r="H10" s="142">
        <f t="shared" si="1"/>
        <v>7</v>
      </c>
    </row>
    <row r="11" spans="1:8" ht="18" customHeight="1">
      <c r="B11" s="139" t="str">
        <f t="shared" si="0"/>
        <v>2026年8月支払分</v>
      </c>
      <c r="C11" s="28" t="s">
        <v>141</v>
      </c>
      <c r="D11" s="77" t="s">
        <v>119</v>
      </c>
      <c r="G11" s="142">
        <f t="shared" si="2"/>
        <v>2026</v>
      </c>
      <c r="H11" s="142">
        <f t="shared" si="1"/>
        <v>8</v>
      </c>
    </row>
    <row r="12" spans="1:8" ht="18" customHeight="1">
      <c r="B12" s="139" t="str">
        <f t="shared" si="0"/>
        <v>2026年9月支払分</v>
      </c>
      <c r="C12" s="28" t="s">
        <v>142</v>
      </c>
      <c r="D12" s="77" t="s">
        <v>119</v>
      </c>
      <c r="G12" s="142">
        <f t="shared" si="2"/>
        <v>2026</v>
      </c>
      <c r="H12" s="142">
        <f t="shared" si="1"/>
        <v>9</v>
      </c>
    </row>
    <row r="13" spans="1:8" ht="18" customHeight="1">
      <c r="B13" s="139" t="str">
        <f t="shared" si="0"/>
        <v>2026年10月支払分</v>
      </c>
      <c r="C13" s="28" t="s">
        <v>143</v>
      </c>
      <c r="D13" s="77" t="s">
        <v>119</v>
      </c>
      <c r="G13" s="142">
        <f t="shared" si="2"/>
        <v>2026</v>
      </c>
      <c r="H13" s="142">
        <f t="shared" si="1"/>
        <v>10</v>
      </c>
    </row>
    <row r="14" spans="1:8" ht="18" customHeight="1">
      <c r="B14" s="139" t="str">
        <f t="shared" si="0"/>
        <v>2026年11月支払分</v>
      </c>
      <c r="C14" s="28" t="s">
        <v>144</v>
      </c>
      <c r="D14" s="77" t="s">
        <v>119</v>
      </c>
      <c r="G14" s="142">
        <f t="shared" si="2"/>
        <v>2026</v>
      </c>
      <c r="H14" s="142">
        <f t="shared" si="1"/>
        <v>11</v>
      </c>
    </row>
    <row r="15" spans="1:8" ht="18" customHeight="1">
      <c r="B15" s="139" t="str">
        <f t="shared" si="0"/>
        <v>2026年12月支払分</v>
      </c>
      <c r="C15" s="28" t="s">
        <v>145</v>
      </c>
      <c r="D15" s="77" t="s">
        <v>119</v>
      </c>
      <c r="G15" s="142">
        <f t="shared" si="2"/>
        <v>2026</v>
      </c>
      <c r="H15" s="142">
        <f t="shared" si="1"/>
        <v>12</v>
      </c>
    </row>
    <row r="16" spans="1:8" ht="18" customHeight="1">
      <c r="B16" s="139" t="str">
        <f t="shared" si="0"/>
        <v>2027年1月支払分</v>
      </c>
      <c r="C16" s="28" t="s">
        <v>146</v>
      </c>
      <c r="D16" s="77" t="s">
        <v>119</v>
      </c>
      <c r="G16" s="142">
        <f t="shared" si="2"/>
        <v>2027</v>
      </c>
      <c r="H16" s="142">
        <f t="shared" si="1"/>
        <v>1</v>
      </c>
    </row>
    <row r="17" spans="2:8" ht="18" customHeight="1">
      <c r="B17" s="139" t="str">
        <f t="shared" si="0"/>
        <v>2027年2月支払分</v>
      </c>
      <c r="C17" s="28" t="s">
        <v>147</v>
      </c>
      <c r="D17" s="77" t="s">
        <v>119</v>
      </c>
      <c r="G17" s="142">
        <f t="shared" si="2"/>
        <v>2027</v>
      </c>
      <c r="H17" s="142">
        <f t="shared" si="1"/>
        <v>2</v>
      </c>
    </row>
    <row r="18" spans="2:8" ht="18" customHeight="1">
      <c r="B18" s="139" t="str">
        <f t="shared" si="0"/>
        <v>2027年3月支払分</v>
      </c>
      <c r="C18" s="28" t="s">
        <v>148</v>
      </c>
      <c r="D18" s="77" t="s">
        <v>119</v>
      </c>
      <c r="G18" s="142">
        <f t="shared" si="2"/>
        <v>2027</v>
      </c>
      <c r="H18" s="142">
        <f t="shared" si="1"/>
        <v>3</v>
      </c>
    </row>
    <row r="19" spans="2:8" ht="18" customHeight="1">
      <c r="B19" s="139" t="str">
        <f t="shared" si="0"/>
        <v>2027年4月支払分</v>
      </c>
      <c r="C19" s="28" t="s">
        <v>179</v>
      </c>
      <c r="D19" s="77" t="s">
        <v>119</v>
      </c>
      <c r="G19" s="142">
        <f t="shared" ref="G19:G24" si="3">IF(H18&lt;12,G18,G18+1)</f>
        <v>2027</v>
      </c>
      <c r="H19" s="142">
        <f t="shared" ref="H19:H24" si="4">IF(H18&lt;12,H18+1,1)</f>
        <v>4</v>
      </c>
    </row>
    <row r="20" spans="2:8" ht="18" customHeight="1">
      <c r="B20" s="139" t="str">
        <f t="shared" si="0"/>
        <v>2027年5月支払分</v>
      </c>
      <c r="C20" s="28" t="s">
        <v>180</v>
      </c>
      <c r="D20" s="77" t="s">
        <v>119</v>
      </c>
      <c r="G20" s="142">
        <f t="shared" si="3"/>
        <v>2027</v>
      </c>
      <c r="H20" s="142">
        <f t="shared" si="4"/>
        <v>5</v>
      </c>
    </row>
    <row r="21" spans="2:8" ht="18" customHeight="1">
      <c r="B21" s="139" t="str">
        <f t="shared" si="0"/>
        <v>2027年6月支払分</v>
      </c>
      <c r="C21" s="28" t="s">
        <v>181</v>
      </c>
      <c r="D21" s="77" t="s">
        <v>119</v>
      </c>
      <c r="G21" s="142">
        <f t="shared" si="3"/>
        <v>2027</v>
      </c>
      <c r="H21" s="142">
        <f t="shared" si="4"/>
        <v>6</v>
      </c>
    </row>
    <row r="22" spans="2:8" ht="18" customHeight="1">
      <c r="B22" s="139" t="str">
        <f t="shared" si="0"/>
        <v>2027年7月支払分</v>
      </c>
      <c r="C22" s="28" t="s">
        <v>182</v>
      </c>
      <c r="D22" s="77" t="s">
        <v>119</v>
      </c>
      <c r="G22" s="142">
        <f t="shared" si="3"/>
        <v>2027</v>
      </c>
      <c r="H22" s="142">
        <f t="shared" si="4"/>
        <v>7</v>
      </c>
    </row>
    <row r="23" spans="2:8" ht="18" customHeight="1">
      <c r="B23" s="139" t="str">
        <f t="shared" si="0"/>
        <v>2027年8月支払分</v>
      </c>
      <c r="C23" s="28" t="s">
        <v>183</v>
      </c>
      <c r="D23" s="77" t="s">
        <v>119</v>
      </c>
      <c r="G23" s="142">
        <f t="shared" si="3"/>
        <v>2027</v>
      </c>
      <c r="H23" s="142">
        <f t="shared" si="4"/>
        <v>8</v>
      </c>
    </row>
    <row r="24" spans="2:8" ht="18" customHeight="1">
      <c r="B24" s="139" t="str">
        <f t="shared" si="0"/>
        <v>2027年9月支払分</v>
      </c>
      <c r="C24" s="28" t="s">
        <v>184</v>
      </c>
      <c r="D24" s="77" t="s">
        <v>119</v>
      </c>
      <c r="G24" s="142">
        <f t="shared" si="3"/>
        <v>2027</v>
      </c>
      <c r="H24" s="142">
        <f t="shared" si="4"/>
        <v>9</v>
      </c>
    </row>
    <row r="27" spans="2:8" ht="15.75" customHeight="1">
      <c r="D27" s="68"/>
    </row>
    <row r="28" spans="2:8" ht="15.75" customHeight="1">
      <c r="D28" s="68"/>
    </row>
  </sheetData>
  <sheetProtection algorithmName="SHA-512" hashValue="4i5+MAiRYoXo2ZSUq6Ad/iNKF8lBLN01sfjV1gDTABpc+XPBQ/TinEjhNVLO6F4vvRHZg9uOhSCaFL+PkLRk7Q==" saltValue="fyrk6kJ6jtfuh3SBW0kO6A==" spinCount="100000" sheet="1" objects="1" scenarios="1"/>
  <mergeCells count="1">
    <mergeCell ref="A1:D1"/>
  </mergeCells>
  <phoneticPr fontId="3"/>
  <hyperlinks>
    <hyperlink ref="B5" location="'人件費総括表（様式8号別紙2-1・遂行状況報告実績）'!A1" display="人件費総括表　当期実績合計" xr:uid="{00000000-0004-0000-0100-000000000000}"/>
    <hyperlink ref="B4" location="初期条件設定表!A1" display="初期条件設定表" xr:uid="{00000000-0004-0000-0100-000001000000}"/>
    <hyperlink ref="B7" location="①年月支払分!A1" display="人件費個別明細表①年月日支払分" xr:uid="{00000000-0004-0000-0100-000002000000}"/>
    <hyperlink ref="B6" location="従事者別人件費総括表!A1" display="従事者別人件費総括表" xr:uid="{00000000-0004-0000-0100-000003000000}"/>
    <hyperlink ref="B8" location="'　②年月支払分'!A1" display="②年月日支払分" xr:uid="{00000000-0004-0000-0100-000004000000}"/>
    <hyperlink ref="B9:B24" location="'　②年月支払分'!A1" display="②年月日支払分" xr:uid="{00000000-0004-0000-0100-000005000000}"/>
  </hyperlink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FF0000"/>
  </sheetPr>
  <dimension ref="B1:AI49"/>
  <sheetViews>
    <sheetView showGridLines="0" topLeftCell="A2" zoomScale="80" zoomScaleNormal="80" workbookViewId="0">
      <selection activeCell="H6" sqref="H6"/>
    </sheetView>
  </sheetViews>
  <sheetFormatPr defaultRowHeight="13"/>
  <cols>
    <col min="1" max="1" width="3.36328125" customWidth="1"/>
    <col min="2" max="2" width="15.90625" customWidth="1"/>
    <col min="3" max="3" width="9.08984375" customWidth="1"/>
    <col min="4" max="4" width="5.36328125" customWidth="1"/>
    <col min="5" max="5" width="8" customWidth="1"/>
    <col min="12" max="12" width="13.453125" customWidth="1"/>
    <col min="15" max="15" width="10.08984375" customWidth="1"/>
    <col min="16" max="19" width="8.90625" customWidth="1"/>
    <col min="20" max="20" width="8.90625" hidden="1" customWidth="1"/>
    <col min="21" max="21" width="2.90625" hidden="1" customWidth="1"/>
    <col min="22" max="23" width="7.90625" hidden="1" customWidth="1"/>
    <col min="24" max="24" width="8.90625" hidden="1" customWidth="1"/>
    <col min="25" max="25" width="9.90625" hidden="1" customWidth="1"/>
    <col min="26" max="27" width="8" hidden="1" customWidth="1"/>
    <col min="28" max="28" width="15.6328125" hidden="1" customWidth="1"/>
    <col min="29" max="30" width="8.90625" hidden="1" customWidth="1"/>
    <col min="31" max="32" width="7.90625" hidden="1" customWidth="1"/>
    <col min="33" max="33" width="8.90625" hidden="1" customWidth="1"/>
    <col min="34" max="34" width="11.6328125" hidden="1" customWidth="1"/>
    <col min="35" max="35" width="8.90625" hidden="1" customWidth="1"/>
    <col min="36" max="36" width="8.90625" customWidth="1"/>
  </cols>
  <sheetData>
    <row r="1" spans="2:27" ht="27" customHeight="1">
      <c r="B1" s="232" t="s">
        <v>169</v>
      </c>
      <c r="C1" s="232"/>
      <c r="D1" s="232"/>
      <c r="E1" s="232"/>
      <c r="F1" s="232"/>
      <c r="G1" s="232"/>
      <c r="H1" s="232"/>
      <c r="I1" s="232"/>
      <c r="J1" s="232"/>
      <c r="K1" s="49"/>
      <c r="L1" s="49"/>
      <c r="M1" s="49"/>
      <c r="N1" s="49"/>
      <c r="O1" s="49"/>
      <c r="P1" s="49"/>
      <c r="Q1" s="49"/>
      <c r="U1" s="223" t="s">
        <v>88</v>
      </c>
      <c r="V1" s="224"/>
      <c r="W1" s="224"/>
      <c r="X1" s="224"/>
      <c r="Y1" s="224"/>
      <c r="Z1" s="224"/>
      <c r="AA1" s="225"/>
    </row>
    <row r="2" spans="2:27" ht="20.25" customHeight="1">
      <c r="B2" s="226" t="s">
        <v>112</v>
      </c>
      <c r="C2" s="227"/>
      <c r="D2" s="227"/>
      <c r="E2" s="227"/>
      <c r="F2" s="227"/>
      <c r="G2" s="227"/>
      <c r="H2" s="227"/>
      <c r="I2" s="227"/>
      <c r="J2" s="227"/>
      <c r="U2" s="42"/>
      <c r="V2" s="12" t="s">
        <v>13</v>
      </c>
      <c r="W2" s="12" t="s">
        <v>14</v>
      </c>
      <c r="X2" s="12" t="s">
        <v>90</v>
      </c>
      <c r="Y2" s="11" t="s">
        <v>83</v>
      </c>
      <c r="Z2" s="12" t="s">
        <v>89</v>
      </c>
      <c r="AA2" s="12" t="s">
        <v>122</v>
      </c>
    </row>
    <row r="3" spans="2:27" ht="20.25" customHeight="1">
      <c r="B3" s="227"/>
      <c r="C3" s="227"/>
      <c r="D3" s="227"/>
      <c r="E3" s="227"/>
      <c r="F3" s="227"/>
      <c r="G3" s="227"/>
      <c r="H3" s="227"/>
      <c r="I3" s="227"/>
      <c r="J3" s="227"/>
      <c r="U3" s="42"/>
      <c r="V3" s="12"/>
      <c r="W3" s="12"/>
      <c r="X3" s="12"/>
      <c r="Y3" s="11"/>
      <c r="Z3" s="12"/>
      <c r="AA3" s="12"/>
    </row>
    <row r="4" spans="2:27" ht="20.25" customHeight="1">
      <c r="B4" s="227"/>
      <c r="C4" s="227"/>
      <c r="D4" s="227"/>
      <c r="E4" s="227"/>
      <c r="F4" s="227"/>
      <c r="G4" s="227"/>
      <c r="H4" s="227"/>
      <c r="I4" s="227"/>
      <c r="J4" s="227"/>
      <c r="U4" s="42"/>
      <c r="V4" s="12"/>
      <c r="W4" s="12"/>
      <c r="X4" s="12"/>
      <c r="Y4" s="11"/>
      <c r="Z4" s="12"/>
      <c r="AA4" s="12"/>
    </row>
    <row r="5" spans="2:27" s="4" customFormat="1" ht="20.25" customHeight="1">
      <c r="B5" s="137" t="s">
        <v>96</v>
      </c>
      <c r="U5" s="42"/>
      <c r="V5" s="50">
        <v>2020</v>
      </c>
      <c r="W5" s="52">
        <v>1</v>
      </c>
      <c r="X5" s="45" t="s">
        <v>77</v>
      </c>
      <c r="Y5" s="70" t="str">
        <f>IF(C18="","",C18)&amp;IF(OR(C19="",C19=C18),"",C19)&amp;IF(OR(C20="",C20=C19,C20=C18),"",C20)</f>
        <v/>
      </c>
      <c r="Z5" s="45">
        <v>15</v>
      </c>
      <c r="AA5" s="45" t="s">
        <v>125</v>
      </c>
    </row>
    <row r="6" spans="2:27" s="4" customFormat="1" ht="20.25" customHeight="1">
      <c r="B6" s="37" t="s">
        <v>29</v>
      </c>
      <c r="C6" s="229"/>
      <c r="D6" s="230"/>
      <c r="E6" s="230"/>
      <c r="F6" s="230"/>
      <c r="G6" s="231"/>
      <c r="U6" s="42"/>
      <c r="V6" s="52">
        <v>2021</v>
      </c>
      <c r="W6" s="52">
        <v>2</v>
      </c>
      <c r="X6" s="46" t="s">
        <v>42</v>
      </c>
      <c r="Y6" s="11"/>
      <c r="Z6" s="46">
        <v>16</v>
      </c>
      <c r="AA6" s="47" t="s">
        <v>123</v>
      </c>
    </row>
    <row r="7" spans="2:27" s="4" customFormat="1" ht="20.25" customHeight="1">
      <c r="B7" s="37" t="s">
        <v>95</v>
      </c>
      <c r="C7" s="229"/>
      <c r="D7" s="230"/>
      <c r="E7" s="230"/>
      <c r="F7" s="230"/>
      <c r="G7" s="231"/>
      <c r="U7" s="42"/>
      <c r="V7" s="52">
        <v>2022</v>
      </c>
      <c r="W7" s="52">
        <v>3</v>
      </c>
      <c r="X7" s="46" t="s">
        <v>73</v>
      </c>
      <c r="Y7" s="11"/>
      <c r="Z7" s="46">
        <v>17</v>
      </c>
    </row>
    <row r="8" spans="2:27" s="4" customFormat="1" ht="20.25" customHeight="1">
      <c r="U8" s="42"/>
      <c r="V8" s="52">
        <v>2023</v>
      </c>
      <c r="W8" s="52">
        <v>4</v>
      </c>
      <c r="X8" s="46" t="s">
        <v>81</v>
      </c>
      <c r="Y8" s="11"/>
      <c r="Z8" s="46">
        <v>18</v>
      </c>
    </row>
    <row r="9" spans="2:27" s="4" customFormat="1" ht="20.25" customHeight="1">
      <c r="B9" s="137" t="s">
        <v>63</v>
      </c>
      <c r="U9" s="42"/>
      <c r="V9" s="51">
        <v>2024</v>
      </c>
      <c r="W9" s="52">
        <v>5</v>
      </c>
      <c r="X9" s="46" t="s">
        <v>74</v>
      </c>
      <c r="Y9" s="11"/>
      <c r="Z9" s="46">
        <v>19</v>
      </c>
    </row>
    <row r="10" spans="2:27" s="4" customFormat="1" ht="20.25" customHeight="1">
      <c r="B10" s="37" t="s">
        <v>43</v>
      </c>
      <c r="C10" s="97"/>
      <c r="E10" s="48"/>
      <c r="F10" s="69" t="s">
        <v>49</v>
      </c>
      <c r="U10" s="42"/>
      <c r="V10" s="51">
        <v>2025</v>
      </c>
      <c r="W10" s="52">
        <v>6</v>
      </c>
      <c r="X10" s="46" t="s">
        <v>75</v>
      </c>
      <c r="Y10" s="11"/>
      <c r="Z10" s="46">
        <v>20</v>
      </c>
    </row>
    <row r="11" spans="2:27" s="4" customFormat="1" ht="20.25" customHeight="1">
      <c r="B11" s="37"/>
      <c r="C11" s="101"/>
      <c r="D11" s="102"/>
      <c r="E11" s="103"/>
      <c r="F11" s="69"/>
      <c r="H11" s="228" t="s">
        <v>103</v>
      </c>
      <c r="I11" s="228"/>
      <c r="J11" s="228"/>
      <c r="U11" s="42"/>
      <c r="V11" s="51">
        <v>2026</v>
      </c>
      <c r="W11" s="52">
        <v>7</v>
      </c>
      <c r="X11" s="46" t="s">
        <v>76</v>
      </c>
      <c r="Y11" s="11"/>
      <c r="Z11" s="46">
        <v>21</v>
      </c>
    </row>
    <row r="12" spans="2:27" s="4" customFormat="1" ht="20.25" customHeight="1">
      <c r="B12" s="37" t="s">
        <v>44</v>
      </c>
      <c r="C12" s="97"/>
      <c r="D12" s="10" t="s">
        <v>26</v>
      </c>
      <c r="E12" s="97"/>
      <c r="F12" s="69" t="s">
        <v>50</v>
      </c>
      <c r="H12" s="228" t="s">
        <v>102</v>
      </c>
      <c r="I12" s="228"/>
      <c r="J12" s="228"/>
      <c r="U12" s="42"/>
      <c r="V12" s="51">
        <v>2027</v>
      </c>
      <c r="W12" s="52">
        <v>8</v>
      </c>
      <c r="X12" s="47"/>
      <c r="Y12" s="11"/>
      <c r="Z12" s="46">
        <v>22</v>
      </c>
    </row>
    <row r="13" spans="2:27" s="4" customFormat="1" ht="20.25" customHeight="1">
      <c r="B13" s="37"/>
      <c r="C13" s="101"/>
      <c r="D13" s="102"/>
      <c r="E13" s="104"/>
      <c r="F13" s="69"/>
      <c r="H13" s="228" t="s">
        <v>104</v>
      </c>
      <c r="I13" s="228"/>
      <c r="J13" s="228"/>
      <c r="U13" s="42"/>
      <c r="V13" s="51">
        <v>2028</v>
      </c>
      <c r="W13" s="52">
        <v>9</v>
      </c>
      <c r="X13" s="11"/>
      <c r="Y13" s="11"/>
      <c r="Z13" s="46">
        <v>23</v>
      </c>
    </row>
    <row r="14" spans="2:27" s="4" customFormat="1" ht="20.25" customHeight="1">
      <c r="B14" s="37" t="s">
        <v>45</v>
      </c>
      <c r="C14" s="97"/>
      <c r="E14" s="48"/>
      <c r="F14" s="69" t="s">
        <v>51</v>
      </c>
      <c r="U14" s="42"/>
      <c r="V14" s="51">
        <v>2029</v>
      </c>
      <c r="W14" s="52">
        <v>10</v>
      </c>
      <c r="X14" s="11"/>
      <c r="Y14" s="11"/>
      <c r="Z14" s="46">
        <v>24</v>
      </c>
    </row>
    <row r="15" spans="2:27" s="4" customFormat="1" ht="20.25" customHeight="1">
      <c r="B15" s="37" t="s">
        <v>152</v>
      </c>
      <c r="C15" s="97"/>
      <c r="E15" s="69"/>
      <c r="F15" s="69" t="s">
        <v>175</v>
      </c>
      <c r="U15" s="42"/>
      <c r="V15" s="51">
        <v>2030</v>
      </c>
      <c r="W15" s="52">
        <v>11</v>
      </c>
      <c r="X15" s="11"/>
      <c r="Y15" s="11"/>
      <c r="Z15" s="46">
        <v>25</v>
      </c>
    </row>
    <row r="16" spans="2:27" s="4" customFormat="1" ht="20.25" customHeight="1">
      <c r="U16" s="42"/>
      <c r="V16" s="11"/>
      <c r="W16" s="52">
        <v>12</v>
      </c>
      <c r="X16" s="11"/>
      <c r="Y16" s="11"/>
      <c r="Z16" s="46">
        <v>26</v>
      </c>
    </row>
    <row r="17" spans="2:30" s="4" customFormat="1" ht="20.25" customHeight="1">
      <c r="B17" s="138" t="s">
        <v>97</v>
      </c>
      <c r="C17" s="11"/>
      <c r="D17" s="11"/>
      <c r="E17" s="11"/>
      <c r="U17" s="42"/>
      <c r="V17" s="11"/>
      <c r="W17" s="11"/>
      <c r="X17" s="11"/>
      <c r="Y17" s="11"/>
      <c r="Z17" s="46">
        <v>27</v>
      </c>
    </row>
    <row r="18" spans="2:30" s="4" customFormat="1" ht="20.25" customHeight="1">
      <c r="B18" s="41" t="s">
        <v>78</v>
      </c>
      <c r="C18" s="98"/>
      <c r="D18" s="18"/>
      <c r="E18" s="67" t="s">
        <v>82</v>
      </c>
      <c r="U18" s="42"/>
      <c r="V18" s="11"/>
      <c r="W18" s="11"/>
      <c r="X18" s="11"/>
      <c r="Y18" s="11"/>
      <c r="Z18" s="46">
        <v>28</v>
      </c>
    </row>
    <row r="19" spans="2:30" s="4" customFormat="1" ht="20.25" customHeight="1">
      <c r="B19" s="35" t="s">
        <v>79</v>
      </c>
      <c r="C19" s="98"/>
      <c r="D19" s="11"/>
      <c r="E19" s="67" t="s">
        <v>101</v>
      </c>
      <c r="U19" s="42"/>
      <c r="V19" s="11"/>
      <c r="W19" s="11"/>
      <c r="X19" s="11"/>
      <c r="Y19" s="11"/>
      <c r="Z19" s="46">
        <v>29</v>
      </c>
    </row>
    <row r="20" spans="2:30" s="4" customFormat="1" ht="20.25" customHeight="1">
      <c r="B20" s="41" t="s">
        <v>80</v>
      </c>
      <c r="C20" s="98"/>
      <c r="D20" s="18"/>
      <c r="E20" s="67" t="s">
        <v>100</v>
      </c>
      <c r="U20" s="42"/>
      <c r="V20" s="11"/>
      <c r="W20" s="11"/>
      <c r="X20" s="11"/>
      <c r="Y20" s="11"/>
      <c r="Z20" s="46">
        <v>30</v>
      </c>
    </row>
    <row r="21" spans="2:30" s="4" customFormat="1" ht="20.25" customHeight="1">
      <c r="B21" s="11"/>
      <c r="C21" s="71" t="s">
        <v>105</v>
      </c>
      <c r="D21" s="11"/>
      <c r="E21" s="11"/>
      <c r="U21" s="42"/>
      <c r="V21" s="11"/>
      <c r="W21" s="11"/>
      <c r="X21" s="11"/>
      <c r="Y21" s="11"/>
      <c r="Z21" s="46">
        <v>31</v>
      </c>
    </row>
    <row r="22" spans="2:30" s="4" customFormat="1" ht="20.25" customHeight="1">
      <c r="B22" s="18"/>
      <c r="C22" s="219" t="s">
        <v>106</v>
      </c>
      <c r="D22" s="18"/>
      <c r="E22" s="18"/>
      <c r="U22" s="42"/>
      <c r="V22" s="11"/>
      <c r="W22" s="11"/>
      <c r="X22" s="11"/>
      <c r="Y22" s="11"/>
      <c r="Z22" s="46" t="s">
        <v>87</v>
      </c>
    </row>
    <row r="23" spans="2:30" s="4" customFormat="1" ht="20.25" customHeight="1">
      <c r="B23" s="138" t="s">
        <v>72</v>
      </c>
      <c r="C23" s="11"/>
      <c r="D23" s="11"/>
      <c r="E23" s="11"/>
      <c r="F23"/>
      <c r="G23"/>
      <c r="H23"/>
      <c r="I23"/>
      <c r="J23"/>
      <c r="U23" s="42"/>
      <c r="V23" s="11"/>
      <c r="W23" s="11"/>
      <c r="X23" s="11"/>
      <c r="Y23" s="11"/>
      <c r="Z23" s="46">
        <v>1</v>
      </c>
    </row>
    <row r="24" spans="2:30" s="4" customFormat="1" ht="20.25" customHeight="1">
      <c r="B24" s="35" t="s">
        <v>46</v>
      </c>
      <c r="C24" s="98" t="s">
        <v>87</v>
      </c>
      <c r="D24" s="11" t="s">
        <v>42</v>
      </c>
      <c r="E24" s="67" t="s">
        <v>70</v>
      </c>
      <c r="F24"/>
      <c r="G24"/>
      <c r="H24"/>
      <c r="I24"/>
      <c r="J24"/>
      <c r="U24" s="42"/>
      <c r="V24" s="11"/>
      <c r="W24" s="11"/>
      <c r="X24" s="11"/>
      <c r="Y24" s="11"/>
      <c r="Z24" s="46">
        <v>2</v>
      </c>
    </row>
    <row r="25" spans="2:30" s="4" customFormat="1" ht="20.25" customHeight="1">
      <c r="C25" s="69" t="s">
        <v>107</v>
      </c>
      <c r="U25" s="42"/>
      <c r="V25" s="11"/>
      <c r="W25" s="11"/>
      <c r="X25" s="11"/>
      <c r="Y25" s="11"/>
      <c r="Z25" s="46">
        <v>3</v>
      </c>
    </row>
    <row r="26" spans="2:30" s="4" customFormat="1" ht="20.25" customHeight="1">
      <c r="B26" s="37" t="s">
        <v>122</v>
      </c>
      <c r="C26" s="98" t="s">
        <v>123</v>
      </c>
      <c r="U26" s="42"/>
      <c r="V26" s="11"/>
      <c r="W26" s="11"/>
      <c r="X26" s="11"/>
      <c r="Y26" s="11"/>
      <c r="Z26" s="46">
        <v>4</v>
      </c>
    </row>
    <row r="27" spans="2:30" s="4" customFormat="1" ht="20.25" customHeight="1">
      <c r="C27" s="69" t="s">
        <v>124</v>
      </c>
      <c r="U27" s="42"/>
      <c r="V27" s="11"/>
      <c r="W27" s="11"/>
      <c r="X27" s="11"/>
      <c r="Y27" s="11"/>
      <c r="Z27" s="46">
        <v>5</v>
      </c>
    </row>
    <row r="28" spans="2:30" s="4" customFormat="1" ht="20.25" customHeight="1">
      <c r="B28" s="137"/>
      <c r="U28" s="42"/>
      <c r="V28" s="11"/>
      <c r="W28" s="11"/>
      <c r="X28" s="11"/>
      <c r="Y28" s="11"/>
      <c r="Z28" s="46">
        <v>6</v>
      </c>
    </row>
    <row r="29" spans="2:30" s="4" customFormat="1" ht="20.25" customHeight="1" thickBot="1">
      <c r="B29" s="137" t="s">
        <v>167</v>
      </c>
      <c r="U29" s="42"/>
      <c r="V29" s="11"/>
      <c r="W29" s="11"/>
      <c r="X29" s="11"/>
      <c r="Y29" s="11"/>
      <c r="Z29" s="46">
        <v>7</v>
      </c>
    </row>
    <row r="30" spans="2:30" s="4" customFormat="1" ht="20.25" customHeight="1" thickBot="1">
      <c r="B30" s="37" t="s">
        <v>134</v>
      </c>
      <c r="C30" s="154">
        <v>1</v>
      </c>
      <c r="D30" s="4" t="s">
        <v>127</v>
      </c>
      <c r="U30" s="42"/>
      <c r="V30" s="11"/>
      <c r="W30" s="11"/>
      <c r="X30" s="11"/>
      <c r="Y30" s="11"/>
      <c r="Z30" s="46">
        <v>8</v>
      </c>
      <c r="AB30" s="4" t="s">
        <v>173</v>
      </c>
    </row>
    <row r="31" spans="2:30" ht="20.25" customHeight="1" thickBot="1">
      <c r="B31" s="110" t="s">
        <v>128</v>
      </c>
      <c r="C31" s="155">
        <v>2026</v>
      </c>
      <c r="D31" t="s">
        <v>13</v>
      </c>
      <c r="E31" s="155">
        <v>3</v>
      </c>
      <c r="F31" t="s">
        <v>131</v>
      </c>
      <c r="G31" s="155">
        <v>1</v>
      </c>
      <c r="H31" t="s">
        <v>132</v>
      </c>
      <c r="L31" s="4"/>
      <c r="U31" s="42"/>
      <c r="V31" s="11"/>
      <c r="W31" s="11"/>
      <c r="X31" s="11"/>
      <c r="Y31" s="11"/>
      <c r="Z31" s="46">
        <v>9</v>
      </c>
      <c r="AA31" s="4"/>
      <c r="AB31" s="136">
        <f>IF(AND($C$35="",$E$35="",$G$35=""),"",DATE($C$31,$E$31,$G$31))</f>
        <v>46082</v>
      </c>
      <c r="AC31">
        <f>IF(AB31="","",YEAR(AB31))</f>
        <v>2026</v>
      </c>
      <c r="AD31" s="36">
        <f>IF(AB31="","",MONTH(AB31))</f>
        <v>3</v>
      </c>
    </row>
    <row r="32" spans="2:30" ht="20.25" customHeight="1" thickBot="1">
      <c r="B32" s="110" t="s">
        <v>129</v>
      </c>
      <c r="C32" s="155">
        <v>2029</v>
      </c>
      <c r="D32" t="s">
        <v>130</v>
      </c>
      <c r="E32" s="155">
        <v>2</v>
      </c>
      <c r="F32" t="s">
        <v>14</v>
      </c>
      <c r="G32" s="155">
        <v>28</v>
      </c>
      <c r="H32" t="s">
        <v>132</v>
      </c>
      <c r="L32" s="4"/>
      <c r="U32" s="42"/>
      <c r="V32" s="11"/>
      <c r="W32" s="11"/>
      <c r="X32" s="11"/>
      <c r="Y32" s="11"/>
      <c r="Z32" s="46">
        <v>10</v>
      </c>
      <c r="AA32" s="4"/>
      <c r="AB32" s="128">
        <f>IF(AND($C$36="",$E$36="",$G$36=""),"",DATE($C$32,$E$32,$G$32))</f>
        <v>47177</v>
      </c>
      <c r="AC32">
        <f>IF(AB32="","",YEAR(AB32))</f>
        <v>2029</v>
      </c>
      <c r="AD32" s="36">
        <f>IF(AB32="","",MONTH(AB32))</f>
        <v>2</v>
      </c>
    </row>
    <row r="33" spans="2:34">
      <c r="U33" s="42"/>
      <c r="V33" s="11"/>
      <c r="W33" s="11"/>
      <c r="X33" s="11"/>
      <c r="Y33" s="11"/>
      <c r="Z33" s="46">
        <v>11</v>
      </c>
      <c r="AA33" s="4"/>
      <c r="AE33" s="144" t="s">
        <v>191</v>
      </c>
    </row>
    <row r="34" spans="2:34" ht="15.5" thickBot="1">
      <c r="B34" s="137" t="s">
        <v>168</v>
      </c>
      <c r="L34" s="132"/>
      <c r="U34" s="42"/>
      <c r="V34" s="11"/>
      <c r="W34" s="11"/>
      <c r="X34" s="11"/>
      <c r="Y34" s="11"/>
      <c r="Z34" s="46">
        <v>12</v>
      </c>
      <c r="AA34" s="4"/>
      <c r="AB34" t="s">
        <v>172</v>
      </c>
      <c r="AD34" s="36"/>
      <c r="AE34" s="206" t="s">
        <v>192</v>
      </c>
    </row>
    <row r="35" spans="2:34" ht="13.5" thickBot="1">
      <c r="B35" s="110" t="s">
        <v>128</v>
      </c>
      <c r="C35" s="155">
        <v>2026</v>
      </c>
      <c r="D35" t="s">
        <v>13</v>
      </c>
      <c r="E35" s="155">
        <v>3</v>
      </c>
      <c r="F35" t="s">
        <v>14</v>
      </c>
      <c r="G35" s="155">
        <v>1</v>
      </c>
      <c r="H35" t="s">
        <v>42</v>
      </c>
      <c r="U35" s="42"/>
      <c r="V35" s="11"/>
      <c r="W35" s="11"/>
      <c r="X35" s="11"/>
      <c r="Y35" s="11"/>
      <c r="Z35" s="46">
        <v>13</v>
      </c>
      <c r="AA35" s="4"/>
      <c r="AB35" s="136">
        <f>IF(AND($C$35="",$E$35="",$G$35=""),"",DATE($C$35,$E$35,$G$35))</f>
        <v>46082</v>
      </c>
      <c r="AC35">
        <f>YEAR(AB35)</f>
        <v>2026</v>
      </c>
      <c r="AD35" s="36">
        <f>MONTH(AB35)</f>
        <v>3</v>
      </c>
      <c r="AE35" s="207">
        <f>IF(C26="翌月",IF(C30=1,AC35,IF(AD35=1,AC35-1,AC35)),AC35)</f>
        <v>2026</v>
      </c>
      <c r="AF35" s="208">
        <f>IF(C26="翌月",IF(C30=1,AD35,IF(AD35=1,"12",AD35-1)),AD35)</f>
        <v>3</v>
      </c>
      <c r="AG35">
        <v>1</v>
      </c>
      <c r="AH35" s="132">
        <f>DATE(AE35,AF35,AG35)</f>
        <v>46082</v>
      </c>
    </row>
    <row r="36" spans="2:34" ht="13.5" thickBot="1">
      <c r="B36" s="110" t="s">
        <v>129</v>
      </c>
      <c r="C36" s="155">
        <v>2027</v>
      </c>
      <c r="D36" t="s">
        <v>13</v>
      </c>
      <c r="E36" s="155">
        <v>8</v>
      </c>
      <c r="F36" t="s">
        <v>14</v>
      </c>
      <c r="G36" s="155">
        <v>31</v>
      </c>
      <c r="H36" t="s">
        <v>42</v>
      </c>
      <c r="U36" s="42"/>
      <c r="V36" s="11"/>
      <c r="W36" s="11"/>
      <c r="X36" s="11"/>
      <c r="Y36" s="11"/>
      <c r="Z36" s="46">
        <v>14</v>
      </c>
      <c r="AA36" s="4"/>
      <c r="AB36" s="128">
        <f>IF(AND($C$36="",$E$36="",$G$36=""),"",DATE($C$36,$E$36,$G$36))</f>
        <v>46630</v>
      </c>
      <c r="AC36">
        <f>YEAR(AB36)</f>
        <v>2027</v>
      </c>
      <c r="AD36" s="36">
        <f>MONTH(AB36)</f>
        <v>8</v>
      </c>
      <c r="AE36" s="209">
        <f>IF(C26="翌月",IF(AD36=1,AC36-1,AC36),AC36)</f>
        <v>2027</v>
      </c>
      <c r="AF36" s="210">
        <f>IF(C26="翌月",IF(AD36=1,"12",AD36-1),AD36)</f>
        <v>7</v>
      </c>
      <c r="AG36">
        <v>1</v>
      </c>
      <c r="AH36" s="132">
        <f>DATE(AE36,AF36,AG36)</f>
        <v>46569</v>
      </c>
    </row>
    <row r="37" spans="2:34">
      <c r="U37" s="42"/>
      <c r="V37" s="11"/>
      <c r="W37" s="11"/>
      <c r="X37" s="11"/>
      <c r="Y37" s="11"/>
      <c r="Z37" s="47"/>
      <c r="AA37" s="4"/>
    </row>
    <row r="38" spans="2:34" ht="15.5" thickBot="1">
      <c r="U38" s="42"/>
      <c r="V38" s="157" t="s">
        <v>155</v>
      </c>
      <c r="W38" s="11"/>
      <c r="X38" s="44"/>
      <c r="Y38" s="11"/>
      <c r="Z38" s="44"/>
      <c r="AA38" s="11"/>
      <c r="AE38" s="206" t="s">
        <v>212</v>
      </c>
    </row>
    <row r="39" spans="2:34" ht="15.5" thickBot="1">
      <c r="B39" s="138" t="s">
        <v>174</v>
      </c>
      <c r="C39" s="4"/>
      <c r="D39" s="4"/>
      <c r="E39" s="4"/>
      <c r="F39" s="4"/>
      <c r="G39" s="4"/>
      <c r="H39" s="4"/>
      <c r="I39" s="4"/>
      <c r="J39" s="4"/>
      <c r="U39" s="42"/>
      <c r="V39" s="11"/>
      <c r="W39" s="11"/>
      <c r="Y39" s="11"/>
      <c r="AB39" s="136">
        <f>IF(AND($C$35="",$E$35="",$G$35=""),"",DATE($C$35,$E$35,$G$35))</f>
        <v>46082</v>
      </c>
      <c r="AE39" s="213">
        <f>AC35</f>
        <v>2026</v>
      </c>
      <c r="AF39" s="214">
        <f>IF(C26="翌月",IF(C30=1,AD35+1,AD35),AD35)</f>
        <v>4</v>
      </c>
    </row>
    <row r="40" spans="2:34" ht="13.5" thickBot="1">
      <c r="B40" s="4">
        <v>1</v>
      </c>
      <c r="C40" s="233"/>
      <c r="D40" s="234"/>
      <c r="E40" s="235"/>
      <c r="F40" s="4"/>
      <c r="G40" s="4">
        <v>11</v>
      </c>
      <c r="H40" s="236"/>
      <c r="I40" s="236"/>
      <c r="J40" s="236"/>
      <c r="T40" s="110" t="s">
        <v>128</v>
      </c>
      <c r="U40" s="42"/>
      <c r="V40" s="155">
        <f>IF(C35="",C31,C35)</f>
        <v>2026</v>
      </c>
      <c r="W40" s="11" t="s">
        <v>13</v>
      </c>
      <c r="X40" s="155">
        <f>IF(E35="",E31,E35)</f>
        <v>3</v>
      </c>
      <c r="Y40" s="11" t="s">
        <v>14</v>
      </c>
      <c r="Z40" s="155">
        <f>IF(G35="",G31,G35)</f>
        <v>1</v>
      </c>
      <c r="AA40" t="s">
        <v>42</v>
      </c>
      <c r="AB40" s="128">
        <f>IF(AND($C$36="",$E$36="",$G$36=""),"",DATE($C$36,$E$36,$G$36))</f>
        <v>46630</v>
      </c>
      <c r="AE40" s="215">
        <f>IF(C26="翌月",IF(AB36="",AC32,AC36),IF(AB36="",AC32,AC36))</f>
        <v>2027</v>
      </c>
      <c r="AF40" s="216">
        <f>IF(C26="翌月",IF(AB36="",AD32,AD36),IF(AB36="",AD32,AD36))</f>
        <v>8</v>
      </c>
    </row>
    <row r="41" spans="2:34" ht="13.5" thickBot="1">
      <c r="B41" s="4">
        <v>2</v>
      </c>
      <c r="C41" s="233"/>
      <c r="D41" s="234"/>
      <c r="E41" s="235"/>
      <c r="F41" s="4"/>
      <c r="G41" s="4">
        <v>12</v>
      </c>
      <c r="H41" s="236"/>
      <c r="I41" s="236"/>
      <c r="J41" s="236"/>
      <c r="T41" s="110" t="s">
        <v>129</v>
      </c>
      <c r="U41" s="42"/>
      <c r="V41" s="155">
        <f>C32</f>
        <v>2029</v>
      </c>
      <c r="W41" s="11" t="s">
        <v>13</v>
      </c>
      <c r="X41" s="155">
        <f>E32</f>
        <v>2</v>
      </c>
      <c r="Y41" s="11" t="s">
        <v>14</v>
      </c>
      <c r="Z41" s="155">
        <f>G32</f>
        <v>28</v>
      </c>
      <c r="AA41" t="s">
        <v>42</v>
      </c>
    </row>
    <row r="42" spans="2:34">
      <c r="B42" s="4">
        <v>3</v>
      </c>
      <c r="C42" s="233"/>
      <c r="D42" s="234"/>
      <c r="E42" s="235"/>
      <c r="F42" s="4"/>
      <c r="G42" s="4">
        <v>13</v>
      </c>
      <c r="H42" s="236"/>
      <c r="I42" s="236"/>
      <c r="J42" s="236"/>
      <c r="U42" s="42"/>
      <c r="V42" s="11"/>
      <c r="W42" s="11"/>
      <c r="Y42" s="11"/>
    </row>
    <row r="43" spans="2:34">
      <c r="B43" s="4">
        <v>4</v>
      </c>
      <c r="C43" s="233"/>
      <c r="D43" s="234"/>
      <c r="E43" s="235"/>
      <c r="F43" s="4"/>
      <c r="G43" s="4">
        <v>14</v>
      </c>
      <c r="H43" s="236"/>
      <c r="I43" s="236"/>
      <c r="J43" s="236"/>
      <c r="U43" s="42"/>
      <c r="V43" s="11"/>
      <c r="W43" s="11"/>
      <c r="Y43" s="11"/>
    </row>
    <row r="44" spans="2:34">
      <c r="B44" s="4">
        <v>5</v>
      </c>
      <c r="C44" s="233"/>
      <c r="D44" s="234"/>
      <c r="E44" s="235"/>
      <c r="F44" s="4"/>
      <c r="G44" s="4">
        <v>15</v>
      </c>
      <c r="H44" s="236"/>
      <c r="I44" s="236"/>
      <c r="J44" s="236"/>
      <c r="U44" s="42"/>
      <c r="V44" s="11"/>
      <c r="W44" s="11"/>
      <c r="Y44" s="11"/>
    </row>
    <row r="45" spans="2:34">
      <c r="B45" s="4">
        <v>6</v>
      </c>
      <c r="C45" s="233"/>
      <c r="D45" s="234"/>
      <c r="E45" s="235"/>
      <c r="G45" s="4">
        <v>16</v>
      </c>
      <c r="H45" s="236"/>
      <c r="I45" s="236"/>
      <c r="J45" s="236"/>
      <c r="U45" s="42"/>
      <c r="V45" s="11"/>
      <c r="W45" s="11"/>
      <c r="Y45" s="11"/>
    </row>
    <row r="46" spans="2:34">
      <c r="B46" s="4">
        <v>7</v>
      </c>
      <c r="C46" s="233"/>
      <c r="D46" s="234"/>
      <c r="E46" s="235"/>
      <c r="G46" s="4">
        <v>17</v>
      </c>
      <c r="H46" s="236"/>
      <c r="I46" s="236"/>
      <c r="J46" s="236"/>
      <c r="U46" s="43"/>
      <c r="V46" s="44"/>
      <c r="W46" s="11"/>
      <c r="Y46" s="44"/>
    </row>
    <row r="47" spans="2:34">
      <c r="B47" s="4">
        <v>8</v>
      </c>
      <c r="C47" s="233"/>
      <c r="D47" s="234"/>
      <c r="E47" s="235"/>
      <c r="G47" s="4">
        <v>18</v>
      </c>
      <c r="H47" s="236"/>
      <c r="I47" s="236"/>
      <c r="J47" s="236"/>
    </row>
    <row r="48" spans="2:34">
      <c r="B48" s="4">
        <v>9</v>
      </c>
      <c r="C48" s="233"/>
      <c r="D48" s="234"/>
      <c r="E48" s="235"/>
      <c r="G48" s="4">
        <v>19</v>
      </c>
      <c r="H48" s="236"/>
      <c r="I48" s="236"/>
      <c r="J48" s="236"/>
    </row>
    <row r="49" spans="2:10">
      <c r="B49" s="4">
        <v>10</v>
      </c>
      <c r="C49" s="233"/>
      <c r="D49" s="234"/>
      <c r="E49" s="235"/>
      <c r="G49" s="4">
        <v>20</v>
      </c>
      <c r="H49" s="236"/>
      <c r="I49" s="236"/>
      <c r="J49" s="236"/>
    </row>
  </sheetData>
  <sheetProtection algorithmName="SHA-512" hashValue="WJ7PpQxVh98ujsQy8EqYiR6htW3O/X4plgPYeK0CazpJ3f+1d5OwMnKrm4s7S7c0WHYvXHiu00sWJjzfMwiNtg==" saltValue="sb8Rd21TZUW+NYXPpC8Xhw==" spinCount="100000" sheet="1" selectLockedCells="1"/>
  <mergeCells count="28">
    <mergeCell ref="C49:E49"/>
    <mergeCell ref="H49:J49"/>
    <mergeCell ref="C46:E46"/>
    <mergeCell ref="H46:J46"/>
    <mergeCell ref="C47:E47"/>
    <mergeCell ref="H47:J47"/>
    <mergeCell ref="C48:E48"/>
    <mergeCell ref="H48:J48"/>
    <mergeCell ref="C43:E43"/>
    <mergeCell ref="H43:J43"/>
    <mergeCell ref="C44:E44"/>
    <mergeCell ref="H44:J44"/>
    <mergeCell ref="C45:E45"/>
    <mergeCell ref="H45:J45"/>
    <mergeCell ref="C40:E40"/>
    <mergeCell ref="H40:J40"/>
    <mergeCell ref="C41:E41"/>
    <mergeCell ref="H41:J41"/>
    <mergeCell ref="C42:E42"/>
    <mergeCell ref="H42:J42"/>
    <mergeCell ref="U1:AA1"/>
    <mergeCell ref="B2:J4"/>
    <mergeCell ref="H11:J11"/>
    <mergeCell ref="H12:J12"/>
    <mergeCell ref="H13:J13"/>
    <mergeCell ref="C6:G6"/>
    <mergeCell ref="C7:G7"/>
    <mergeCell ref="B1:J1"/>
  </mergeCells>
  <phoneticPr fontId="3"/>
  <conditionalFormatting sqref="H11:J11">
    <cfRule type="expression" dxfId="2" priority="3">
      <formula>$C$11&gt;$E$11</formula>
    </cfRule>
  </conditionalFormatting>
  <conditionalFormatting sqref="H12:J12">
    <cfRule type="expression" dxfId="1" priority="2">
      <formula>$C$12&gt;$E$12</formula>
    </cfRule>
  </conditionalFormatting>
  <conditionalFormatting sqref="H13:J13">
    <cfRule type="expression" dxfId="0" priority="1">
      <formula>$C$13&gt;$E$13</formula>
    </cfRule>
  </conditionalFormatting>
  <dataValidations count="8">
    <dataValidation type="list" showInputMessage="1" showErrorMessage="1" sqref="C20" xr:uid="{00000000-0002-0000-0200-000000000000}">
      <formula1>$X$5:$X$12</formula1>
    </dataValidation>
    <dataValidation type="list" allowBlank="1" showInputMessage="1" showErrorMessage="1" sqref="C19" xr:uid="{00000000-0002-0000-0200-000001000000}">
      <formula1>$X$5:$X$12</formula1>
    </dataValidation>
    <dataValidation type="list" showInputMessage="1" showErrorMessage="1" sqref="C18" xr:uid="{00000000-0002-0000-0200-000002000000}">
      <formula1>$X$5:$X$11</formula1>
    </dataValidation>
    <dataValidation type="list" showInputMessage="1" showErrorMessage="1" sqref="C24" xr:uid="{00000000-0002-0000-0200-000003000000}">
      <formula1>$Z$5:$Z$37</formula1>
    </dataValidation>
    <dataValidation type="list" showInputMessage="1" showErrorMessage="1" sqref="C26" xr:uid="{00000000-0002-0000-0200-000004000000}">
      <formula1>$AA$5:$AA$6</formula1>
    </dataValidation>
    <dataValidation type="list" allowBlank="1" showInputMessage="1" showErrorMessage="1" sqref="C30" xr:uid="{00000000-0002-0000-0200-000005000000}">
      <formula1>"1,2,3"</formula1>
    </dataValidation>
    <dataValidation type="list" allowBlank="1" showInputMessage="1" showErrorMessage="1" sqref="C35:C36 C31:C32" xr:uid="{00000000-0002-0000-0200-000006000000}">
      <formula1>$V$11:$V$14</formula1>
    </dataValidation>
    <dataValidation type="list" allowBlank="1" showInputMessage="1" showErrorMessage="1" sqref="E31:E32 E35:E36" xr:uid="{00000000-0002-0000-0200-000007000000}">
      <formula1>$W$5:$W$16</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59999389629810485"/>
  </sheetPr>
  <dimension ref="A1:O36"/>
  <sheetViews>
    <sheetView view="pageBreakPreview" zoomScale="80" zoomScaleNormal="100" zoomScaleSheetLayoutView="80" workbookViewId="0">
      <selection activeCell="H6" sqref="H6"/>
    </sheetView>
  </sheetViews>
  <sheetFormatPr defaultRowHeight="13"/>
  <cols>
    <col min="1" max="1" width="21.6328125" customWidth="1"/>
    <col min="2" max="2" width="6.453125" customWidth="1"/>
    <col min="3" max="3" width="4.90625" customWidth="1"/>
    <col min="4" max="4" width="5.08984375" customWidth="1"/>
    <col min="5" max="5" width="4" customWidth="1"/>
    <col min="6" max="6" width="16.6328125" customWidth="1"/>
    <col min="7" max="7" width="24.90625" customWidth="1"/>
    <col min="8" max="8" width="4" customWidth="1"/>
    <col min="9" max="9" width="32.08984375" customWidth="1"/>
    <col min="10" max="10" width="13.90625" customWidth="1"/>
    <col min="257" max="257" width="26.36328125" customWidth="1"/>
    <col min="258" max="258" width="15.453125" customWidth="1"/>
    <col min="259" max="259" width="15.08984375" customWidth="1"/>
    <col min="260" max="260" width="26" customWidth="1"/>
    <col min="261" max="261" width="4.453125" customWidth="1"/>
    <col min="262" max="262" width="33.08984375" bestFit="1" customWidth="1"/>
    <col min="263" max="263" width="11" customWidth="1"/>
    <col min="513" max="513" width="26.36328125" customWidth="1"/>
    <col min="514" max="514" width="15.453125" customWidth="1"/>
    <col min="515" max="515" width="15.08984375" customWidth="1"/>
    <col min="516" max="516" width="26" customWidth="1"/>
    <col min="517" max="517" width="4.453125" customWidth="1"/>
    <col min="518" max="518" width="33.08984375" bestFit="1" customWidth="1"/>
    <col min="519" max="519" width="11" customWidth="1"/>
    <col min="769" max="769" width="26.36328125" customWidth="1"/>
    <col min="770" max="770" width="15.453125" customWidth="1"/>
    <col min="771" max="771" width="15.08984375" customWidth="1"/>
    <col min="772" max="772" width="26" customWidth="1"/>
    <col min="773" max="773" width="4.453125" customWidth="1"/>
    <col min="774" max="774" width="33.08984375" bestFit="1" customWidth="1"/>
    <col min="775" max="775" width="11" customWidth="1"/>
    <col min="1025" max="1025" width="26.36328125" customWidth="1"/>
    <col min="1026" max="1026" width="15.453125" customWidth="1"/>
    <col min="1027" max="1027" width="15.08984375" customWidth="1"/>
    <col min="1028" max="1028" width="26" customWidth="1"/>
    <col min="1029" max="1029" width="4.453125" customWidth="1"/>
    <col min="1030" max="1030" width="33.08984375" bestFit="1" customWidth="1"/>
    <col min="1031" max="1031" width="11" customWidth="1"/>
    <col min="1281" max="1281" width="26.36328125" customWidth="1"/>
    <col min="1282" max="1282" width="15.453125" customWidth="1"/>
    <col min="1283" max="1283" width="15.08984375" customWidth="1"/>
    <col min="1284" max="1284" width="26" customWidth="1"/>
    <col min="1285" max="1285" width="4.453125" customWidth="1"/>
    <col min="1286" max="1286" width="33.08984375" bestFit="1" customWidth="1"/>
    <col min="1287" max="1287" width="11" customWidth="1"/>
    <col min="1537" max="1537" width="26.36328125" customWidth="1"/>
    <col min="1538" max="1538" width="15.453125" customWidth="1"/>
    <col min="1539" max="1539" width="15.08984375" customWidth="1"/>
    <col min="1540" max="1540" width="26" customWidth="1"/>
    <col min="1541" max="1541" width="4.453125" customWidth="1"/>
    <col min="1542" max="1542" width="33.08984375" bestFit="1" customWidth="1"/>
    <col min="1543" max="1543" width="11" customWidth="1"/>
    <col min="1793" max="1793" width="26.36328125" customWidth="1"/>
    <col min="1794" max="1794" width="15.453125" customWidth="1"/>
    <col min="1795" max="1795" width="15.08984375" customWidth="1"/>
    <col min="1796" max="1796" width="26" customWidth="1"/>
    <col min="1797" max="1797" width="4.453125" customWidth="1"/>
    <col min="1798" max="1798" width="33.08984375" bestFit="1" customWidth="1"/>
    <col min="1799" max="1799" width="11" customWidth="1"/>
    <col min="2049" max="2049" width="26.36328125" customWidth="1"/>
    <col min="2050" max="2050" width="15.453125" customWidth="1"/>
    <col min="2051" max="2051" width="15.08984375" customWidth="1"/>
    <col min="2052" max="2052" width="26" customWidth="1"/>
    <col min="2053" max="2053" width="4.453125" customWidth="1"/>
    <col min="2054" max="2054" width="33.08984375" bestFit="1" customWidth="1"/>
    <col min="2055" max="2055" width="11" customWidth="1"/>
    <col min="2305" max="2305" width="26.36328125" customWidth="1"/>
    <col min="2306" max="2306" width="15.453125" customWidth="1"/>
    <col min="2307" max="2307" width="15.08984375" customWidth="1"/>
    <col min="2308" max="2308" width="26" customWidth="1"/>
    <col min="2309" max="2309" width="4.453125" customWidth="1"/>
    <col min="2310" max="2310" width="33.08984375" bestFit="1" customWidth="1"/>
    <col min="2311" max="2311" width="11" customWidth="1"/>
    <col min="2561" max="2561" width="26.36328125" customWidth="1"/>
    <col min="2562" max="2562" width="15.453125" customWidth="1"/>
    <col min="2563" max="2563" width="15.08984375" customWidth="1"/>
    <col min="2564" max="2564" width="26" customWidth="1"/>
    <col min="2565" max="2565" width="4.453125" customWidth="1"/>
    <col min="2566" max="2566" width="33.08984375" bestFit="1" customWidth="1"/>
    <col min="2567" max="2567" width="11" customWidth="1"/>
    <col min="2817" max="2817" width="26.36328125" customWidth="1"/>
    <col min="2818" max="2818" width="15.453125" customWidth="1"/>
    <col min="2819" max="2819" width="15.08984375" customWidth="1"/>
    <col min="2820" max="2820" width="26" customWidth="1"/>
    <col min="2821" max="2821" width="4.453125" customWidth="1"/>
    <col min="2822" max="2822" width="33.08984375" bestFit="1" customWidth="1"/>
    <col min="2823" max="2823" width="11" customWidth="1"/>
    <col min="3073" max="3073" width="26.36328125" customWidth="1"/>
    <col min="3074" max="3074" width="15.453125" customWidth="1"/>
    <col min="3075" max="3075" width="15.08984375" customWidth="1"/>
    <col min="3076" max="3076" width="26" customWidth="1"/>
    <col min="3077" max="3077" width="4.453125" customWidth="1"/>
    <col min="3078" max="3078" width="33.08984375" bestFit="1" customWidth="1"/>
    <col min="3079" max="3079" width="11" customWidth="1"/>
    <col min="3329" max="3329" width="26.36328125" customWidth="1"/>
    <col min="3330" max="3330" width="15.453125" customWidth="1"/>
    <col min="3331" max="3331" width="15.08984375" customWidth="1"/>
    <col min="3332" max="3332" width="26" customWidth="1"/>
    <col min="3333" max="3333" width="4.453125" customWidth="1"/>
    <col min="3334" max="3334" width="33.08984375" bestFit="1" customWidth="1"/>
    <col min="3335" max="3335" width="11" customWidth="1"/>
    <col min="3585" max="3585" width="26.36328125" customWidth="1"/>
    <col min="3586" max="3586" width="15.453125" customWidth="1"/>
    <col min="3587" max="3587" width="15.08984375" customWidth="1"/>
    <col min="3588" max="3588" width="26" customWidth="1"/>
    <col min="3589" max="3589" width="4.453125" customWidth="1"/>
    <col min="3590" max="3590" width="33.08984375" bestFit="1" customWidth="1"/>
    <col min="3591" max="3591" width="11" customWidth="1"/>
    <col min="3841" max="3841" width="26.36328125" customWidth="1"/>
    <col min="3842" max="3842" width="15.453125" customWidth="1"/>
    <col min="3843" max="3843" width="15.08984375" customWidth="1"/>
    <col min="3844" max="3844" width="26" customWidth="1"/>
    <col min="3845" max="3845" width="4.453125" customWidth="1"/>
    <col min="3846" max="3846" width="33.08984375" bestFit="1" customWidth="1"/>
    <col min="3847" max="3847" width="11" customWidth="1"/>
    <col min="4097" max="4097" width="26.36328125" customWidth="1"/>
    <col min="4098" max="4098" width="15.453125" customWidth="1"/>
    <col min="4099" max="4099" width="15.08984375" customWidth="1"/>
    <col min="4100" max="4100" width="26" customWidth="1"/>
    <col min="4101" max="4101" width="4.453125" customWidth="1"/>
    <col min="4102" max="4102" width="33.08984375" bestFit="1" customWidth="1"/>
    <col min="4103" max="4103" width="11" customWidth="1"/>
    <col min="4353" max="4353" width="26.36328125" customWidth="1"/>
    <col min="4354" max="4354" width="15.453125" customWidth="1"/>
    <col min="4355" max="4355" width="15.08984375" customWidth="1"/>
    <col min="4356" max="4356" width="26" customWidth="1"/>
    <col min="4357" max="4357" width="4.453125" customWidth="1"/>
    <col min="4358" max="4358" width="33.08984375" bestFit="1" customWidth="1"/>
    <col min="4359" max="4359" width="11" customWidth="1"/>
    <col min="4609" max="4609" width="26.36328125" customWidth="1"/>
    <col min="4610" max="4610" width="15.453125" customWidth="1"/>
    <col min="4611" max="4611" width="15.08984375" customWidth="1"/>
    <col min="4612" max="4612" width="26" customWidth="1"/>
    <col min="4613" max="4613" width="4.453125" customWidth="1"/>
    <col min="4614" max="4614" width="33.08984375" bestFit="1" customWidth="1"/>
    <col min="4615" max="4615" width="11" customWidth="1"/>
    <col min="4865" max="4865" width="26.36328125" customWidth="1"/>
    <col min="4866" max="4866" width="15.453125" customWidth="1"/>
    <col min="4867" max="4867" width="15.08984375" customWidth="1"/>
    <col min="4868" max="4868" width="26" customWidth="1"/>
    <col min="4869" max="4869" width="4.453125" customWidth="1"/>
    <col min="4870" max="4870" width="33.08984375" bestFit="1" customWidth="1"/>
    <col min="4871" max="4871" width="11" customWidth="1"/>
    <col min="5121" max="5121" width="26.36328125" customWidth="1"/>
    <col min="5122" max="5122" width="15.453125" customWidth="1"/>
    <col min="5123" max="5123" width="15.08984375" customWidth="1"/>
    <col min="5124" max="5124" width="26" customWidth="1"/>
    <col min="5125" max="5125" width="4.453125" customWidth="1"/>
    <col min="5126" max="5126" width="33.08984375" bestFit="1" customWidth="1"/>
    <col min="5127" max="5127" width="11" customWidth="1"/>
    <col min="5377" max="5377" width="26.36328125" customWidth="1"/>
    <col min="5378" max="5378" width="15.453125" customWidth="1"/>
    <col min="5379" max="5379" width="15.08984375" customWidth="1"/>
    <col min="5380" max="5380" width="26" customWidth="1"/>
    <col min="5381" max="5381" width="4.453125" customWidth="1"/>
    <col min="5382" max="5382" width="33.08984375" bestFit="1" customWidth="1"/>
    <col min="5383" max="5383" width="11" customWidth="1"/>
    <col min="5633" max="5633" width="26.36328125" customWidth="1"/>
    <col min="5634" max="5634" width="15.453125" customWidth="1"/>
    <col min="5635" max="5635" width="15.08984375" customWidth="1"/>
    <col min="5636" max="5636" width="26" customWidth="1"/>
    <col min="5637" max="5637" width="4.453125" customWidth="1"/>
    <col min="5638" max="5638" width="33.08984375" bestFit="1" customWidth="1"/>
    <col min="5639" max="5639" width="11" customWidth="1"/>
    <col min="5889" max="5889" width="26.36328125" customWidth="1"/>
    <col min="5890" max="5890" width="15.453125" customWidth="1"/>
    <col min="5891" max="5891" width="15.08984375" customWidth="1"/>
    <col min="5892" max="5892" width="26" customWidth="1"/>
    <col min="5893" max="5893" width="4.453125" customWidth="1"/>
    <col min="5894" max="5894" width="33.08984375" bestFit="1" customWidth="1"/>
    <col min="5895" max="5895" width="11" customWidth="1"/>
    <col min="6145" max="6145" width="26.36328125" customWidth="1"/>
    <col min="6146" max="6146" width="15.453125" customWidth="1"/>
    <col min="6147" max="6147" width="15.08984375" customWidth="1"/>
    <col min="6148" max="6148" width="26" customWidth="1"/>
    <col min="6149" max="6149" width="4.453125" customWidth="1"/>
    <col min="6150" max="6150" width="33.08984375" bestFit="1" customWidth="1"/>
    <col min="6151" max="6151" width="11" customWidth="1"/>
    <col min="6401" max="6401" width="26.36328125" customWidth="1"/>
    <col min="6402" max="6402" width="15.453125" customWidth="1"/>
    <col min="6403" max="6403" width="15.08984375" customWidth="1"/>
    <col min="6404" max="6404" width="26" customWidth="1"/>
    <col min="6405" max="6405" width="4.453125" customWidth="1"/>
    <col min="6406" max="6406" width="33.08984375" bestFit="1" customWidth="1"/>
    <col min="6407" max="6407" width="11" customWidth="1"/>
    <col min="6657" max="6657" width="26.36328125" customWidth="1"/>
    <col min="6658" max="6658" width="15.453125" customWidth="1"/>
    <col min="6659" max="6659" width="15.08984375" customWidth="1"/>
    <col min="6660" max="6660" width="26" customWidth="1"/>
    <col min="6661" max="6661" width="4.453125" customWidth="1"/>
    <col min="6662" max="6662" width="33.08984375" bestFit="1" customWidth="1"/>
    <col min="6663" max="6663" width="11" customWidth="1"/>
    <col min="6913" max="6913" width="26.36328125" customWidth="1"/>
    <col min="6914" max="6914" width="15.453125" customWidth="1"/>
    <col min="6915" max="6915" width="15.08984375" customWidth="1"/>
    <col min="6916" max="6916" width="26" customWidth="1"/>
    <col min="6917" max="6917" width="4.453125" customWidth="1"/>
    <col min="6918" max="6918" width="33.08984375" bestFit="1" customWidth="1"/>
    <col min="6919" max="6919" width="11" customWidth="1"/>
    <col min="7169" max="7169" width="26.36328125" customWidth="1"/>
    <col min="7170" max="7170" width="15.453125" customWidth="1"/>
    <col min="7171" max="7171" width="15.08984375" customWidth="1"/>
    <col min="7172" max="7172" width="26" customWidth="1"/>
    <col min="7173" max="7173" width="4.453125" customWidth="1"/>
    <col min="7174" max="7174" width="33.08984375" bestFit="1" customWidth="1"/>
    <col min="7175" max="7175" width="11" customWidth="1"/>
    <col min="7425" max="7425" width="26.36328125" customWidth="1"/>
    <col min="7426" max="7426" width="15.453125" customWidth="1"/>
    <col min="7427" max="7427" width="15.08984375" customWidth="1"/>
    <col min="7428" max="7428" width="26" customWidth="1"/>
    <col min="7429" max="7429" width="4.453125" customWidth="1"/>
    <col min="7430" max="7430" width="33.08984375" bestFit="1" customWidth="1"/>
    <col min="7431" max="7431" width="11" customWidth="1"/>
    <col min="7681" max="7681" width="26.36328125" customWidth="1"/>
    <col min="7682" max="7682" width="15.453125" customWidth="1"/>
    <col min="7683" max="7683" width="15.08984375" customWidth="1"/>
    <col min="7684" max="7684" width="26" customWidth="1"/>
    <col min="7685" max="7685" width="4.453125" customWidth="1"/>
    <col min="7686" max="7686" width="33.08984375" bestFit="1" customWidth="1"/>
    <col min="7687" max="7687" width="11" customWidth="1"/>
    <col min="7937" max="7937" width="26.36328125" customWidth="1"/>
    <col min="7938" max="7938" width="15.453125" customWidth="1"/>
    <col min="7939" max="7939" width="15.08984375" customWidth="1"/>
    <col min="7940" max="7940" width="26" customWidth="1"/>
    <col min="7941" max="7941" width="4.453125" customWidth="1"/>
    <col min="7942" max="7942" width="33.08984375" bestFit="1" customWidth="1"/>
    <col min="7943" max="7943" width="11" customWidth="1"/>
    <col min="8193" max="8193" width="26.36328125" customWidth="1"/>
    <col min="8194" max="8194" width="15.453125" customWidth="1"/>
    <col min="8195" max="8195" width="15.08984375" customWidth="1"/>
    <col min="8196" max="8196" width="26" customWidth="1"/>
    <col min="8197" max="8197" width="4.453125" customWidth="1"/>
    <col min="8198" max="8198" width="33.08984375" bestFit="1" customWidth="1"/>
    <col min="8199" max="8199" width="11" customWidth="1"/>
    <col min="8449" max="8449" width="26.36328125" customWidth="1"/>
    <col min="8450" max="8450" width="15.453125" customWidth="1"/>
    <col min="8451" max="8451" width="15.08984375" customWidth="1"/>
    <col min="8452" max="8452" width="26" customWidth="1"/>
    <col min="8453" max="8453" width="4.453125" customWidth="1"/>
    <col min="8454" max="8454" width="33.08984375" bestFit="1" customWidth="1"/>
    <col min="8455" max="8455" width="11" customWidth="1"/>
    <col min="8705" max="8705" width="26.36328125" customWidth="1"/>
    <col min="8706" max="8706" width="15.453125" customWidth="1"/>
    <col min="8707" max="8707" width="15.08984375" customWidth="1"/>
    <col min="8708" max="8708" width="26" customWidth="1"/>
    <col min="8709" max="8709" width="4.453125" customWidth="1"/>
    <col min="8710" max="8710" width="33.08984375" bestFit="1" customWidth="1"/>
    <col min="8711" max="8711" width="11" customWidth="1"/>
    <col min="8961" max="8961" width="26.36328125" customWidth="1"/>
    <col min="8962" max="8962" width="15.453125" customWidth="1"/>
    <col min="8963" max="8963" width="15.08984375" customWidth="1"/>
    <col min="8964" max="8964" width="26" customWidth="1"/>
    <col min="8965" max="8965" width="4.453125" customWidth="1"/>
    <col min="8966" max="8966" width="33.08984375" bestFit="1" customWidth="1"/>
    <col min="8967" max="8967" width="11" customWidth="1"/>
    <col min="9217" max="9217" width="26.36328125" customWidth="1"/>
    <col min="9218" max="9218" width="15.453125" customWidth="1"/>
    <col min="9219" max="9219" width="15.08984375" customWidth="1"/>
    <col min="9220" max="9220" width="26" customWidth="1"/>
    <col min="9221" max="9221" width="4.453125" customWidth="1"/>
    <col min="9222" max="9222" width="33.08984375" bestFit="1" customWidth="1"/>
    <col min="9223" max="9223" width="11" customWidth="1"/>
    <col min="9473" max="9473" width="26.36328125" customWidth="1"/>
    <col min="9474" max="9474" width="15.453125" customWidth="1"/>
    <col min="9475" max="9475" width="15.08984375" customWidth="1"/>
    <col min="9476" max="9476" width="26" customWidth="1"/>
    <col min="9477" max="9477" width="4.453125" customWidth="1"/>
    <col min="9478" max="9478" width="33.08984375" bestFit="1" customWidth="1"/>
    <col min="9479" max="9479" width="11" customWidth="1"/>
    <col min="9729" max="9729" width="26.36328125" customWidth="1"/>
    <col min="9730" max="9730" width="15.453125" customWidth="1"/>
    <col min="9731" max="9731" width="15.08984375" customWidth="1"/>
    <col min="9732" max="9732" width="26" customWidth="1"/>
    <col min="9733" max="9733" width="4.453125" customWidth="1"/>
    <col min="9734" max="9734" width="33.08984375" bestFit="1" customWidth="1"/>
    <col min="9735" max="9735" width="11" customWidth="1"/>
    <col min="9985" max="9985" width="26.36328125" customWidth="1"/>
    <col min="9986" max="9986" width="15.453125" customWidth="1"/>
    <col min="9987" max="9987" width="15.08984375" customWidth="1"/>
    <col min="9988" max="9988" width="26" customWidth="1"/>
    <col min="9989" max="9989" width="4.453125" customWidth="1"/>
    <col min="9990" max="9990" width="33.08984375" bestFit="1" customWidth="1"/>
    <col min="9991" max="9991" width="11" customWidth="1"/>
    <col min="10241" max="10241" width="26.36328125" customWidth="1"/>
    <col min="10242" max="10242" width="15.453125" customWidth="1"/>
    <col min="10243" max="10243" width="15.08984375" customWidth="1"/>
    <col min="10244" max="10244" width="26" customWidth="1"/>
    <col min="10245" max="10245" width="4.453125" customWidth="1"/>
    <col min="10246" max="10246" width="33.08984375" bestFit="1" customWidth="1"/>
    <col min="10247" max="10247" width="11" customWidth="1"/>
    <col min="10497" max="10497" width="26.36328125" customWidth="1"/>
    <col min="10498" max="10498" width="15.453125" customWidth="1"/>
    <col min="10499" max="10499" width="15.08984375" customWidth="1"/>
    <col min="10500" max="10500" width="26" customWidth="1"/>
    <col min="10501" max="10501" width="4.453125" customWidth="1"/>
    <col min="10502" max="10502" width="33.08984375" bestFit="1" customWidth="1"/>
    <col min="10503" max="10503" width="11" customWidth="1"/>
    <col min="10753" max="10753" width="26.36328125" customWidth="1"/>
    <col min="10754" max="10754" width="15.453125" customWidth="1"/>
    <col min="10755" max="10755" width="15.08984375" customWidth="1"/>
    <col min="10756" max="10756" width="26" customWidth="1"/>
    <col min="10757" max="10757" width="4.453125" customWidth="1"/>
    <col min="10758" max="10758" width="33.08984375" bestFit="1" customWidth="1"/>
    <col min="10759" max="10759" width="11" customWidth="1"/>
    <col min="11009" max="11009" width="26.36328125" customWidth="1"/>
    <col min="11010" max="11010" width="15.453125" customWidth="1"/>
    <col min="11011" max="11011" width="15.08984375" customWidth="1"/>
    <col min="11012" max="11012" width="26" customWidth="1"/>
    <col min="11013" max="11013" width="4.453125" customWidth="1"/>
    <col min="11014" max="11014" width="33.08984375" bestFit="1" customWidth="1"/>
    <col min="11015" max="11015" width="11" customWidth="1"/>
    <col min="11265" max="11265" width="26.36328125" customWidth="1"/>
    <col min="11266" max="11266" width="15.453125" customWidth="1"/>
    <col min="11267" max="11267" width="15.08984375" customWidth="1"/>
    <col min="11268" max="11268" width="26" customWidth="1"/>
    <col min="11269" max="11269" width="4.453125" customWidth="1"/>
    <col min="11270" max="11270" width="33.08984375" bestFit="1" customWidth="1"/>
    <col min="11271" max="11271" width="11" customWidth="1"/>
    <col min="11521" max="11521" width="26.36328125" customWidth="1"/>
    <col min="11522" max="11522" width="15.453125" customWidth="1"/>
    <col min="11523" max="11523" width="15.08984375" customWidth="1"/>
    <col min="11524" max="11524" width="26" customWidth="1"/>
    <col min="11525" max="11525" width="4.453125" customWidth="1"/>
    <col min="11526" max="11526" width="33.08984375" bestFit="1" customWidth="1"/>
    <col min="11527" max="11527" width="11" customWidth="1"/>
    <col min="11777" max="11777" width="26.36328125" customWidth="1"/>
    <col min="11778" max="11778" width="15.453125" customWidth="1"/>
    <col min="11779" max="11779" width="15.08984375" customWidth="1"/>
    <col min="11780" max="11780" width="26" customWidth="1"/>
    <col min="11781" max="11781" width="4.453125" customWidth="1"/>
    <col min="11782" max="11782" width="33.08984375" bestFit="1" customWidth="1"/>
    <col min="11783" max="11783" width="11" customWidth="1"/>
    <col min="12033" max="12033" width="26.36328125" customWidth="1"/>
    <col min="12034" max="12034" width="15.453125" customWidth="1"/>
    <col min="12035" max="12035" width="15.08984375" customWidth="1"/>
    <col min="12036" max="12036" width="26" customWidth="1"/>
    <col min="12037" max="12037" width="4.453125" customWidth="1"/>
    <col min="12038" max="12038" width="33.08984375" bestFit="1" customWidth="1"/>
    <col min="12039" max="12039" width="11" customWidth="1"/>
    <col min="12289" max="12289" width="26.36328125" customWidth="1"/>
    <col min="12290" max="12290" width="15.453125" customWidth="1"/>
    <col min="12291" max="12291" width="15.08984375" customWidth="1"/>
    <col min="12292" max="12292" width="26" customWidth="1"/>
    <col min="12293" max="12293" width="4.453125" customWidth="1"/>
    <col min="12294" max="12294" width="33.08984375" bestFit="1" customWidth="1"/>
    <col min="12295" max="12295" width="11" customWidth="1"/>
    <col min="12545" max="12545" width="26.36328125" customWidth="1"/>
    <col min="12546" max="12546" width="15.453125" customWidth="1"/>
    <col min="12547" max="12547" width="15.08984375" customWidth="1"/>
    <col min="12548" max="12548" width="26" customWidth="1"/>
    <col min="12549" max="12549" width="4.453125" customWidth="1"/>
    <col min="12550" max="12550" width="33.08984375" bestFit="1" customWidth="1"/>
    <col min="12551" max="12551" width="11" customWidth="1"/>
    <col min="12801" max="12801" width="26.36328125" customWidth="1"/>
    <col min="12802" max="12802" width="15.453125" customWidth="1"/>
    <col min="12803" max="12803" width="15.08984375" customWidth="1"/>
    <col min="12804" max="12804" width="26" customWidth="1"/>
    <col min="12805" max="12805" width="4.453125" customWidth="1"/>
    <col min="12806" max="12806" width="33.08984375" bestFit="1" customWidth="1"/>
    <col min="12807" max="12807" width="11" customWidth="1"/>
    <col min="13057" max="13057" width="26.36328125" customWidth="1"/>
    <col min="13058" max="13058" width="15.453125" customWidth="1"/>
    <col min="13059" max="13059" width="15.08984375" customWidth="1"/>
    <col min="13060" max="13060" width="26" customWidth="1"/>
    <col min="13061" max="13061" width="4.453125" customWidth="1"/>
    <col min="13062" max="13062" width="33.08984375" bestFit="1" customWidth="1"/>
    <col min="13063" max="13063" width="11" customWidth="1"/>
    <col min="13313" max="13313" width="26.36328125" customWidth="1"/>
    <col min="13314" max="13314" width="15.453125" customWidth="1"/>
    <col min="13315" max="13315" width="15.08984375" customWidth="1"/>
    <col min="13316" max="13316" width="26" customWidth="1"/>
    <col min="13317" max="13317" width="4.453125" customWidth="1"/>
    <col min="13318" max="13318" width="33.08984375" bestFit="1" customWidth="1"/>
    <col min="13319" max="13319" width="11" customWidth="1"/>
    <col min="13569" max="13569" width="26.36328125" customWidth="1"/>
    <col min="13570" max="13570" width="15.453125" customWidth="1"/>
    <col min="13571" max="13571" width="15.08984375" customWidth="1"/>
    <col min="13572" max="13572" width="26" customWidth="1"/>
    <col min="13573" max="13573" width="4.453125" customWidth="1"/>
    <col min="13574" max="13574" width="33.08984375" bestFit="1" customWidth="1"/>
    <col min="13575" max="13575" width="11" customWidth="1"/>
    <col min="13825" max="13825" width="26.36328125" customWidth="1"/>
    <col min="13826" max="13826" width="15.453125" customWidth="1"/>
    <col min="13827" max="13827" width="15.08984375" customWidth="1"/>
    <col min="13828" max="13828" width="26" customWidth="1"/>
    <col min="13829" max="13829" width="4.453125" customWidth="1"/>
    <col min="13830" max="13830" width="33.08984375" bestFit="1" customWidth="1"/>
    <col min="13831" max="13831" width="11" customWidth="1"/>
    <col min="14081" max="14081" width="26.36328125" customWidth="1"/>
    <col min="14082" max="14082" width="15.453125" customWidth="1"/>
    <col min="14083" max="14083" width="15.08984375" customWidth="1"/>
    <col min="14084" max="14084" width="26" customWidth="1"/>
    <col min="14085" max="14085" width="4.453125" customWidth="1"/>
    <col min="14086" max="14086" width="33.08984375" bestFit="1" customWidth="1"/>
    <col min="14087" max="14087" width="11" customWidth="1"/>
    <col min="14337" max="14337" width="26.36328125" customWidth="1"/>
    <col min="14338" max="14338" width="15.453125" customWidth="1"/>
    <col min="14339" max="14339" width="15.08984375" customWidth="1"/>
    <col min="14340" max="14340" width="26" customWidth="1"/>
    <col min="14341" max="14341" width="4.453125" customWidth="1"/>
    <col min="14342" max="14342" width="33.08984375" bestFit="1" customWidth="1"/>
    <col min="14343" max="14343" width="11" customWidth="1"/>
    <col min="14593" max="14593" width="26.36328125" customWidth="1"/>
    <col min="14594" max="14594" width="15.453125" customWidth="1"/>
    <col min="14595" max="14595" width="15.08984375" customWidth="1"/>
    <col min="14596" max="14596" width="26" customWidth="1"/>
    <col min="14597" max="14597" width="4.453125" customWidth="1"/>
    <col min="14598" max="14598" width="33.08984375" bestFit="1" customWidth="1"/>
    <col min="14599" max="14599" width="11" customWidth="1"/>
    <col min="14849" max="14849" width="26.36328125" customWidth="1"/>
    <col min="14850" max="14850" width="15.453125" customWidth="1"/>
    <col min="14851" max="14851" width="15.08984375" customWidth="1"/>
    <col min="14852" max="14852" width="26" customWidth="1"/>
    <col min="14853" max="14853" width="4.453125" customWidth="1"/>
    <col min="14854" max="14854" width="33.08984375" bestFit="1" customWidth="1"/>
    <col min="14855" max="14855" width="11" customWidth="1"/>
    <col min="15105" max="15105" width="26.36328125" customWidth="1"/>
    <col min="15106" max="15106" width="15.453125" customWidth="1"/>
    <col min="15107" max="15107" width="15.08984375" customWidth="1"/>
    <col min="15108" max="15108" width="26" customWidth="1"/>
    <col min="15109" max="15109" width="4.453125" customWidth="1"/>
    <col min="15110" max="15110" width="33.08984375" bestFit="1" customWidth="1"/>
    <col min="15111" max="15111" width="11" customWidth="1"/>
    <col min="15361" max="15361" width="26.36328125" customWidth="1"/>
    <col min="15362" max="15362" width="15.453125" customWidth="1"/>
    <col min="15363" max="15363" width="15.08984375" customWidth="1"/>
    <col min="15364" max="15364" width="26" customWidth="1"/>
    <col min="15365" max="15365" width="4.453125" customWidth="1"/>
    <col min="15366" max="15366" width="33.08984375" bestFit="1" customWidth="1"/>
    <col min="15367" max="15367" width="11" customWidth="1"/>
    <col min="15617" max="15617" width="26.36328125" customWidth="1"/>
    <col min="15618" max="15618" width="15.453125" customWidth="1"/>
    <col min="15619" max="15619" width="15.08984375" customWidth="1"/>
    <col min="15620" max="15620" width="26" customWidth="1"/>
    <col min="15621" max="15621" width="4.453125" customWidth="1"/>
    <col min="15622" max="15622" width="33.08984375" bestFit="1" customWidth="1"/>
    <col min="15623" max="15623" width="11" customWidth="1"/>
    <col min="15873" max="15873" width="26.36328125" customWidth="1"/>
    <col min="15874" max="15874" width="15.453125" customWidth="1"/>
    <col min="15875" max="15875" width="15.08984375" customWidth="1"/>
    <col min="15876" max="15876" width="26" customWidth="1"/>
    <col min="15877" max="15877" width="4.453125" customWidth="1"/>
    <col min="15878" max="15878" width="33.08984375" bestFit="1" customWidth="1"/>
    <col min="15879" max="15879" width="11" customWidth="1"/>
    <col min="16129" max="16129" width="26.36328125" customWidth="1"/>
    <col min="16130" max="16130" width="15.453125" customWidth="1"/>
    <col min="16131" max="16131" width="15.08984375" customWidth="1"/>
    <col min="16132" max="16132" width="26" customWidth="1"/>
    <col min="16133" max="16133" width="4.453125" customWidth="1"/>
    <col min="16134" max="16134" width="33.08984375" bestFit="1" customWidth="1"/>
    <col min="16135" max="16135" width="11" customWidth="1"/>
  </cols>
  <sheetData>
    <row r="1" spans="1:15" ht="18.75" customHeight="1">
      <c r="A1" s="220" t="s">
        <v>217</v>
      </c>
      <c r="B1" s="37"/>
      <c r="C1" s="6"/>
      <c r="D1" s="37"/>
      <c r="E1" s="6"/>
      <c r="F1" s="4"/>
      <c r="G1" s="4"/>
      <c r="H1" s="4"/>
      <c r="I1" s="4"/>
      <c r="J1" s="4"/>
      <c r="K1" s="4"/>
      <c r="L1" s="4"/>
      <c r="M1" s="4"/>
      <c r="N1" s="4"/>
      <c r="O1" s="4"/>
    </row>
    <row r="2" spans="1:15" ht="19">
      <c r="A2" s="240" t="s">
        <v>221</v>
      </c>
      <c r="B2" s="241"/>
      <c r="C2" s="241"/>
      <c r="D2" s="241"/>
      <c r="E2" s="241"/>
      <c r="F2" s="241"/>
      <c r="G2" s="241"/>
      <c r="H2" s="241"/>
      <c r="I2" s="241"/>
      <c r="J2" s="241"/>
      <c r="K2" s="4"/>
      <c r="L2" s="4"/>
      <c r="M2" s="4"/>
      <c r="N2" s="4"/>
      <c r="O2" s="4"/>
    </row>
    <row r="3" spans="1:15" ht="19.5" customHeight="1" thickBot="1">
      <c r="A3" s="242" t="str">
        <f>"企業名："&amp;初期条件設定表!C6</f>
        <v>企業名：</v>
      </c>
      <c r="B3" s="242"/>
      <c r="C3" s="242"/>
      <c r="D3" s="242"/>
      <c r="E3" s="242"/>
      <c r="F3" s="4"/>
      <c r="G3" s="4"/>
      <c r="H3" s="27"/>
      <c r="I3" s="27"/>
      <c r="J3" s="4"/>
      <c r="K3" s="4"/>
      <c r="L3" s="4"/>
      <c r="M3" s="4"/>
      <c r="N3" s="4"/>
      <c r="O3" s="4"/>
    </row>
    <row r="4" spans="1:15" ht="11.15" customHeight="1">
      <c r="A4" s="4"/>
      <c r="B4" s="37"/>
      <c r="C4" s="6"/>
      <c r="D4" s="37"/>
      <c r="E4" s="6"/>
      <c r="F4" s="4"/>
      <c r="G4" s="4"/>
      <c r="H4" s="4"/>
      <c r="I4" s="4"/>
      <c r="J4" s="4"/>
      <c r="K4" s="4"/>
      <c r="L4" s="4"/>
      <c r="M4" s="4"/>
      <c r="N4" s="4"/>
      <c r="O4" s="4"/>
    </row>
    <row r="5" spans="1:15" ht="37.5" customHeight="1">
      <c r="A5" s="158" t="s">
        <v>30</v>
      </c>
      <c r="B5" s="243" t="s">
        <v>113</v>
      </c>
      <c r="C5" s="244"/>
      <c r="D5" s="243" t="s">
        <v>114</v>
      </c>
      <c r="E5" s="244"/>
      <c r="F5" s="158" t="s">
        <v>185</v>
      </c>
      <c r="G5" s="245" t="s">
        <v>5</v>
      </c>
      <c r="H5" s="246"/>
      <c r="I5" s="168" t="s">
        <v>31</v>
      </c>
      <c r="J5" s="158" t="s">
        <v>32</v>
      </c>
      <c r="K5" s="4"/>
      <c r="L5" s="4"/>
      <c r="M5" s="4"/>
      <c r="N5" s="4"/>
      <c r="O5" s="4"/>
    </row>
    <row r="6" spans="1:15" ht="37.5" customHeight="1">
      <c r="A6" s="169">
        <f>初期条件設定表!C7</f>
        <v>0</v>
      </c>
      <c r="B6" s="166">
        <f>INT(従事者別人件費総括表!J26)</f>
        <v>0</v>
      </c>
      <c r="C6" s="106" t="s">
        <v>1</v>
      </c>
      <c r="D6" s="166">
        <f>MOD(従事者別人件費総括表!J26,1)*60</f>
        <v>0</v>
      </c>
      <c r="E6" s="156" t="s">
        <v>35</v>
      </c>
      <c r="F6" s="165">
        <f>MAX(従事者別人件費総括表!I8:I25)</f>
        <v>0</v>
      </c>
      <c r="G6" s="193">
        <f>従事者別人件費総括表!L26</f>
        <v>0</v>
      </c>
      <c r="H6" s="28" t="s">
        <v>0</v>
      </c>
      <c r="I6" s="176" t="s">
        <v>33</v>
      </c>
      <c r="J6" s="29"/>
      <c r="K6" s="4"/>
      <c r="L6" s="4"/>
      <c r="M6" s="4"/>
      <c r="N6" s="4"/>
      <c r="O6" s="4"/>
    </row>
    <row r="7" spans="1:15" ht="37.5" customHeight="1">
      <c r="A7" s="174"/>
      <c r="B7" s="173"/>
      <c r="C7" s="106" t="s">
        <v>71</v>
      </c>
      <c r="D7" s="173"/>
      <c r="E7" s="106" t="s">
        <v>91</v>
      </c>
      <c r="F7" s="175"/>
      <c r="G7" s="187"/>
      <c r="H7" s="28" t="s">
        <v>0</v>
      </c>
      <c r="I7" s="176" t="s">
        <v>33</v>
      </c>
      <c r="J7" s="29"/>
      <c r="K7" s="4"/>
      <c r="L7" s="4"/>
      <c r="M7" s="4"/>
      <c r="N7" s="4"/>
      <c r="O7" s="4"/>
    </row>
    <row r="8" spans="1:15" ht="37.5" customHeight="1">
      <c r="A8" s="174"/>
      <c r="B8" s="173"/>
      <c r="C8" s="106" t="s">
        <v>71</v>
      </c>
      <c r="D8" s="173"/>
      <c r="E8" s="106" t="s">
        <v>91</v>
      </c>
      <c r="F8" s="175"/>
      <c r="G8" s="188"/>
      <c r="H8" s="28" t="s">
        <v>0</v>
      </c>
      <c r="I8" s="176" t="s">
        <v>33</v>
      </c>
      <c r="J8" s="29"/>
      <c r="K8" s="4"/>
      <c r="L8" s="4"/>
      <c r="M8" s="4"/>
      <c r="N8" s="4"/>
      <c r="O8" s="4"/>
    </row>
    <row r="9" spans="1:15" ht="37.5" customHeight="1">
      <c r="A9" s="174"/>
      <c r="B9" s="173"/>
      <c r="C9" s="106" t="s">
        <v>71</v>
      </c>
      <c r="D9" s="173"/>
      <c r="E9" s="106" t="s">
        <v>91</v>
      </c>
      <c r="F9" s="175"/>
      <c r="G9" s="188"/>
      <c r="H9" s="28" t="s">
        <v>0</v>
      </c>
      <c r="I9" s="176" t="s">
        <v>33</v>
      </c>
      <c r="J9" s="29"/>
      <c r="K9" s="4"/>
      <c r="L9" s="4"/>
      <c r="M9" s="4"/>
      <c r="N9" s="4"/>
      <c r="O9" s="4"/>
    </row>
    <row r="10" spans="1:15" ht="37.5" customHeight="1">
      <c r="A10" s="174"/>
      <c r="B10" s="173"/>
      <c r="C10" s="106" t="s">
        <v>71</v>
      </c>
      <c r="D10" s="173"/>
      <c r="E10" s="106" t="s">
        <v>91</v>
      </c>
      <c r="F10" s="175"/>
      <c r="G10" s="188"/>
      <c r="H10" s="28" t="s">
        <v>0</v>
      </c>
      <c r="I10" s="176" t="s">
        <v>33</v>
      </c>
      <c r="J10" s="29"/>
      <c r="K10" s="4"/>
      <c r="L10" s="4"/>
      <c r="M10" s="4"/>
      <c r="N10" s="4"/>
      <c r="O10" s="4"/>
    </row>
    <row r="11" spans="1:15" ht="37.5" customHeight="1">
      <c r="A11" s="174"/>
      <c r="B11" s="173"/>
      <c r="C11" s="106" t="s">
        <v>71</v>
      </c>
      <c r="D11" s="173"/>
      <c r="E11" s="106" t="s">
        <v>91</v>
      </c>
      <c r="F11" s="175"/>
      <c r="G11" s="188"/>
      <c r="H11" s="28" t="s">
        <v>0</v>
      </c>
      <c r="I11" s="176" t="s">
        <v>33</v>
      </c>
      <c r="J11" s="29"/>
      <c r="K11" s="4"/>
      <c r="L11" s="4"/>
      <c r="M11" s="4"/>
      <c r="N11" s="4"/>
      <c r="O11" s="4"/>
    </row>
    <row r="12" spans="1:15" ht="37.5" customHeight="1">
      <c r="A12" s="174"/>
      <c r="B12" s="173"/>
      <c r="C12" s="106" t="s">
        <v>71</v>
      </c>
      <c r="D12" s="173"/>
      <c r="E12" s="106" t="s">
        <v>91</v>
      </c>
      <c r="F12" s="175"/>
      <c r="G12" s="188"/>
      <c r="H12" s="28" t="s">
        <v>0</v>
      </c>
      <c r="I12" s="176" t="s">
        <v>33</v>
      </c>
      <c r="J12" s="29"/>
      <c r="K12" s="4"/>
      <c r="L12" s="4"/>
      <c r="M12" s="4"/>
      <c r="N12" s="4"/>
      <c r="O12" s="4"/>
    </row>
    <row r="13" spans="1:15" ht="37.5" customHeight="1">
      <c r="A13" s="174"/>
      <c r="B13" s="173"/>
      <c r="C13" s="106" t="s">
        <v>71</v>
      </c>
      <c r="D13" s="173"/>
      <c r="E13" s="106" t="s">
        <v>91</v>
      </c>
      <c r="F13" s="175"/>
      <c r="G13" s="187"/>
      <c r="H13" s="28" t="s">
        <v>0</v>
      </c>
      <c r="I13" s="176" t="s">
        <v>33</v>
      </c>
      <c r="J13" s="29"/>
      <c r="K13" s="4"/>
      <c r="L13" s="4"/>
      <c r="M13" s="4"/>
      <c r="N13" s="4"/>
      <c r="O13" s="4"/>
    </row>
    <row r="14" spans="1:15" ht="37.5" customHeight="1">
      <c r="A14" s="174"/>
      <c r="B14" s="173"/>
      <c r="C14" s="106" t="s">
        <v>71</v>
      </c>
      <c r="D14" s="173"/>
      <c r="E14" s="106" t="s">
        <v>91</v>
      </c>
      <c r="F14" s="175"/>
      <c r="G14" s="188"/>
      <c r="H14" s="28" t="s">
        <v>0</v>
      </c>
      <c r="I14" s="176" t="s">
        <v>33</v>
      </c>
      <c r="J14" s="29"/>
      <c r="K14" s="4"/>
      <c r="L14" s="4"/>
      <c r="M14" s="4"/>
      <c r="N14" s="4"/>
      <c r="O14" s="4"/>
    </row>
    <row r="15" spans="1:15" ht="37.5" customHeight="1" thickBot="1">
      <c r="A15" s="174"/>
      <c r="B15" s="173"/>
      <c r="C15" s="106" t="s">
        <v>71</v>
      </c>
      <c r="D15" s="173"/>
      <c r="E15" s="106" t="s">
        <v>91</v>
      </c>
      <c r="F15" s="175"/>
      <c r="G15" s="189"/>
      <c r="H15" s="30" t="s">
        <v>0</v>
      </c>
      <c r="I15" s="176" t="s">
        <v>33</v>
      </c>
      <c r="J15" s="29"/>
      <c r="K15" s="4"/>
      <c r="L15" s="4"/>
      <c r="M15" s="4"/>
      <c r="N15" s="4"/>
      <c r="O15" s="4"/>
    </row>
    <row r="16" spans="1:15" ht="14.5" thickBot="1">
      <c r="A16" s="158" t="s">
        <v>115</v>
      </c>
      <c r="B16" s="172">
        <f>SUM(B6:B15)</f>
        <v>0</v>
      </c>
      <c r="C16" s="106" t="s">
        <v>71</v>
      </c>
      <c r="D16" s="167">
        <f>SUM(D6:D15)</f>
        <v>0</v>
      </c>
      <c r="E16" s="106" t="s">
        <v>91</v>
      </c>
      <c r="F16" s="170"/>
      <c r="G16" s="164">
        <f>SUM(G6:G15)</f>
        <v>0</v>
      </c>
      <c r="H16" s="31" t="s">
        <v>0</v>
      </c>
      <c r="I16" s="32"/>
      <c r="J16" s="33"/>
      <c r="K16" s="4"/>
      <c r="L16" s="4"/>
      <c r="M16" s="4"/>
      <c r="N16" s="4"/>
      <c r="O16" s="4"/>
    </row>
    <row r="17" spans="1:15" ht="28.5" customHeight="1">
      <c r="A17" s="105" t="s">
        <v>116</v>
      </c>
      <c r="B17" s="171">
        <f>B16+(D16/60)</f>
        <v>0</v>
      </c>
      <c r="C17" s="237" t="s">
        <v>1</v>
      </c>
      <c r="D17" s="238"/>
      <c r="E17" s="239"/>
      <c r="F17" s="107"/>
      <c r="G17" s="107"/>
      <c r="H17" s="4"/>
      <c r="I17" s="4"/>
      <c r="J17" s="4"/>
      <c r="K17" s="4"/>
      <c r="L17" s="4"/>
      <c r="M17" s="4"/>
      <c r="N17" s="4"/>
      <c r="O17" s="4"/>
    </row>
    <row r="18" spans="1:15">
      <c r="A18" s="4"/>
      <c r="B18" s="37"/>
      <c r="C18" s="6"/>
      <c r="D18" s="37"/>
      <c r="E18" s="6"/>
      <c r="F18" s="4"/>
      <c r="G18" s="4"/>
      <c r="H18" s="4"/>
      <c r="I18" s="4"/>
      <c r="J18" s="4"/>
      <c r="K18" s="4"/>
      <c r="L18" s="4"/>
      <c r="M18" s="4"/>
      <c r="N18" s="4"/>
      <c r="O18" s="4"/>
    </row>
    <row r="19" spans="1:15">
      <c r="A19" s="4"/>
      <c r="B19" s="37"/>
      <c r="C19" s="6"/>
      <c r="D19" s="37"/>
      <c r="E19" s="6"/>
      <c r="F19" s="4"/>
      <c r="G19" s="4"/>
      <c r="H19" s="4"/>
      <c r="I19" s="4"/>
      <c r="J19" s="4"/>
      <c r="K19" s="4"/>
      <c r="L19" s="4"/>
      <c r="M19" s="4"/>
      <c r="N19" s="4"/>
      <c r="O19" s="4"/>
    </row>
    <row r="20" spans="1:15">
      <c r="A20" s="4"/>
      <c r="B20" s="4"/>
      <c r="C20" s="4"/>
      <c r="D20" s="4"/>
      <c r="E20" s="4"/>
      <c r="F20" s="4"/>
      <c r="G20" s="4"/>
      <c r="H20" s="4"/>
      <c r="I20" s="4"/>
      <c r="J20" s="4"/>
      <c r="K20" s="4"/>
      <c r="L20" s="4"/>
      <c r="M20" s="4"/>
      <c r="N20" s="4"/>
      <c r="O20" s="4"/>
    </row>
    <row r="21" spans="1:15">
      <c r="A21" s="4"/>
      <c r="B21" s="4"/>
      <c r="C21" s="4"/>
      <c r="D21" s="4"/>
      <c r="E21" s="4"/>
      <c r="F21" s="4"/>
      <c r="G21" s="4"/>
      <c r="H21" s="4"/>
      <c r="I21" s="4"/>
      <c r="J21" s="4"/>
    </row>
    <row r="22" spans="1:15">
      <c r="A22" s="4"/>
      <c r="B22" s="4"/>
      <c r="C22" s="4"/>
      <c r="D22" s="4"/>
      <c r="E22" s="4"/>
      <c r="F22" s="4"/>
      <c r="G22" s="4"/>
      <c r="H22" s="4"/>
      <c r="I22" s="4"/>
      <c r="J22" s="4"/>
    </row>
    <row r="23" spans="1:15">
      <c r="A23" s="4"/>
      <c r="B23" s="4"/>
      <c r="C23" s="4"/>
      <c r="D23" s="4"/>
      <c r="E23" s="4"/>
      <c r="F23" s="4"/>
      <c r="G23" s="4"/>
      <c r="H23" s="4"/>
      <c r="I23" s="4"/>
      <c r="J23" s="4"/>
    </row>
    <row r="24" spans="1:15">
      <c r="A24" s="4"/>
      <c r="B24" s="4"/>
      <c r="C24" s="4"/>
      <c r="D24" s="4"/>
      <c r="E24" s="4"/>
      <c r="F24" s="4"/>
      <c r="G24" s="4"/>
      <c r="H24" s="4"/>
      <c r="I24" s="4"/>
      <c r="J24" s="4"/>
    </row>
    <row r="25" spans="1:15">
      <c r="A25" s="4"/>
      <c r="B25" s="4"/>
      <c r="C25" s="4"/>
      <c r="D25" s="4"/>
      <c r="E25" s="4"/>
      <c r="F25" s="4"/>
      <c r="G25" s="4"/>
      <c r="H25" s="4"/>
      <c r="I25" s="4"/>
      <c r="J25" s="4"/>
    </row>
    <row r="26" spans="1:15">
      <c r="A26" s="4"/>
      <c r="B26" s="4"/>
      <c r="C26" s="4"/>
      <c r="D26" s="4"/>
      <c r="E26" s="4"/>
      <c r="F26" s="4"/>
      <c r="G26" s="4"/>
      <c r="H26" s="4"/>
      <c r="I26" s="4"/>
      <c r="J26" s="4"/>
    </row>
    <row r="27" spans="1:15">
      <c r="A27" s="4"/>
      <c r="B27" s="4"/>
      <c r="C27" s="4"/>
      <c r="D27" s="4"/>
      <c r="E27" s="4"/>
      <c r="F27" s="4"/>
      <c r="G27" s="4"/>
      <c r="H27" s="4"/>
      <c r="I27" s="4"/>
      <c r="J27" s="4"/>
    </row>
    <row r="28" spans="1:15">
      <c r="A28" s="4"/>
      <c r="B28" s="4"/>
      <c r="C28" s="4"/>
      <c r="D28" s="4"/>
      <c r="E28" s="4"/>
      <c r="F28" s="4"/>
      <c r="G28" s="4"/>
      <c r="H28" s="4"/>
      <c r="I28" s="4"/>
      <c r="J28" s="4"/>
    </row>
    <row r="29" spans="1:15">
      <c r="A29" s="4"/>
      <c r="B29" s="4"/>
      <c r="C29" s="4"/>
      <c r="D29" s="4"/>
      <c r="E29" s="4"/>
      <c r="F29" s="4"/>
      <c r="G29" s="4"/>
      <c r="H29" s="4"/>
      <c r="I29" s="4"/>
      <c r="J29" s="4"/>
    </row>
    <row r="30" spans="1:15">
      <c r="A30" s="4"/>
      <c r="B30" s="4"/>
      <c r="C30" s="4"/>
      <c r="D30" s="4"/>
      <c r="E30" s="4"/>
      <c r="F30" s="4"/>
      <c r="G30" s="4"/>
      <c r="H30" s="4"/>
      <c r="I30" s="4"/>
      <c r="J30" s="4"/>
    </row>
    <row r="31" spans="1:15">
      <c r="A31" s="4"/>
      <c r="B31" s="4"/>
      <c r="C31" s="4"/>
      <c r="D31" s="4"/>
      <c r="E31" s="4"/>
      <c r="F31" s="4"/>
      <c r="G31" s="4"/>
      <c r="H31" s="4"/>
      <c r="I31" s="4"/>
      <c r="J31" s="4"/>
    </row>
    <row r="32" spans="1:15">
      <c r="A32" s="4"/>
      <c r="B32" s="4"/>
      <c r="C32" s="4"/>
      <c r="D32" s="4"/>
      <c r="E32" s="4"/>
      <c r="F32" s="4"/>
      <c r="G32" s="4"/>
      <c r="H32" s="4"/>
      <c r="I32" s="4"/>
      <c r="J32" s="4"/>
    </row>
    <row r="33" spans="1:10">
      <c r="A33" s="4"/>
      <c r="B33" s="4"/>
      <c r="C33" s="4"/>
      <c r="D33" s="4"/>
      <c r="E33" s="4"/>
      <c r="F33" s="4"/>
      <c r="G33" s="4"/>
      <c r="H33" s="4"/>
      <c r="I33" s="4"/>
      <c r="J33" s="4"/>
    </row>
    <row r="34" spans="1:10">
      <c r="A34" s="4"/>
      <c r="B34" s="4"/>
      <c r="C34" s="4"/>
      <c r="D34" s="4"/>
      <c r="E34" s="4"/>
      <c r="F34" s="4"/>
      <c r="G34" s="4"/>
      <c r="H34" s="4"/>
      <c r="I34" s="4"/>
      <c r="J34" s="4"/>
    </row>
    <row r="35" spans="1:10">
      <c r="A35" s="4"/>
      <c r="B35" s="4"/>
      <c r="C35" s="4"/>
      <c r="D35" s="4"/>
      <c r="E35" s="4"/>
      <c r="F35" s="4"/>
      <c r="G35" s="4"/>
      <c r="H35" s="4"/>
      <c r="I35" s="4"/>
      <c r="J35" s="4"/>
    </row>
    <row r="36" spans="1:10">
      <c r="A36" s="4"/>
      <c r="B36" s="4"/>
      <c r="C36" s="4"/>
      <c r="D36" s="4"/>
      <c r="E36" s="4"/>
      <c r="F36" s="4"/>
      <c r="G36" s="4"/>
      <c r="H36" s="4"/>
      <c r="I36" s="4"/>
      <c r="J36" s="4"/>
    </row>
  </sheetData>
  <sheetProtection algorithmName="SHA-512" hashValue="X1I1PdMk4YTrTSngeS4J38eU2ywHLMX5B7Zu7a8x45iFHKn6jCWslk/eCEU880zozTl740m6z6yHXB7tg60k4w==" saltValue="o545OMbLE4ZVurhiTZkmGw==" spinCount="100000" sheet="1" formatCells="0" insertRows="0" selectLockedCells="1"/>
  <mergeCells count="6">
    <mergeCell ref="C17:E17"/>
    <mergeCell ref="A2:J2"/>
    <mergeCell ref="A3:E3"/>
    <mergeCell ref="B5:C5"/>
    <mergeCell ref="D5:E5"/>
    <mergeCell ref="G5:H5"/>
  </mergeCells>
  <phoneticPr fontId="3"/>
  <pageMargins left="0.70866141732283472" right="0.70866141732283472" top="0.55118110236220474" bottom="0.55118110236220474"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6" tint="0.39997558519241921"/>
  </sheetPr>
  <dimension ref="A1:AE50"/>
  <sheetViews>
    <sheetView view="pageBreakPreview" zoomScale="80" zoomScaleNormal="100" zoomScaleSheetLayoutView="80" workbookViewId="0">
      <selection activeCell="D6" sqref="D6:L6"/>
    </sheetView>
  </sheetViews>
  <sheetFormatPr defaultColWidth="9" defaultRowHeight="20.149999999999999" customHeight="1"/>
  <cols>
    <col min="1" max="3" width="5" style="22" customWidth="1"/>
    <col min="4" max="4" width="4" style="22" customWidth="1"/>
    <col min="5" max="5" width="2.90625" style="23" customWidth="1"/>
    <col min="6" max="6" width="2.90625" style="23" hidden="1" customWidth="1"/>
    <col min="7" max="7" width="15.6328125" style="22" customWidth="1"/>
    <col min="8" max="8" width="10.90625" style="24" hidden="1" customWidth="1"/>
    <col min="9" max="9" width="12.6328125" style="22" customWidth="1"/>
    <col min="10" max="10" width="10.6328125" style="22" customWidth="1"/>
    <col min="11" max="12" width="15.6328125" style="22" customWidth="1"/>
    <col min="13" max="14" width="9" style="11" customWidth="1"/>
    <col min="15" max="15" width="9" style="11" hidden="1" customWidth="1"/>
    <col min="16" max="16" width="12" style="11" hidden="1" customWidth="1"/>
    <col min="17" max="20" width="9" style="11" hidden="1" customWidth="1"/>
    <col min="21" max="21" width="11.6328125" style="11" hidden="1" customWidth="1"/>
    <col min="22" max="22" width="2.453125" style="11" hidden="1" customWidth="1"/>
    <col min="23" max="23" width="11.36328125" style="11" hidden="1" customWidth="1"/>
    <col min="24" max="27" width="9" style="11" hidden="1" customWidth="1"/>
    <col min="28" max="28" width="9" style="35" hidden="1" customWidth="1"/>
    <col min="29" max="29" width="9" style="11" hidden="1" customWidth="1"/>
    <col min="30" max="30" width="10.453125" style="211" hidden="1" customWidth="1"/>
    <col min="31" max="31" width="9" style="11" hidden="1" customWidth="1"/>
    <col min="32" max="16384" width="9" style="11"/>
  </cols>
  <sheetData>
    <row r="1" spans="1:30" ht="20.149999999999999" customHeight="1">
      <c r="A1" s="220" t="s">
        <v>218</v>
      </c>
    </row>
    <row r="2" spans="1:30" ht="23.15" customHeight="1">
      <c r="A2" s="250" t="s">
        <v>120</v>
      </c>
      <c r="B2" s="250"/>
      <c r="C2" s="250"/>
      <c r="D2" s="250"/>
      <c r="E2" s="250"/>
      <c r="F2" s="250"/>
      <c r="G2" s="250"/>
      <c r="H2" s="250"/>
      <c r="I2" s="250"/>
      <c r="J2" s="250"/>
      <c r="K2" s="250"/>
      <c r="L2" s="250"/>
    </row>
    <row r="3" spans="1:30" ht="23.25" customHeight="1">
      <c r="A3" s="258" t="s">
        <v>12</v>
      </c>
      <c r="B3" s="258"/>
      <c r="C3" s="258"/>
      <c r="D3" s="258"/>
      <c r="E3" s="258"/>
      <c r="F3" s="258"/>
      <c r="G3" s="258"/>
      <c r="H3" s="258"/>
      <c r="I3" s="258"/>
      <c r="J3" s="258"/>
      <c r="K3" s="258"/>
      <c r="L3" s="258"/>
    </row>
    <row r="4" spans="1:30" ht="23.25" customHeight="1">
      <c r="A4" s="259" t="str">
        <f>"報告期間："&amp;初期条件設定表!AC35&amp;"年 "&amp;初期条件設定表!AD35&amp;"月 ～ "&amp;初期条件設定表!AC36&amp;"年 "&amp;初期条件設定表!AD36&amp;"月まで（遂行状況報告分）"</f>
        <v>報告期間：2026年 3月 ～ 2027年 8月まで（遂行状況報告分）</v>
      </c>
      <c r="B4" s="259"/>
      <c r="C4" s="259"/>
      <c r="D4" s="259"/>
      <c r="E4" s="259"/>
      <c r="F4" s="259"/>
      <c r="G4" s="259"/>
      <c r="H4" s="259"/>
      <c r="I4" s="259"/>
      <c r="J4" s="259"/>
      <c r="K4" s="259"/>
      <c r="L4" s="259"/>
    </row>
    <row r="5" spans="1:30" ht="29.25" customHeight="1">
      <c r="A5" s="252" t="s">
        <v>29</v>
      </c>
      <c r="B5" s="252"/>
      <c r="C5" s="252"/>
      <c r="D5" s="247" t="str">
        <f>IF(初期条件設定表!C6="","",初期条件設定表!C6)</f>
        <v/>
      </c>
      <c r="E5" s="248"/>
      <c r="F5" s="248"/>
      <c r="G5" s="248"/>
      <c r="H5" s="248"/>
      <c r="I5" s="248"/>
      <c r="J5" s="248"/>
      <c r="K5" s="248"/>
      <c r="L5" s="249"/>
    </row>
    <row r="6" spans="1:30" ht="29.25" customHeight="1">
      <c r="A6" s="252" t="s">
        <v>28</v>
      </c>
      <c r="B6" s="252"/>
      <c r="C6" s="252"/>
      <c r="D6" s="247" t="str">
        <f>IF(初期条件設定表!C7="","",初期条件設定表!C7)</f>
        <v/>
      </c>
      <c r="E6" s="248"/>
      <c r="F6" s="248"/>
      <c r="G6" s="248"/>
      <c r="H6" s="248"/>
      <c r="I6" s="248"/>
      <c r="J6" s="248"/>
      <c r="K6" s="248"/>
      <c r="L6" s="249"/>
    </row>
    <row r="7" spans="1:30" s="12" customFormat="1" ht="60" customHeight="1" thickBot="1">
      <c r="A7" s="260" t="s">
        <v>13</v>
      </c>
      <c r="B7" s="261"/>
      <c r="C7" s="262"/>
      <c r="D7" s="263" t="s">
        <v>126</v>
      </c>
      <c r="E7" s="264"/>
      <c r="F7" s="133" t="s">
        <v>133</v>
      </c>
      <c r="G7" s="126" t="s">
        <v>15</v>
      </c>
      <c r="H7" s="123"/>
      <c r="I7" s="124" t="s">
        <v>16</v>
      </c>
      <c r="J7" s="122" t="s">
        <v>17</v>
      </c>
      <c r="K7" s="125" t="s">
        <v>18</v>
      </c>
      <c r="L7" s="122" t="s">
        <v>19</v>
      </c>
      <c r="AA7" s="12" t="s">
        <v>193</v>
      </c>
      <c r="AB7" s="35"/>
      <c r="AD7" s="212"/>
    </row>
    <row r="8" spans="1:30" s="18" customFormat="1" ht="28.4" customHeight="1" thickBot="1">
      <c r="A8" s="265">
        <f>初期条件設定表!AE39</f>
        <v>2026</v>
      </c>
      <c r="B8" s="266"/>
      <c r="C8" s="185" t="s">
        <v>13</v>
      </c>
      <c r="D8" s="186">
        <f>初期条件設定表!AF39</f>
        <v>4</v>
      </c>
      <c r="E8" s="113" t="s">
        <v>22</v>
      </c>
      <c r="F8" s="135">
        <f>初期条件設定表!G31</f>
        <v>1</v>
      </c>
      <c r="G8" s="177"/>
      <c r="H8" s="14">
        <f t="shared" ref="H8:H19" si="0">MIN($G$8:$G$25)</f>
        <v>0</v>
      </c>
      <c r="I8" s="15" t="str">
        <f t="shared" ref="I8:I25" si="1">IF($G8&lt;10000,"0",LOOKUP(H8,$P$10:$P$36,$S$10:$S$36))</f>
        <v>0</v>
      </c>
      <c r="J8" s="26">
        <f>①年月支払分!E36</f>
        <v>0</v>
      </c>
      <c r="K8" s="16">
        <f>I8*J8</f>
        <v>0</v>
      </c>
      <c r="L8" s="17">
        <f t="shared" ref="L8:L13" si="2">IF(G8&lt;=K8,G8,K8)</f>
        <v>0</v>
      </c>
      <c r="P8" s="111" t="s">
        <v>20</v>
      </c>
      <c r="Q8" s="111"/>
      <c r="R8" s="111"/>
      <c r="S8" s="13" t="s">
        <v>21</v>
      </c>
      <c r="X8" s="18">
        <f>LOOKUP(H8,$P$10:$P$36,$S$10:$S$36)</f>
        <v>0</v>
      </c>
      <c r="Z8" s="18" t="s">
        <v>194</v>
      </c>
      <c r="AA8" s="18">
        <f>初期条件設定表!AE35</f>
        <v>2026</v>
      </c>
      <c r="AB8" s="41">
        <f>初期条件設定表!AF35</f>
        <v>3</v>
      </c>
      <c r="AD8" s="131"/>
    </row>
    <row r="9" spans="1:30" s="18" customFormat="1" ht="28.4" customHeight="1" thickBot="1">
      <c r="A9" s="256">
        <f>IF(A8="対象外","対象外",IF(U9&gt;初期条件設定表!$AB$36,"対象外",IF(D8&lt;12,A8,A8+1)))</f>
        <v>2026</v>
      </c>
      <c r="B9" s="257"/>
      <c r="C9" s="114" t="s">
        <v>13</v>
      </c>
      <c r="D9" s="127">
        <f>IF(D8&lt;12,D8+1,1)</f>
        <v>5</v>
      </c>
      <c r="E9" s="113" t="s">
        <v>22</v>
      </c>
      <c r="F9" s="135">
        <v>1</v>
      </c>
      <c r="G9" s="177"/>
      <c r="H9" s="14">
        <f t="shared" si="0"/>
        <v>0</v>
      </c>
      <c r="I9" s="15" t="str">
        <f t="shared" si="1"/>
        <v>0</v>
      </c>
      <c r="J9" s="26">
        <f>'　②年月支払分'!E36</f>
        <v>0</v>
      </c>
      <c r="K9" s="16">
        <f t="shared" ref="K9:K25" si="3">I9*J9</f>
        <v>0</v>
      </c>
      <c r="L9" s="17">
        <f t="shared" si="2"/>
        <v>0</v>
      </c>
      <c r="P9" s="19" t="s">
        <v>23</v>
      </c>
      <c r="Q9" s="20"/>
      <c r="R9" s="19" t="s">
        <v>24</v>
      </c>
      <c r="S9" s="19" t="s">
        <v>25</v>
      </c>
      <c r="U9" s="131">
        <f>DATE(A8,D8+1,F8)</f>
        <v>46143</v>
      </c>
      <c r="W9" s="129"/>
      <c r="X9" s="18">
        <f t="shared" ref="X9:X25" si="4">LOOKUP(H9,$P$10:$P$36,$S$10:$S$36)</f>
        <v>0</v>
      </c>
      <c r="Z9" s="18" t="s">
        <v>195</v>
      </c>
      <c r="AA9" s="18">
        <f>IF(AA8="対象外","対象外",IF(AD9&gt;初期条件設定表!$AH$36,"対象外",IF(AB8&lt;12,AA8,AA8+1)))</f>
        <v>2026</v>
      </c>
      <c r="AB9" s="41">
        <f>IF(AB8&lt;12,AB8+1,1)</f>
        <v>4</v>
      </c>
      <c r="AD9" s="131">
        <f>DATE(AA8,AB8+1,F8)</f>
        <v>46113</v>
      </c>
    </row>
    <row r="10" spans="1:30" s="18" customFormat="1" ht="28.4" customHeight="1" thickBot="1">
      <c r="A10" s="256">
        <f>IF(A9="対象外","対象外",IF(U10&gt;初期条件設定表!$AB$36,"対象外",IF(D9&lt;12,A9,A9+1)))</f>
        <v>2026</v>
      </c>
      <c r="B10" s="257"/>
      <c r="C10" s="114" t="s">
        <v>13</v>
      </c>
      <c r="D10" s="112">
        <f t="shared" ref="D10:D25" si="5">IF(D9&lt;12,D9+1,1)</f>
        <v>6</v>
      </c>
      <c r="E10" s="113" t="s">
        <v>22</v>
      </c>
      <c r="F10" s="135">
        <f t="shared" ref="F10:F25" si="6">F9</f>
        <v>1</v>
      </c>
      <c r="G10" s="177"/>
      <c r="H10" s="14">
        <f t="shared" si="0"/>
        <v>0</v>
      </c>
      <c r="I10" s="15" t="str">
        <f t="shared" si="1"/>
        <v>0</v>
      </c>
      <c r="J10" s="26">
        <f>'　③年月支払分'!E36</f>
        <v>0</v>
      </c>
      <c r="K10" s="16">
        <f t="shared" si="3"/>
        <v>0</v>
      </c>
      <c r="L10" s="17">
        <f t="shared" si="2"/>
        <v>0</v>
      </c>
      <c r="P10" s="19">
        <v>0</v>
      </c>
      <c r="Q10" s="20"/>
      <c r="R10" s="19">
        <v>0</v>
      </c>
      <c r="S10" s="19">
        <v>0</v>
      </c>
      <c r="U10" s="131">
        <f>DATE(IF(D8=12,A8+1,A8),D9+1,F9)</f>
        <v>46174</v>
      </c>
      <c r="X10" s="18">
        <f t="shared" si="4"/>
        <v>0</v>
      </c>
      <c r="Z10" s="18" t="s">
        <v>196</v>
      </c>
      <c r="AA10" s="18">
        <f>IF(AA9="対象外","対象外",IF(AD10&gt;初期条件設定表!$AH$36,"対象外",IF(AB9&lt;12,AA9,AA9+1)))</f>
        <v>2026</v>
      </c>
      <c r="AB10" s="41">
        <f t="shared" ref="AB10:AB26" si="7">IF(AB9&lt;12,AB9+1,1)</f>
        <v>5</v>
      </c>
      <c r="AD10" s="131">
        <f t="shared" ref="AD10:AD26" si="8">DATE(AA9,AB9+1,F9)</f>
        <v>46143</v>
      </c>
    </row>
    <row r="11" spans="1:30" s="18" customFormat="1" ht="28.4" customHeight="1" thickBot="1">
      <c r="A11" s="256">
        <f>IF(A10="対象外","対象外",IF(U11&gt;初期条件設定表!$AB$36,"対象外",IF(D10&lt;12,A10,A10+1)))</f>
        <v>2026</v>
      </c>
      <c r="B11" s="257"/>
      <c r="C11" s="114" t="s">
        <v>13</v>
      </c>
      <c r="D11" s="112">
        <f t="shared" si="5"/>
        <v>7</v>
      </c>
      <c r="E11" s="113" t="s">
        <v>22</v>
      </c>
      <c r="F11" s="135">
        <f t="shared" si="6"/>
        <v>1</v>
      </c>
      <c r="G11" s="177"/>
      <c r="H11" s="14">
        <f t="shared" si="0"/>
        <v>0</v>
      </c>
      <c r="I11" s="15" t="str">
        <f t="shared" si="1"/>
        <v>0</v>
      </c>
      <c r="J11" s="26">
        <f>'　⓸年月支払分'!E36</f>
        <v>0</v>
      </c>
      <c r="K11" s="16">
        <f t="shared" si="3"/>
        <v>0</v>
      </c>
      <c r="L11" s="17">
        <f t="shared" si="2"/>
        <v>0</v>
      </c>
      <c r="P11" s="19">
        <v>1</v>
      </c>
      <c r="Q11" s="19" t="s">
        <v>26</v>
      </c>
      <c r="R11" s="21">
        <v>130000</v>
      </c>
      <c r="S11" s="190">
        <v>1040</v>
      </c>
      <c r="U11" s="131">
        <f>DATE(IF(D9=12,A9+1,A9),D10+1,F10)</f>
        <v>46204</v>
      </c>
      <c r="X11" s="18">
        <f t="shared" si="4"/>
        <v>0</v>
      </c>
      <c r="Z11" s="18" t="s">
        <v>197</v>
      </c>
      <c r="AA11" s="18">
        <f>IF(AA10="対象外","対象外",IF(AD11&gt;初期条件設定表!$AH$36,"対象外",IF(AB10&lt;12,AA10,AA10+1)))</f>
        <v>2026</v>
      </c>
      <c r="AB11" s="41">
        <f t="shared" si="7"/>
        <v>6</v>
      </c>
      <c r="AD11" s="131">
        <f t="shared" si="8"/>
        <v>46174</v>
      </c>
    </row>
    <row r="12" spans="1:30" s="18" customFormat="1" ht="28.4" customHeight="1" thickBot="1">
      <c r="A12" s="256">
        <f>IF(A11="対象外","対象外",IF(U12&gt;初期条件設定表!$AB$36,"対象外",IF(D11&lt;12,A11,A11+1)))</f>
        <v>2026</v>
      </c>
      <c r="B12" s="257"/>
      <c r="C12" s="114" t="s">
        <v>13</v>
      </c>
      <c r="D12" s="112">
        <f t="shared" si="5"/>
        <v>8</v>
      </c>
      <c r="E12" s="113" t="s">
        <v>22</v>
      </c>
      <c r="F12" s="135">
        <f t="shared" si="6"/>
        <v>1</v>
      </c>
      <c r="G12" s="177"/>
      <c r="H12" s="14">
        <f t="shared" si="0"/>
        <v>0</v>
      </c>
      <c r="I12" s="15" t="str">
        <f t="shared" si="1"/>
        <v>0</v>
      </c>
      <c r="J12" s="26">
        <f>'　⑤年月支払分'!E36</f>
        <v>0</v>
      </c>
      <c r="K12" s="16">
        <f t="shared" si="3"/>
        <v>0</v>
      </c>
      <c r="L12" s="17">
        <f t="shared" si="2"/>
        <v>0</v>
      </c>
      <c r="P12" s="21">
        <v>130000</v>
      </c>
      <c r="Q12" s="19" t="s">
        <v>26</v>
      </c>
      <c r="R12" s="21">
        <v>138000</v>
      </c>
      <c r="S12" s="190">
        <v>1110</v>
      </c>
      <c r="U12" s="131">
        <f t="shared" ref="U12:U26" si="9">DATE(IF(D10=12,A10+1,A10),D11+1,F11)</f>
        <v>46235</v>
      </c>
      <c r="X12" s="18">
        <f t="shared" si="4"/>
        <v>0</v>
      </c>
      <c r="Z12" s="18" t="s">
        <v>198</v>
      </c>
      <c r="AA12" s="18">
        <f>IF(AA11="対象外","対象外",IF(AD12&gt;初期条件設定表!$AH$36,"対象外",IF(AB11&lt;12,AA11,AA11+1)))</f>
        <v>2026</v>
      </c>
      <c r="AB12" s="41">
        <f t="shared" si="7"/>
        <v>7</v>
      </c>
      <c r="AD12" s="131">
        <f t="shared" si="8"/>
        <v>46204</v>
      </c>
    </row>
    <row r="13" spans="1:30" s="18" customFormat="1" ht="28.4" customHeight="1" thickBot="1">
      <c r="A13" s="256">
        <f>IF(A12="対象外","対象外",IF(U13&gt;初期条件設定表!$AB$36,"対象外",IF(D12&lt;12,A12,A12+1)))</f>
        <v>2026</v>
      </c>
      <c r="B13" s="257"/>
      <c r="C13" s="114" t="s">
        <v>13</v>
      </c>
      <c r="D13" s="112">
        <f t="shared" si="5"/>
        <v>9</v>
      </c>
      <c r="E13" s="113" t="s">
        <v>22</v>
      </c>
      <c r="F13" s="135">
        <f t="shared" si="6"/>
        <v>1</v>
      </c>
      <c r="G13" s="177"/>
      <c r="H13" s="14">
        <f t="shared" si="0"/>
        <v>0</v>
      </c>
      <c r="I13" s="15" t="str">
        <f t="shared" si="1"/>
        <v>0</v>
      </c>
      <c r="J13" s="26">
        <f>'　⑥年月支払分'!E36</f>
        <v>0</v>
      </c>
      <c r="K13" s="16">
        <f t="shared" si="3"/>
        <v>0</v>
      </c>
      <c r="L13" s="17">
        <f t="shared" si="2"/>
        <v>0</v>
      </c>
      <c r="P13" s="21">
        <v>138000</v>
      </c>
      <c r="Q13" s="19" t="s">
        <v>26</v>
      </c>
      <c r="R13" s="21">
        <v>146000</v>
      </c>
      <c r="S13" s="190">
        <v>1180</v>
      </c>
      <c r="U13" s="131">
        <f t="shared" si="9"/>
        <v>46266</v>
      </c>
      <c r="X13" s="18">
        <f t="shared" si="4"/>
        <v>0</v>
      </c>
      <c r="Z13" s="18" t="s">
        <v>199</v>
      </c>
      <c r="AA13" s="18">
        <f>IF(AA12="対象外","対象外",IF(AD13&gt;初期条件設定表!$AH$36,"対象外",IF(AB12&lt;12,AA12,AA12+1)))</f>
        <v>2026</v>
      </c>
      <c r="AB13" s="41">
        <f t="shared" si="7"/>
        <v>8</v>
      </c>
      <c r="AD13" s="131">
        <f t="shared" si="8"/>
        <v>46235</v>
      </c>
    </row>
    <row r="14" spans="1:30" s="18" customFormat="1" ht="28.4" customHeight="1" thickBot="1">
      <c r="A14" s="256">
        <f>IF(A13="対象外","対象外",IF(U14&gt;初期条件設定表!$AB$36,"対象外",IF(D13&lt;12,A13,A13+1)))</f>
        <v>2026</v>
      </c>
      <c r="B14" s="257"/>
      <c r="C14" s="114" t="s">
        <v>13</v>
      </c>
      <c r="D14" s="112">
        <f t="shared" si="5"/>
        <v>10</v>
      </c>
      <c r="E14" s="113" t="s">
        <v>22</v>
      </c>
      <c r="F14" s="135">
        <f t="shared" si="6"/>
        <v>1</v>
      </c>
      <c r="G14" s="177"/>
      <c r="H14" s="14">
        <f t="shared" si="0"/>
        <v>0</v>
      </c>
      <c r="I14" s="15" t="str">
        <f t="shared" si="1"/>
        <v>0</v>
      </c>
      <c r="J14" s="26">
        <f>'　⑦年月支払分'!E36</f>
        <v>0</v>
      </c>
      <c r="K14" s="16">
        <f t="shared" ref="K14:K19" si="10">I14*J14</f>
        <v>0</v>
      </c>
      <c r="L14" s="17">
        <f t="shared" ref="L14:L19" si="11">IF(G14&lt;=K14,G14,K14)</f>
        <v>0</v>
      </c>
      <c r="P14" s="21">
        <v>146000</v>
      </c>
      <c r="Q14" s="19" t="s">
        <v>26</v>
      </c>
      <c r="R14" s="21">
        <v>155000</v>
      </c>
      <c r="S14" s="190">
        <v>1240</v>
      </c>
      <c r="U14" s="131">
        <f t="shared" si="9"/>
        <v>46296</v>
      </c>
      <c r="X14" s="18">
        <f t="shared" si="4"/>
        <v>0</v>
      </c>
      <c r="Z14" s="18" t="s">
        <v>200</v>
      </c>
      <c r="AA14" s="18">
        <f>IF(AA13="対象外","対象外",IF(AD14&gt;初期条件設定表!$AH$36,"対象外",IF(AB13&lt;12,AA13,AA13+1)))</f>
        <v>2026</v>
      </c>
      <c r="AB14" s="41">
        <f t="shared" si="7"/>
        <v>9</v>
      </c>
      <c r="AD14" s="131">
        <f t="shared" si="8"/>
        <v>46266</v>
      </c>
    </row>
    <row r="15" spans="1:30" s="18" customFormat="1" ht="28.4" customHeight="1" thickBot="1">
      <c r="A15" s="256">
        <f>IF(A14="対象外","対象外",IF(U15&gt;初期条件設定表!$AB$36,"対象外",IF(D14&lt;12,A14,A14+1)))</f>
        <v>2026</v>
      </c>
      <c r="B15" s="257"/>
      <c r="C15" s="114" t="s">
        <v>13</v>
      </c>
      <c r="D15" s="112">
        <f t="shared" si="5"/>
        <v>11</v>
      </c>
      <c r="E15" s="113" t="s">
        <v>22</v>
      </c>
      <c r="F15" s="135">
        <f t="shared" si="6"/>
        <v>1</v>
      </c>
      <c r="G15" s="177"/>
      <c r="H15" s="14">
        <f t="shared" si="0"/>
        <v>0</v>
      </c>
      <c r="I15" s="15" t="str">
        <f t="shared" si="1"/>
        <v>0</v>
      </c>
      <c r="J15" s="26">
        <f>'　⑧年月支払分'!E36</f>
        <v>0</v>
      </c>
      <c r="K15" s="16">
        <f t="shared" si="10"/>
        <v>0</v>
      </c>
      <c r="L15" s="17">
        <f t="shared" si="11"/>
        <v>0</v>
      </c>
      <c r="P15" s="21">
        <v>155000</v>
      </c>
      <c r="Q15" s="19" t="s">
        <v>26</v>
      </c>
      <c r="R15" s="21">
        <v>165000</v>
      </c>
      <c r="S15" s="190">
        <v>1330</v>
      </c>
      <c r="U15" s="131">
        <f t="shared" si="9"/>
        <v>46327</v>
      </c>
      <c r="W15" s="130"/>
      <c r="X15" s="18">
        <f t="shared" si="4"/>
        <v>0</v>
      </c>
      <c r="Z15" s="18" t="s">
        <v>201</v>
      </c>
      <c r="AA15" s="18">
        <f>IF(AA14="対象外","対象外",IF(AD15&gt;初期条件設定表!$AH$36,"対象外",IF(AB14&lt;12,AA14,AA14+1)))</f>
        <v>2026</v>
      </c>
      <c r="AB15" s="41">
        <f t="shared" si="7"/>
        <v>10</v>
      </c>
      <c r="AD15" s="131">
        <f t="shared" si="8"/>
        <v>46296</v>
      </c>
    </row>
    <row r="16" spans="1:30" s="18" customFormat="1" ht="28.4" customHeight="1" thickBot="1">
      <c r="A16" s="256">
        <f>IF(A15="対象外","対象外",IF(U16&gt;初期条件設定表!$AB$36,"対象外",IF(D15&lt;12,A15,A15+1)))</f>
        <v>2026</v>
      </c>
      <c r="B16" s="257"/>
      <c r="C16" s="114" t="s">
        <v>13</v>
      </c>
      <c r="D16" s="112">
        <f t="shared" si="5"/>
        <v>12</v>
      </c>
      <c r="E16" s="113" t="s">
        <v>22</v>
      </c>
      <c r="F16" s="135">
        <f t="shared" si="6"/>
        <v>1</v>
      </c>
      <c r="G16" s="177"/>
      <c r="H16" s="14">
        <f t="shared" si="0"/>
        <v>0</v>
      </c>
      <c r="I16" s="15" t="str">
        <f t="shared" si="1"/>
        <v>0</v>
      </c>
      <c r="J16" s="26">
        <f>'　⑨年月支払分'!E36</f>
        <v>0</v>
      </c>
      <c r="K16" s="16">
        <f t="shared" si="10"/>
        <v>0</v>
      </c>
      <c r="L16" s="17">
        <f t="shared" si="11"/>
        <v>0</v>
      </c>
      <c r="P16" s="21">
        <v>165000</v>
      </c>
      <c r="Q16" s="19" t="s">
        <v>26</v>
      </c>
      <c r="R16" s="21">
        <v>175000</v>
      </c>
      <c r="S16" s="190">
        <v>1410</v>
      </c>
      <c r="U16" s="131">
        <f t="shared" si="9"/>
        <v>46357</v>
      </c>
      <c r="X16" s="18">
        <f t="shared" si="4"/>
        <v>0</v>
      </c>
      <c r="Z16" s="18" t="s">
        <v>202</v>
      </c>
      <c r="AA16" s="18">
        <f>IF(AA15="対象外","対象外",IF(AD16&gt;初期条件設定表!$AH$36,"対象外",IF(AB15&lt;12,AA15,AA15+1)))</f>
        <v>2026</v>
      </c>
      <c r="AB16" s="41">
        <f t="shared" si="7"/>
        <v>11</v>
      </c>
      <c r="AD16" s="131">
        <f t="shared" si="8"/>
        <v>46327</v>
      </c>
    </row>
    <row r="17" spans="1:30" s="18" customFormat="1" ht="28.4" customHeight="1" thickBot="1">
      <c r="A17" s="256">
        <f>IF(A16="対象外","対象外",IF(U17&gt;初期条件設定表!$AB$36,"対象外",IF(D16&lt;12,A16,A16+1)))</f>
        <v>2027</v>
      </c>
      <c r="B17" s="257"/>
      <c r="C17" s="114" t="s">
        <v>13</v>
      </c>
      <c r="D17" s="112">
        <f>IF(D16&lt;12,D16+1,1)</f>
        <v>1</v>
      </c>
      <c r="E17" s="113" t="s">
        <v>22</v>
      </c>
      <c r="F17" s="135">
        <f t="shared" si="6"/>
        <v>1</v>
      </c>
      <c r="G17" s="177"/>
      <c r="H17" s="14">
        <f t="shared" si="0"/>
        <v>0</v>
      </c>
      <c r="I17" s="15" t="str">
        <f t="shared" si="1"/>
        <v>0</v>
      </c>
      <c r="J17" s="26">
        <f>'　⑩年月支払分'!E36</f>
        <v>0</v>
      </c>
      <c r="K17" s="16">
        <f t="shared" si="10"/>
        <v>0</v>
      </c>
      <c r="L17" s="17">
        <f t="shared" si="11"/>
        <v>0</v>
      </c>
      <c r="P17" s="21">
        <v>175000</v>
      </c>
      <c r="Q17" s="19" t="s">
        <v>26</v>
      </c>
      <c r="R17" s="21">
        <v>185000</v>
      </c>
      <c r="S17" s="190">
        <v>1490</v>
      </c>
      <c r="U17" s="131">
        <f t="shared" si="9"/>
        <v>46388</v>
      </c>
      <c r="X17" s="18">
        <f t="shared" si="4"/>
        <v>0</v>
      </c>
      <c r="Z17" s="18" t="s">
        <v>203</v>
      </c>
      <c r="AA17" s="18">
        <f>IF(AA16="対象外","対象外",IF(AD17&gt;初期条件設定表!$AH$36,"対象外",IF(AB16&lt;12,AA16,AA16+1)))</f>
        <v>2026</v>
      </c>
      <c r="AB17" s="41">
        <f t="shared" si="7"/>
        <v>12</v>
      </c>
      <c r="AD17" s="131">
        <f t="shared" si="8"/>
        <v>46357</v>
      </c>
    </row>
    <row r="18" spans="1:30" s="18" customFormat="1" ht="28.4" customHeight="1" thickBot="1">
      <c r="A18" s="256">
        <f>IF(A17="対象外","対象外",IF(U18&gt;初期条件設定表!$AB$36,"対象外",IF(D17&lt;12,A17,A17+1)))</f>
        <v>2027</v>
      </c>
      <c r="B18" s="257"/>
      <c r="C18" s="114" t="s">
        <v>13</v>
      </c>
      <c r="D18" s="112">
        <f t="shared" si="5"/>
        <v>2</v>
      </c>
      <c r="E18" s="113" t="s">
        <v>22</v>
      </c>
      <c r="F18" s="135">
        <f t="shared" si="6"/>
        <v>1</v>
      </c>
      <c r="G18" s="177"/>
      <c r="H18" s="14">
        <f t="shared" si="0"/>
        <v>0</v>
      </c>
      <c r="I18" s="15" t="str">
        <f t="shared" si="1"/>
        <v>0</v>
      </c>
      <c r="J18" s="26">
        <f>'　⑪年月支払分'!E36</f>
        <v>0</v>
      </c>
      <c r="K18" s="16">
        <f t="shared" si="10"/>
        <v>0</v>
      </c>
      <c r="L18" s="17">
        <f t="shared" si="11"/>
        <v>0</v>
      </c>
      <c r="P18" s="21">
        <v>185000</v>
      </c>
      <c r="Q18" s="19" t="s">
        <v>26</v>
      </c>
      <c r="R18" s="21">
        <v>195000</v>
      </c>
      <c r="S18" s="190">
        <v>1580</v>
      </c>
      <c r="U18" s="131">
        <f t="shared" si="9"/>
        <v>46419</v>
      </c>
      <c r="X18" s="18">
        <f t="shared" si="4"/>
        <v>0</v>
      </c>
      <c r="Z18" s="18" t="s">
        <v>204</v>
      </c>
      <c r="AA18" s="18">
        <f>IF(AA17="対象外","対象外",IF(AD18&gt;初期条件設定表!$AH$36,"対象外",IF(AB17&lt;12,AA17,AA17+1)))</f>
        <v>2027</v>
      </c>
      <c r="AB18" s="41">
        <f t="shared" si="7"/>
        <v>1</v>
      </c>
      <c r="AD18" s="131">
        <f t="shared" si="8"/>
        <v>46388</v>
      </c>
    </row>
    <row r="19" spans="1:30" s="18" customFormat="1" ht="28.4" customHeight="1" thickBot="1">
      <c r="A19" s="256">
        <f>IF(A18="対象外","対象外",IF(U19&gt;初期条件設定表!$AB$36,"対象外",IF(D18&lt;12,A18,A18+1)))</f>
        <v>2027</v>
      </c>
      <c r="B19" s="257"/>
      <c r="C19" s="114" t="s">
        <v>13</v>
      </c>
      <c r="D19" s="112">
        <f t="shared" si="5"/>
        <v>3</v>
      </c>
      <c r="E19" s="113" t="s">
        <v>22</v>
      </c>
      <c r="F19" s="135">
        <f t="shared" si="6"/>
        <v>1</v>
      </c>
      <c r="G19" s="177"/>
      <c r="H19" s="14">
        <f t="shared" si="0"/>
        <v>0</v>
      </c>
      <c r="I19" s="15" t="str">
        <f t="shared" si="1"/>
        <v>0</v>
      </c>
      <c r="J19" s="26">
        <f>'　⑫年月支払分'!E36</f>
        <v>0</v>
      </c>
      <c r="K19" s="16">
        <f t="shared" si="10"/>
        <v>0</v>
      </c>
      <c r="L19" s="17">
        <f t="shared" si="11"/>
        <v>0</v>
      </c>
      <c r="P19" s="21">
        <v>195000</v>
      </c>
      <c r="Q19" s="19" t="s">
        <v>26</v>
      </c>
      <c r="R19" s="21">
        <v>210000</v>
      </c>
      <c r="S19" s="190">
        <v>1660</v>
      </c>
      <c r="U19" s="131">
        <f t="shared" si="9"/>
        <v>46447</v>
      </c>
      <c r="X19" s="18">
        <f t="shared" si="4"/>
        <v>0</v>
      </c>
      <c r="Z19" s="18" t="s">
        <v>205</v>
      </c>
      <c r="AA19" s="18">
        <f>IF(AA18="対象外","対象外",IF(AD19&gt;初期条件設定表!$AH$36,"対象外",IF(AB18&lt;12,AA18,AA18+1)))</f>
        <v>2027</v>
      </c>
      <c r="AB19" s="41">
        <f t="shared" si="7"/>
        <v>2</v>
      </c>
      <c r="AD19" s="131">
        <f t="shared" si="8"/>
        <v>46419</v>
      </c>
    </row>
    <row r="20" spans="1:30" s="18" customFormat="1" ht="28.4" customHeight="1" thickBot="1">
      <c r="A20" s="256">
        <f>IF(A19="対象外","対象外",IF(U20&gt;初期条件設定表!$AB$36,"対象外",IF(D19&lt;12,A19,A19+1)))</f>
        <v>2027</v>
      </c>
      <c r="B20" s="257"/>
      <c r="C20" s="114" t="s">
        <v>13</v>
      </c>
      <c r="D20" s="112">
        <f t="shared" si="5"/>
        <v>4</v>
      </c>
      <c r="E20" s="113" t="s">
        <v>22</v>
      </c>
      <c r="F20" s="135">
        <f t="shared" si="6"/>
        <v>1</v>
      </c>
      <c r="G20" s="177"/>
      <c r="H20" s="14">
        <f t="shared" ref="H20:H25" si="12">MIN($G$8:$G$25)</f>
        <v>0</v>
      </c>
      <c r="I20" s="15" t="str">
        <f t="shared" si="1"/>
        <v>0</v>
      </c>
      <c r="J20" s="26">
        <f>'　⑬年月支払分'!E36</f>
        <v>0</v>
      </c>
      <c r="K20" s="16">
        <f t="shared" si="3"/>
        <v>0</v>
      </c>
      <c r="L20" s="17">
        <f t="shared" ref="L20:L25" si="13">IF(G20&lt;=K20,G20,K20)</f>
        <v>0</v>
      </c>
      <c r="P20" s="21">
        <v>210000</v>
      </c>
      <c r="Q20" s="19" t="s">
        <v>26</v>
      </c>
      <c r="R20" s="21">
        <v>230000</v>
      </c>
      <c r="S20" s="190">
        <v>1830</v>
      </c>
      <c r="U20" s="131">
        <f t="shared" si="9"/>
        <v>46478</v>
      </c>
      <c r="X20" s="18">
        <f t="shared" si="4"/>
        <v>0</v>
      </c>
      <c r="Z20" s="18" t="s">
        <v>206</v>
      </c>
      <c r="AA20" s="18">
        <f>IF(AA19="対象外","対象外",IF(AD20&gt;初期条件設定表!$AH$36,"対象外",IF(AB19&lt;12,AA19,AA19+1)))</f>
        <v>2027</v>
      </c>
      <c r="AB20" s="41">
        <f t="shared" si="7"/>
        <v>3</v>
      </c>
      <c r="AD20" s="131">
        <f t="shared" si="8"/>
        <v>46447</v>
      </c>
    </row>
    <row r="21" spans="1:30" s="18" customFormat="1" ht="28.4" customHeight="1" thickBot="1">
      <c r="A21" s="256">
        <f>IF(A20="対象外","対象外",IF(U21&gt;初期条件設定表!$AB$36,"対象外",IF(D20&lt;12,A20,A20+1)))</f>
        <v>2027</v>
      </c>
      <c r="B21" s="257"/>
      <c r="C21" s="114" t="s">
        <v>13</v>
      </c>
      <c r="D21" s="112">
        <f t="shared" si="5"/>
        <v>5</v>
      </c>
      <c r="E21" s="113" t="s">
        <v>22</v>
      </c>
      <c r="F21" s="135">
        <f t="shared" si="6"/>
        <v>1</v>
      </c>
      <c r="G21" s="177"/>
      <c r="H21" s="14">
        <f t="shared" si="12"/>
        <v>0</v>
      </c>
      <c r="I21" s="15" t="str">
        <f t="shared" si="1"/>
        <v>0</v>
      </c>
      <c r="J21" s="26">
        <f>'　⑭年月支払分'!E36</f>
        <v>0</v>
      </c>
      <c r="K21" s="16">
        <f t="shared" si="3"/>
        <v>0</v>
      </c>
      <c r="L21" s="17">
        <f t="shared" si="13"/>
        <v>0</v>
      </c>
      <c r="P21" s="21">
        <v>230000</v>
      </c>
      <c r="Q21" s="19" t="s">
        <v>26</v>
      </c>
      <c r="R21" s="21">
        <v>250000</v>
      </c>
      <c r="S21" s="190">
        <v>1990</v>
      </c>
      <c r="U21" s="131">
        <f t="shared" si="9"/>
        <v>46508</v>
      </c>
      <c r="X21" s="18">
        <f t="shared" si="4"/>
        <v>0</v>
      </c>
      <c r="Z21" s="18" t="s">
        <v>207</v>
      </c>
      <c r="AA21" s="18">
        <f>IF(AA20="対象外","対象外",IF(AD21&gt;初期条件設定表!$AH$36,"対象外",IF(AB20&lt;12,AA20,AA20+1)))</f>
        <v>2027</v>
      </c>
      <c r="AB21" s="41">
        <f t="shared" si="7"/>
        <v>4</v>
      </c>
      <c r="AD21" s="131">
        <f t="shared" si="8"/>
        <v>46478</v>
      </c>
    </row>
    <row r="22" spans="1:30" ht="28.4" customHeight="1" thickBot="1">
      <c r="A22" s="256">
        <f>IF(A21="対象外","対象外",IF(U22&gt;初期条件設定表!$AB$36,"対象外",IF(D21&lt;12,A21,A21+1)))</f>
        <v>2027</v>
      </c>
      <c r="B22" s="257"/>
      <c r="C22" s="114" t="s">
        <v>13</v>
      </c>
      <c r="D22" s="112">
        <f t="shared" si="5"/>
        <v>6</v>
      </c>
      <c r="E22" s="113" t="s">
        <v>22</v>
      </c>
      <c r="F22" s="135">
        <f t="shared" si="6"/>
        <v>1</v>
      </c>
      <c r="G22" s="178"/>
      <c r="H22" s="14">
        <f t="shared" si="12"/>
        <v>0</v>
      </c>
      <c r="I22" s="15" t="str">
        <f t="shared" si="1"/>
        <v>0</v>
      </c>
      <c r="J22" s="26">
        <f>'　⑮年月支払分'!E36</f>
        <v>0</v>
      </c>
      <c r="K22" s="16">
        <f t="shared" ref="K22:K24" si="14">I22*J22</f>
        <v>0</v>
      </c>
      <c r="L22" s="17">
        <f t="shared" si="13"/>
        <v>0</v>
      </c>
      <c r="P22" s="21">
        <v>250000</v>
      </c>
      <c r="Q22" s="19" t="s">
        <v>26</v>
      </c>
      <c r="R22" s="21">
        <v>270000</v>
      </c>
      <c r="S22" s="190">
        <v>2160</v>
      </c>
      <c r="T22" s="18"/>
      <c r="U22" s="131">
        <f t="shared" si="9"/>
        <v>46539</v>
      </c>
      <c r="V22" s="18"/>
      <c r="W22" s="18"/>
      <c r="X22" s="18">
        <f t="shared" si="4"/>
        <v>0</v>
      </c>
      <c r="Y22" s="18"/>
      <c r="Z22" s="18" t="s">
        <v>208</v>
      </c>
      <c r="AA22" s="18">
        <f>IF(AA21="対象外","対象外",IF(AD22&gt;初期条件設定表!$AH$36,"対象外",IF(AB21&lt;12,AA21,AA21+1)))</f>
        <v>2027</v>
      </c>
      <c r="AB22" s="41">
        <f t="shared" si="7"/>
        <v>5</v>
      </c>
      <c r="AD22" s="131">
        <f t="shared" si="8"/>
        <v>46508</v>
      </c>
    </row>
    <row r="23" spans="1:30" s="18" customFormat="1" ht="28.4" customHeight="1" thickBot="1">
      <c r="A23" s="256">
        <f>IF(A22="対象外","対象外",IF(U23&gt;初期条件設定表!$AB$36,"対象外",IF(D22&lt;12,A22,A22+1)))</f>
        <v>2027</v>
      </c>
      <c r="B23" s="257"/>
      <c r="C23" s="114" t="s">
        <v>13</v>
      </c>
      <c r="D23" s="112">
        <f t="shared" si="5"/>
        <v>7</v>
      </c>
      <c r="E23" s="113" t="s">
        <v>22</v>
      </c>
      <c r="F23" s="135">
        <f t="shared" si="6"/>
        <v>1</v>
      </c>
      <c r="G23" s="178"/>
      <c r="H23" s="14">
        <f t="shared" si="12"/>
        <v>0</v>
      </c>
      <c r="I23" s="15" t="str">
        <f t="shared" si="1"/>
        <v>0</v>
      </c>
      <c r="J23" s="26">
        <f>'　⑯年月支払分'!E36</f>
        <v>0</v>
      </c>
      <c r="K23" s="16">
        <f t="shared" si="14"/>
        <v>0</v>
      </c>
      <c r="L23" s="17">
        <f t="shared" si="13"/>
        <v>0</v>
      </c>
      <c r="P23" s="21">
        <v>270000</v>
      </c>
      <c r="Q23" s="19" t="s">
        <v>26</v>
      </c>
      <c r="R23" s="21">
        <v>290000</v>
      </c>
      <c r="S23" s="190">
        <v>2330</v>
      </c>
      <c r="U23" s="131">
        <f t="shared" si="9"/>
        <v>46569</v>
      </c>
      <c r="X23" s="18">
        <f t="shared" si="4"/>
        <v>0</v>
      </c>
      <c r="Z23" s="18" t="s">
        <v>209</v>
      </c>
      <c r="AA23" s="18">
        <f>IF(AA22="対象外","対象外",IF(AD23&gt;初期条件設定表!$AH$36,"対象外",IF(AB22&lt;12,AA22,AA22+1)))</f>
        <v>2027</v>
      </c>
      <c r="AB23" s="41">
        <f t="shared" si="7"/>
        <v>6</v>
      </c>
      <c r="AD23" s="131">
        <f t="shared" si="8"/>
        <v>46539</v>
      </c>
    </row>
    <row r="24" spans="1:30" s="18" customFormat="1" ht="28.4" customHeight="1" thickBot="1">
      <c r="A24" s="256">
        <f>IF(A23="対象外","対象外",IF(U24&gt;初期条件設定表!$AB$36,"対象外",IF(D23&lt;12,A23,A23+1)))</f>
        <v>2027</v>
      </c>
      <c r="B24" s="257"/>
      <c r="C24" s="114" t="s">
        <v>13</v>
      </c>
      <c r="D24" s="112">
        <f t="shared" si="5"/>
        <v>8</v>
      </c>
      <c r="E24" s="113" t="s">
        <v>22</v>
      </c>
      <c r="F24" s="135">
        <f t="shared" si="6"/>
        <v>1</v>
      </c>
      <c r="G24" s="178"/>
      <c r="H24" s="14">
        <f t="shared" si="12"/>
        <v>0</v>
      </c>
      <c r="I24" s="15" t="str">
        <f t="shared" si="1"/>
        <v>0</v>
      </c>
      <c r="J24" s="26">
        <f>'　⑰年月支払分'!E36</f>
        <v>0</v>
      </c>
      <c r="K24" s="16">
        <f t="shared" si="14"/>
        <v>0</v>
      </c>
      <c r="L24" s="17">
        <f t="shared" si="13"/>
        <v>0</v>
      </c>
      <c r="P24" s="21">
        <v>290000</v>
      </c>
      <c r="Q24" s="19" t="s">
        <v>26</v>
      </c>
      <c r="R24" s="21">
        <v>310000</v>
      </c>
      <c r="S24" s="190">
        <v>2490</v>
      </c>
      <c r="U24" s="131">
        <f t="shared" si="9"/>
        <v>46600</v>
      </c>
      <c r="X24" s="18">
        <f t="shared" si="4"/>
        <v>0</v>
      </c>
      <c r="Z24" s="18" t="s">
        <v>210</v>
      </c>
      <c r="AA24" s="18">
        <f>IF(AA23="対象外","対象外",IF(AD24&gt;初期条件設定表!$AH$36,"対象外",IF(AB23&lt;12,AA23,AA23+1)))</f>
        <v>2027</v>
      </c>
      <c r="AB24" s="41">
        <f t="shared" si="7"/>
        <v>7</v>
      </c>
      <c r="AD24" s="131">
        <f t="shared" si="8"/>
        <v>46569</v>
      </c>
    </row>
    <row r="25" spans="1:30" s="18" customFormat="1" ht="28.4" customHeight="1" thickBot="1">
      <c r="A25" s="256" t="str">
        <f>IF(A24="対象外","対象外",IF(U25&gt;初期条件設定表!$AB$36,"対象外",IF(D24&lt;12,A24,A24+1)))</f>
        <v>対象外</v>
      </c>
      <c r="B25" s="257"/>
      <c r="C25" s="14" t="s">
        <v>13</v>
      </c>
      <c r="D25" s="112">
        <f t="shared" si="5"/>
        <v>9</v>
      </c>
      <c r="E25" s="113" t="s">
        <v>22</v>
      </c>
      <c r="F25" s="134">
        <f t="shared" si="6"/>
        <v>1</v>
      </c>
      <c r="G25" s="178"/>
      <c r="H25" s="14">
        <f t="shared" si="12"/>
        <v>0</v>
      </c>
      <c r="I25" s="15" t="str">
        <f t="shared" si="1"/>
        <v>0</v>
      </c>
      <c r="J25" s="26">
        <f>'　⑱年月支払分'!E36</f>
        <v>0</v>
      </c>
      <c r="K25" s="16">
        <f t="shared" si="3"/>
        <v>0</v>
      </c>
      <c r="L25" s="17">
        <f t="shared" si="13"/>
        <v>0</v>
      </c>
      <c r="P25" s="21">
        <v>310000</v>
      </c>
      <c r="Q25" s="19" t="s">
        <v>26</v>
      </c>
      <c r="R25" s="21">
        <v>330000</v>
      </c>
      <c r="S25" s="190">
        <v>2660</v>
      </c>
      <c r="U25" s="131">
        <f t="shared" si="9"/>
        <v>46631</v>
      </c>
      <c r="X25" s="18">
        <f t="shared" si="4"/>
        <v>0</v>
      </c>
      <c r="Z25" s="18" t="s">
        <v>211</v>
      </c>
      <c r="AA25" s="18" t="str">
        <f>IF(AA24="対象外","対象外",IF(AD25&gt;初期条件設定表!$AH$36,"対象外",IF(AB24&lt;12,AA24,AA24+1)))</f>
        <v>対象外</v>
      </c>
      <c r="AB25" s="41">
        <f t="shared" si="7"/>
        <v>8</v>
      </c>
      <c r="AD25" s="131">
        <f t="shared" si="8"/>
        <v>46600</v>
      </c>
    </row>
    <row r="26" spans="1:30" ht="30" customHeight="1" thickBot="1">
      <c r="A26" s="253" t="s">
        <v>27</v>
      </c>
      <c r="B26" s="254"/>
      <c r="C26" s="254"/>
      <c r="D26" s="254"/>
      <c r="E26" s="254"/>
      <c r="F26" s="254"/>
      <c r="G26" s="255"/>
      <c r="H26" s="121"/>
      <c r="I26" s="117"/>
      <c r="J26" s="118">
        <f>SUM(J8:J25)</f>
        <v>0</v>
      </c>
      <c r="K26" s="119">
        <f>SUM(K8:K25)</f>
        <v>0</v>
      </c>
      <c r="L26" s="120">
        <f>SUM(L8:L25)</f>
        <v>0</v>
      </c>
      <c r="P26" s="21">
        <v>330000</v>
      </c>
      <c r="Q26" s="19" t="s">
        <v>26</v>
      </c>
      <c r="R26" s="21">
        <v>350000</v>
      </c>
      <c r="S26" s="190">
        <v>2820</v>
      </c>
      <c r="U26" s="131">
        <f t="shared" si="9"/>
        <v>46661</v>
      </c>
      <c r="AA26" s="18" t="str">
        <f>IF(AA25="対象外","対象外",IF(AD26&gt;初期条件設定表!$AH$36,"対象外",IF(AB25&lt;12,AA25,AA25+1)))</f>
        <v>対象外</v>
      </c>
      <c r="AB26" s="41">
        <f t="shared" si="7"/>
        <v>9</v>
      </c>
      <c r="AD26" s="131" t="e">
        <f t="shared" si="8"/>
        <v>#VALUE!</v>
      </c>
    </row>
    <row r="27" spans="1:30" ht="19.5" customHeight="1">
      <c r="B27" s="182"/>
      <c r="C27" s="182"/>
      <c r="D27" s="183"/>
      <c r="E27" s="184"/>
      <c r="F27" s="184"/>
      <c r="G27" s="182"/>
      <c r="P27" s="21">
        <v>350000</v>
      </c>
      <c r="Q27" s="19" t="s">
        <v>26</v>
      </c>
      <c r="R27" s="21">
        <v>370000</v>
      </c>
      <c r="S27" s="190">
        <v>2990</v>
      </c>
    </row>
    <row r="28" spans="1:30" ht="19.5" customHeight="1">
      <c r="E28" s="22"/>
      <c r="F28" s="22"/>
      <c r="P28" s="21">
        <v>370000</v>
      </c>
      <c r="Q28" s="19" t="s">
        <v>26</v>
      </c>
      <c r="R28" s="21">
        <v>395000</v>
      </c>
      <c r="S28" s="190">
        <v>3160</v>
      </c>
    </row>
    <row r="29" spans="1:30" ht="19.5" customHeight="1">
      <c r="E29" s="22"/>
      <c r="F29" s="22"/>
      <c r="P29" s="21">
        <v>395000</v>
      </c>
      <c r="Q29" s="19" t="s">
        <v>26</v>
      </c>
      <c r="R29" s="21">
        <v>425000</v>
      </c>
      <c r="S29" s="190">
        <v>3410</v>
      </c>
    </row>
    <row r="30" spans="1:30" ht="19.5" customHeight="1">
      <c r="E30" s="22"/>
      <c r="F30" s="22"/>
      <c r="P30" s="21">
        <v>425000</v>
      </c>
      <c r="Q30" s="19" t="s">
        <v>26</v>
      </c>
      <c r="R30" s="21">
        <v>455000</v>
      </c>
      <c r="S30" s="190">
        <v>3660</v>
      </c>
    </row>
    <row r="31" spans="1:30" ht="19.5" customHeight="1">
      <c r="E31" s="22"/>
      <c r="F31" s="22"/>
      <c r="P31" s="21">
        <v>455000</v>
      </c>
      <c r="Q31" s="19" t="s">
        <v>26</v>
      </c>
      <c r="R31" s="21">
        <v>485000</v>
      </c>
      <c r="S31" s="190">
        <v>3910</v>
      </c>
    </row>
    <row r="32" spans="1:30" ht="19.5" customHeight="1">
      <c r="P32" s="21">
        <v>485000</v>
      </c>
      <c r="Q32" s="19" t="s">
        <v>26</v>
      </c>
      <c r="R32" s="21">
        <v>515000</v>
      </c>
      <c r="S32" s="190">
        <v>4160</v>
      </c>
    </row>
    <row r="33" spans="5:29" ht="19.5" customHeight="1">
      <c r="E33" s="22"/>
      <c r="F33" s="22"/>
      <c r="P33" s="21">
        <v>515000</v>
      </c>
      <c r="Q33" s="19" t="s">
        <v>26</v>
      </c>
      <c r="R33" s="21">
        <v>545000</v>
      </c>
      <c r="S33" s="190">
        <v>4410</v>
      </c>
    </row>
    <row r="34" spans="5:29" ht="19.5" customHeight="1">
      <c r="E34" s="22"/>
      <c r="F34" s="22"/>
      <c r="P34" s="21">
        <v>545000</v>
      </c>
      <c r="Q34" s="19" t="s">
        <v>26</v>
      </c>
      <c r="R34" s="21">
        <v>575000</v>
      </c>
      <c r="S34" s="190">
        <v>4660</v>
      </c>
    </row>
    <row r="35" spans="5:29" ht="19.5" customHeight="1">
      <c r="P35" s="21">
        <v>575000</v>
      </c>
      <c r="Q35" s="19" t="s">
        <v>26</v>
      </c>
      <c r="R35" s="21">
        <v>605000</v>
      </c>
      <c r="S35" s="190">
        <v>4910</v>
      </c>
    </row>
    <row r="36" spans="5:29" ht="21.65" customHeight="1">
      <c r="P36" s="21">
        <v>605000</v>
      </c>
      <c r="Q36" s="19" t="s">
        <v>26</v>
      </c>
      <c r="R36" s="25"/>
      <c r="S36" s="190">
        <v>5160</v>
      </c>
    </row>
    <row r="37" spans="5:29" ht="19.5" customHeight="1"/>
    <row r="38" spans="5:29" ht="21.75" customHeight="1"/>
    <row r="41" spans="5:29" ht="20.149999999999999" customHeight="1">
      <c r="X41" s="251"/>
      <c r="Y41" s="251"/>
      <c r="Z41" s="251"/>
      <c r="AA41" s="251"/>
      <c r="AB41" s="251"/>
      <c r="AC41" s="251"/>
    </row>
    <row r="42" spans="5:29" ht="20.149999999999999" customHeight="1">
      <c r="Y42" s="12"/>
    </row>
    <row r="43" spans="5:29" ht="20.149999999999999" customHeight="1">
      <c r="Y43" s="12"/>
      <c r="Z43" s="72"/>
    </row>
    <row r="44" spans="5:29" ht="20.149999999999999" customHeight="1">
      <c r="Y44" s="12"/>
    </row>
    <row r="45" spans="5:29" ht="20.149999999999999" customHeight="1">
      <c r="Y45" s="12"/>
    </row>
    <row r="46" spans="5:29" ht="20.149999999999999" customHeight="1">
      <c r="Y46" s="12"/>
    </row>
    <row r="47" spans="5:29" ht="20.149999999999999" customHeight="1">
      <c r="Y47" s="12"/>
    </row>
    <row r="48" spans="5:29" ht="20.149999999999999" customHeight="1">
      <c r="Y48" s="12"/>
    </row>
    <row r="49" spans="25:25" ht="20.149999999999999" customHeight="1">
      <c r="Y49" s="12"/>
    </row>
    <row r="50" spans="25:25" ht="20.149999999999999" customHeight="1">
      <c r="Y50" s="12"/>
    </row>
  </sheetData>
  <sheetProtection algorithmName="SHA-512" hashValue="cPrS0Kq3+OlrTBPGJhb6YY/XPZO5dR0QTLpFaoQb3kKwbaqlA3PONkw9d/ETX0jSd0MyCz8tlxjM92tf5V1Ukg==" saltValue="DkxQDhze31VFwoBrdgs+eg==" spinCount="100000" sheet="1" selectLockedCells="1"/>
  <mergeCells count="29">
    <mergeCell ref="A20:B20"/>
    <mergeCell ref="A21:B21"/>
    <mergeCell ref="A22:B22"/>
    <mergeCell ref="A10:B10"/>
    <mergeCell ref="A11:B11"/>
    <mergeCell ref="A12:B12"/>
    <mergeCell ref="A13:B13"/>
    <mergeCell ref="A14:B14"/>
    <mergeCell ref="A17:B17"/>
    <mergeCell ref="A18:B18"/>
    <mergeCell ref="A19:B19"/>
    <mergeCell ref="A15:B15"/>
    <mergeCell ref="A16:B16"/>
    <mergeCell ref="D5:L5"/>
    <mergeCell ref="D6:L6"/>
    <mergeCell ref="A2:L2"/>
    <mergeCell ref="X41:AC41"/>
    <mergeCell ref="A6:C6"/>
    <mergeCell ref="A5:C5"/>
    <mergeCell ref="A26:G26"/>
    <mergeCell ref="A25:B25"/>
    <mergeCell ref="A3:L3"/>
    <mergeCell ref="A4:L4"/>
    <mergeCell ref="A7:C7"/>
    <mergeCell ref="D7:E7"/>
    <mergeCell ref="A8:B8"/>
    <mergeCell ref="A9:B9"/>
    <mergeCell ref="A23:B23"/>
    <mergeCell ref="A24:B24"/>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ignoredErrors>
    <ignoredError sqref="K10" evalError="1"/>
  </ignoredError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dimension ref="A1:P37"/>
  <sheetViews>
    <sheetView topLeftCell="A4" zoomScale="80" zoomScaleNormal="80" workbookViewId="0">
      <selection activeCell="D6" sqref="H6"/>
    </sheetView>
  </sheetViews>
  <sheetFormatPr defaultColWidth="11.36328125" defaultRowHeight="13"/>
  <cols>
    <col min="1" max="1" width="16.4531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9" width="6.6328125" style="4" customWidth="1"/>
    <col min="10" max="10" width="5.90625" style="4" customWidth="1"/>
    <col min="11" max="11" width="11.6328125" style="4" customWidth="1"/>
    <col min="12" max="12" width="2.90625" style="4" customWidth="1"/>
    <col min="13" max="13" width="19.08984375" style="4" customWidth="1"/>
    <col min="14" max="14" width="41.36328125" style="7" customWidth="1"/>
    <col min="15" max="15" width="10.08984375" style="7" customWidth="1"/>
    <col min="16" max="16" width="19.6328125" style="4" customWidth="1"/>
    <col min="17" max="235" width="11.36328125" style="4"/>
    <col min="236" max="236" width="16.90625" style="4" customWidth="1"/>
    <col min="237" max="237" width="11.08984375" style="4" customWidth="1"/>
    <col min="238" max="238" width="3.90625" style="4" bestFit="1" customWidth="1"/>
    <col min="239" max="239" width="11.08984375" style="4" customWidth="1"/>
    <col min="240" max="240" width="6" style="4" customWidth="1"/>
    <col min="241" max="241" width="5.08984375" style="4" customWidth="1"/>
    <col min="242" max="242" width="5.90625" style="4" customWidth="1"/>
    <col min="243" max="243" width="3.08984375" style="4" customWidth="1"/>
    <col min="244" max="244" width="12.90625" style="4" customWidth="1"/>
    <col min="245" max="245" width="2.90625" style="4" customWidth="1"/>
    <col min="246" max="246" width="77.453125" style="4" customWidth="1"/>
    <col min="247" max="491" width="11.36328125" style="4"/>
    <col min="492" max="492" width="16.90625" style="4" customWidth="1"/>
    <col min="493" max="493" width="11.08984375" style="4" customWidth="1"/>
    <col min="494" max="494" width="3.90625" style="4" bestFit="1" customWidth="1"/>
    <col min="495" max="495" width="11.08984375" style="4" customWidth="1"/>
    <col min="496" max="496" width="6" style="4" customWidth="1"/>
    <col min="497" max="497" width="5.08984375" style="4" customWidth="1"/>
    <col min="498" max="498" width="5.90625" style="4" customWidth="1"/>
    <col min="499" max="499" width="3.08984375" style="4" customWidth="1"/>
    <col min="500" max="500" width="12.90625" style="4" customWidth="1"/>
    <col min="501" max="501" width="2.90625" style="4" customWidth="1"/>
    <col min="502" max="502" width="77.453125" style="4" customWidth="1"/>
    <col min="503" max="747" width="11.36328125" style="4"/>
    <col min="748" max="748" width="16.90625" style="4" customWidth="1"/>
    <col min="749" max="749" width="11.08984375" style="4" customWidth="1"/>
    <col min="750" max="750" width="3.90625" style="4" bestFit="1" customWidth="1"/>
    <col min="751" max="751" width="11.08984375" style="4" customWidth="1"/>
    <col min="752" max="752" width="6" style="4" customWidth="1"/>
    <col min="753" max="753" width="5.08984375" style="4" customWidth="1"/>
    <col min="754" max="754" width="5.90625" style="4" customWidth="1"/>
    <col min="755" max="755" width="3.08984375" style="4" customWidth="1"/>
    <col min="756" max="756" width="12.90625" style="4" customWidth="1"/>
    <col min="757" max="757" width="2.90625" style="4" customWidth="1"/>
    <col min="758" max="758" width="77.453125" style="4" customWidth="1"/>
    <col min="759" max="1003" width="11.36328125" style="4"/>
    <col min="1004" max="1004" width="16.90625" style="4" customWidth="1"/>
    <col min="1005" max="1005" width="11.08984375" style="4" customWidth="1"/>
    <col min="1006" max="1006" width="3.90625" style="4" bestFit="1" customWidth="1"/>
    <col min="1007" max="1007" width="11.08984375" style="4" customWidth="1"/>
    <col min="1008" max="1008" width="6" style="4" customWidth="1"/>
    <col min="1009" max="1009" width="5.08984375" style="4" customWidth="1"/>
    <col min="1010" max="1010" width="5.90625" style="4" customWidth="1"/>
    <col min="1011" max="1011" width="3.08984375" style="4" customWidth="1"/>
    <col min="1012" max="1012" width="12.90625" style="4" customWidth="1"/>
    <col min="1013" max="1013" width="2.90625" style="4" customWidth="1"/>
    <col min="1014" max="1014" width="77.453125" style="4" customWidth="1"/>
    <col min="1015" max="1259" width="11.36328125" style="4"/>
    <col min="1260" max="1260" width="16.90625" style="4" customWidth="1"/>
    <col min="1261" max="1261" width="11.08984375" style="4" customWidth="1"/>
    <col min="1262" max="1262" width="3.90625" style="4" bestFit="1" customWidth="1"/>
    <col min="1263" max="1263" width="11.08984375" style="4" customWidth="1"/>
    <col min="1264" max="1264" width="6" style="4" customWidth="1"/>
    <col min="1265" max="1265" width="5.08984375" style="4" customWidth="1"/>
    <col min="1266" max="1266" width="5.90625" style="4" customWidth="1"/>
    <col min="1267" max="1267" width="3.08984375" style="4" customWidth="1"/>
    <col min="1268" max="1268" width="12.90625" style="4" customWidth="1"/>
    <col min="1269" max="1269" width="2.90625" style="4" customWidth="1"/>
    <col min="1270" max="1270" width="77.453125" style="4" customWidth="1"/>
    <col min="1271" max="1515" width="11.36328125" style="4"/>
    <col min="1516" max="1516" width="16.90625" style="4" customWidth="1"/>
    <col min="1517" max="1517" width="11.08984375" style="4" customWidth="1"/>
    <col min="1518" max="1518" width="3.90625" style="4" bestFit="1" customWidth="1"/>
    <col min="1519" max="1519" width="11.08984375" style="4" customWidth="1"/>
    <col min="1520" max="1520" width="6" style="4" customWidth="1"/>
    <col min="1521" max="1521" width="5.08984375" style="4" customWidth="1"/>
    <col min="1522" max="1522" width="5.90625" style="4" customWidth="1"/>
    <col min="1523" max="1523" width="3.08984375" style="4" customWidth="1"/>
    <col min="1524" max="1524" width="12.90625" style="4" customWidth="1"/>
    <col min="1525" max="1525" width="2.90625" style="4" customWidth="1"/>
    <col min="1526" max="1526" width="77.453125" style="4" customWidth="1"/>
    <col min="1527" max="1771" width="11.36328125" style="4"/>
    <col min="1772" max="1772" width="16.90625" style="4" customWidth="1"/>
    <col min="1773" max="1773" width="11.08984375" style="4" customWidth="1"/>
    <col min="1774" max="1774" width="3.90625" style="4" bestFit="1" customWidth="1"/>
    <col min="1775" max="1775" width="11.08984375" style="4" customWidth="1"/>
    <col min="1776" max="1776" width="6" style="4" customWidth="1"/>
    <col min="1777" max="1777" width="5.08984375" style="4" customWidth="1"/>
    <col min="1778" max="1778" width="5.90625" style="4" customWidth="1"/>
    <col min="1779" max="1779" width="3.08984375" style="4" customWidth="1"/>
    <col min="1780" max="1780" width="12.90625" style="4" customWidth="1"/>
    <col min="1781" max="1781" width="2.90625" style="4" customWidth="1"/>
    <col min="1782" max="1782" width="77.453125" style="4" customWidth="1"/>
    <col min="1783" max="2027" width="11.36328125" style="4"/>
    <col min="2028" max="2028" width="16.90625" style="4" customWidth="1"/>
    <col min="2029" max="2029" width="11.08984375" style="4" customWidth="1"/>
    <col min="2030" max="2030" width="3.90625" style="4" bestFit="1" customWidth="1"/>
    <col min="2031" max="2031" width="11.08984375" style="4" customWidth="1"/>
    <col min="2032" max="2032" width="6" style="4" customWidth="1"/>
    <col min="2033" max="2033" width="5.08984375" style="4" customWidth="1"/>
    <col min="2034" max="2034" width="5.90625" style="4" customWidth="1"/>
    <col min="2035" max="2035" width="3.08984375" style="4" customWidth="1"/>
    <col min="2036" max="2036" width="12.90625" style="4" customWidth="1"/>
    <col min="2037" max="2037" width="2.90625" style="4" customWidth="1"/>
    <col min="2038" max="2038" width="77.453125" style="4" customWidth="1"/>
    <col min="2039" max="2283" width="11.36328125" style="4"/>
    <col min="2284" max="2284" width="16.90625" style="4" customWidth="1"/>
    <col min="2285" max="2285" width="11.08984375" style="4" customWidth="1"/>
    <col min="2286" max="2286" width="3.90625" style="4" bestFit="1" customWidth="1"/>
    <col min="2287" max="2287" width="11.08984375" style="4" customWidth="1"/>
    <col min="2288" max="2288" width="6" style="4" customWidth="1"/>
    <col min="2289" max="2289" width="5.08984375" style="4" customWidth="1"/>
    <col min="2290" max="2290" width="5.90625" style="4" customWidth="1"/>
    <col min="2291" max="2291" width="3.08984375" style="4" customWidth="1"/>
    <col min="2292" max="2292" width="12.90625" style="4" customWidth="1"/>
    <col min="2293" max="2293" width="2.90625" style="4" customWidth="1"/>
    <col min="2294" max="2294" width="77.453125" style="4" customWidth="1"/>
    <col min="2295" max="2539" width="11.36328125" style="4"/>
    <col min="2540" max="2540" width="16.90625" style="4" customWidth="1"/>
    <col min="2541" max="2541" width="11.08984375" style="4" customWidth="1"/>
    <col min="2542" max="2542" width="3.90625" style="4" bestFit="1" customWidth="1"/>
    <col min="2543" max="2543" width="11.08984375" style="4" customWidth="1"/>
    <col min="2544" max="2544" width="6" style="4" customWidth="1"/>
    <col min="2545" max="2545" width="5.08984375" style="4" customWidth="1"/>
    <col min="2546" max="2546" width="5.90625" style="4" customWidth="1"/>
    <col min="2547" max="2547" width="3.08984375" style="4" customWidth="1"/>
    <col min="2548" max="2548" width="12.90625" style="4" customWidth="1"/>
    <col min="2549" max="2549" width="2.90625" style="4" customWidth="1"/>
    <col min="2550" max="2550" width="77.453125" style="4" customWidth="1"/>
    <col min="2551" max="2795" width="11.36328125" style="4"/>
    <col min="2796" max="2796" width="16.90625" style="4" customWidth="1"/>
    <col min="2797" max="2797" width="11.08984375" style="4" customWidth="1"/>
    <col min="2798" max="2798" width="3.90625" style="4" bestFit="1" customWidth="1"/>
    <col min="2799" max="2799" width="11.08984375" style="4" customWidth="1"/>
    <col min="2800" max="2800" width="6" style="4" customWidth="1"/>
    <col min="2801" max="2801" width="5.08984375" style="4" customWidth="1"/>
    <col min="2802" max="2802" width="5.90625" style="4" customWidth="1"/>
    <col min="2803" max="2803" width="3.08984375" style="4" customWidth="1"/>
    <col min="2804" max="2804" width="12.90625" style="4" customWidth="1"/>
    <col min="2805" max="2805" width="2.90625" style="4" customWidth="1"/>
    <col min="2806" max="2806" width="77.453125" style="4" customWidth="1"/>
    <col min="2807" max="3051" width="11.36328125" style="4"/>
    <col min="3052" max="3052" width="16.90625" style="4" customWidth="1"/>
    <col min="3053" max="3053" width="11.08984375" style="4" customWidth="1"/>
    <col min="3054" max="3054" width="3.90625" style="4" bestFit="1" customWidth="1"/>
    <col min="3055" max="3055" width="11.08984375" style="4" customWidth="1"/>
    <col min="3056" max="3056" width="6" style="4" customWidth="1"/>
    <col min="3057" max="3057" width="5.08984375" style="4" customWidth="1"/>
    <col min="3058" max="3058" width="5.90625" style="4" customWidth="1"/>
    <col min="3059" max="3059" width="3.08984375" style="4" customWidth="1"/>
    <col min="3060" max="3060" width="12.90625" style="4" customWidth="1"/>
    <col min="3061" max="3061" width="2.90625" style="4" customWidth="1"/>
    <col min="3062" max="3062" width="77.453125" style="4" customWidth="1"/>
    <col min="3063" max="3307" width="11.36328125" style="4"/>
    <col min="3308" max="3308" width="16.90625" style="4" customWidth="1"/>
    <col min="3309" max="3309" width="11.08984375" style="4" customWidth="1"/>
    <col min="3310" max="3310" width="3.90625" style="4" bestFit="1" customWidth="1"/>
    <col min="3311" max="3311" width="11.08984375" style="4" customWidth="1"/>
    <col min="3312" max="3312" width="6" style="4" customWidth="1"/>
    <col min="3313" max="3313" width="5.08984375" style="4" customWidth="1"/>
    <col min="3314" max="3314" width="5.90625" style="4" customWidth="1"/>
    <col min="3315" max="3315" width="3.08984375" style="4" customWidth="1"/>
    <col min="3316" max="3316" width="12.90625" style="4" customWidth="1"/>
    <col min="3317" max="3317" width="2.90625" style="4" customWidth="1"/>
    <col min="3318" max="3318" width="77.453125" style="4" customWidth="1"/>
    <col min="3319" max="3563" width="11.36328125" style="4"/>
    <col min="3564" max="3564" width="16.90625" style="4" customWidth="1"/>
    <col min="3565" max="3565" width="11.08984375" style="4" customWidth="1"/>
    <col min="3566" max="3566" width="3.90625" style="4" bestFit="1" customWidth="1"/>
    <col min="3567" max="3567" width="11.08984375" style="4" customWidth="1"/>
    <col min="3568" max="3568" width="6" style="4" customWidth="1"/>
    <col min="3569" max="3569" width="5.08984375" style="4" customWidth="1"/>
    <col min="3570" max="3570" width="5.90625" style="4" customWidth="1"/>
    <col min="3571" max="3571" width="3.08984375" style="4" customWidth="1"/>
    <col min="3572" max="3572" width="12.90625" style="4" customWidth="1"/>
    <col min="3573" max="3573" width="2.90625" style="4" customWidth="1"/>
    <col min="3574" max="3574" width="77.453125" style="4" customWidth="1"/>
    <col min="3575" max="3819" width="11.36328125" style="4"/>
    <col min="3820" max="3820" width="16.90625" style="4" customWidth="1"/>
    <col min="3821" max="3821" width="11.08984375" style="4" customWidth="1"/>
    <col min="3822" max="3822" width="3.90625" style="4" bestFit="1" customWidth="1"/>
    <col min="3823" max="3823" width="11.08984375" style="4" customWidth="1"/>
    <col min="3824" max="3824" width="6" style="4" customWidth="1"/>
    <col min="3825" max="3825" width="5.08984375" style="4" customWidth="1"/>
    <col min="3826" max="3826" width="5.90625" style="4" customWidth="1"/>
    <col min="3827" max="3827" width="3.08984375" style="4" customWidth="1"/>
    <col min="3828" max="3828" width="12.90625" style="4" customWidth="1"/>
    <col min="3829" max="3829" width="2.90625" style="4" customWidth="1"/>
    <col min="3830" max="3830" width="77.453125" style="4" customWidth="1"/>
    <col min="3831" max="4075" width="11.36328125" style="4"/>
    <col min="4076" max="4076" width="16.90625" style="4" customWidth="1"/>
    <col min="4077" max="4077" width="11.08984375" style="4" customWidth="1"/>
    <col min="4078" max="4078" width="3.90625" style="4" bestFit="1" customWidth="1"/>
    <col min="4079" max="4079" width="11.08984375" style="4" customWidth="1"/>
    <col min="4080" max="4080" width="6" style="4" customWidth="1"/>
    <col min="4081" max="4081" width="5.08984375" style="4" customWidth="1"/>
    <col min="4082" max="4082" width="5.90625" style="4" customWidth="1"/>
    <col min="4083" max="4083" width="3.08984375" style="4" customWidth="1"/>
    <col min="4084" max="4084" width="12.90625" style="4" customWidth="1"/>
    <col min="4085" max="4085" width="2.90625" style="4" customWidth="1"/>
    <col min="4086" max="4086" width="77.453125" style="4" customWidth="1"/>
    <col min="4087" max="4331" width="11.36328125" style="4"/>
    <col min="4332" max="4332" width="16.90625" style="4" customWidth="1"/>
    <col min="4333" max="4333" width="11.08984375" style="4" customWidth="1"/>
    <col min="4334" max="4334" width="3.90625" style="4" bestFit="1" customWidth="1"/>
    <col min="4335" max="4335" width="11.08984375" style="4" customWidth="1"/>
    <col min="4336" max="4336" width="6" style="4" customWidth="1"/>
    <col min="4337" max="4337" width="5.08984375" style="4" customWidth="1"/>
    <col min="4338" max="4338" width="5.90625" style="4" customWidth="1"/>
    <col min="4339" max="4339" width="3.08984375" style="4" customWidth="1"/>
    <col min="4340" max="4340" width="12.90625" style="4" customWidth="1"/>
    <col min="4341" max="4341" width="2.90625" style="4" customWidth="1"/>
    <col min="4342" max="4342" width="77.453125" style="4" customWidth="1"/>
    <col min="4343" max="4587" width="11.36328125" style="4"/>
    <col min="4588" max="4588" width="16.90625" style="4" customWidth="1"/>
    <col min="4589" max="4589" width="11.08984375" style="4" customWidth="1"/>
    <col min="4590" max="4590" width="3.90625" style="4" bestFit="1" customWidth="1"/>
    <col min="4591" max="4591" width="11.08984375" style="4" customWidth="1"/>
    <col min="4592" max="4592" width="6" style="4" customWidth="1"/>
    <col min="4593" max="4593" width="5.08984375" style="4" customWidth="1"/>
    <col min="4594" max="4594" width="5.90625" style="4" customWidth="1"/>
    <col min="4595" max="4595" width="3.08984375" style="4" customWidth="1"/>
    <col min="4596" max="4596" width="12.90625" style="4" customWidth="1"/>
    <col min="4597" max="4597" width="2.90625" style="4" customWidth="1"/>
    <col min="4598" max="4598" width="77.453125" style="4" customWidth="1"/>
    <col min="4599" max="4843" width="11.36328125" style="4"/>
    <col min="4844" max="4844" width="16.90625" style="4" customWidth="1"/>
    <col min="4845" max="4845" width="11.08984375" style="4" customWidth="1"/>
    <col min="4846" max="4846" width="3.90625" style="4" bestFit="1" customWidth="1"/>
    <col min="4847" max="4847" width="11.08984375" style="4" customWidth="1"/>
    <col min="4848" max="4848" width="6" style="4" customWidth="1"/>
    <col min="4849" max="4849" width="5.08984375" style="4" customWidth="1"/>
    <col min="4850" max="4850" width="5.90625" style="4" customWidth="1"/>
    <col min="4851" max="4851" width="3.08984375" style="4" customWidth="1"/>
    <col min="4852" max="4852" width="12.90625" style="4" customWidth="1"/>
    <col min="4853" max="4853" width="2.90625" style="4" customWidth="1"/>
    <col min="4854" max="4854" width="77.453125" style="4" customWidth="1"/>
    <col min="4855" max="5099" width="11.36328125" style="4"/>
    <col min="5100" max="5100" width="16.90625" style="4" customWidth="1"/>
    <col min="5101" max="5101" width="11.08984375" style="4" customWidth="1"/>
    <col min="5102" max="5102" width="3.90625" style="4" bestFit="1" customWidth="1"/>
    <col min="5103" max="5103" width="11.08984375" style="4" customWidth="1"/>
    <col min="5104" max="5104" width="6" style="4" customWidth="1"/>
    <col min="5105" max="5105" width="5.08984375" style="4" customWidth="1"/>
    <col min="5106" max="5106" width="5.90625" style="4" customWidth="1"/>
    <col min="5107" max="5107" width="3.08984375" style="4" customWidth="1"/>
    <col min="5108" max="5108" width="12.90625" style="4" customWidth="1"/>
    <col min="5109" max="5109" width="2.90625" style="4" customWidth="1"/>
    <col min="5110" max="5110" width="77.453125" style="4" customWidth="1"/>
    <col min="5111" max="5355" width="11.36328125" style="4"/>
    <col min="5356" max="5356" width="16.90625" style="4" customWidth="1"/>
    <col min="5357" max="5357" width="11.08984375" style="4" customWidth="1"/>
    <col min="5358" max="5358" width="3.90625" style="4" bestFit="1" customWidth="1"/>
    <col min="5359" max="5359" width="11.08984375" style="4" customWidth="1"/>
    <col min="5360" max="5360" width="6" style="4" customWidth="1"/>
    <col min="5361" max="5361" width="5.08984375" style="4" customWidth="1"/>
    <col min="5362" max="5362" width="5.90625" style="4" customWidth="1"/>
    <col min="5363" max="5363" width="3.08984375" style="4" customWidth="1"/>
    <col min="5364" max="5364" width="12.90625" style="4" customWidth="1"/>
    <col min="5365" max="5365" width="2.90625" style="4" customWidth="1"/>
    <col min="5366" max="5366" width="77.453125" style="4" customWidth="1"/>
    <col min="5367" max="5611" width="11.36328125" style="4"/>
    <col min="5612" max="5612" width="16.90625" style="4" customWidth="1"/>
    <col min="5613" max="5613" width="11.08984375" style="4" customWidth="1"/>
    <col min="5614" max="5614" width="3.90625" style="4" bestFit="1" customWidth="1"/>
    <col min="5615" max="5615" width="11.08984375" style="4" customWidth="1"/>
    <col min="5616" max="5616" width="6" style="4" customWidth="1"/>
    <col min="5617" max="5617" width="5.08984375" style="4" customWidth="1"/>
    <col min="5618" max="5618" width="5.90625" style="4" customWidth="1"/>
    <col min="5619" max="5619" width="3.08984375" style="4" customWidth="1"/>
    <col min="5620" max="5620" width="12.90625" style="4" customWidth="1"/>
    <col min="5621" max="5621" width="2.90625" style="4" customWidth="1"/>
    <col min="5622" max="5622" width="77.453125" style="4" customWidth="1"/>
    <col min="5623" max="5867" width="11.36328125" style="4"/>
    <col min="5868" max="5868" width="16.90625" style="4" customWidth="1"/>
    <col min="5869" max="5869" width="11.08984375" style="4" customWidth="1"/>
    <col min="5870" max="5870" width="3.90625" style="4" bestFit="1" customWidth="1"/>
    <col min="5871" max="5871" width="11.08984375" style="4" customWidth="1"/>
    <col min="5872" max="5872" width="6" style="4" customWidth="1"/>
    <col min="5873" max="5873" width="5.08984375" style="4" customWidth="1"/>
    <col min="5874" max="5874" width="5.90625" style="4" customWidth="1"/>
    <col min="5875" max="5875" width="3.08984375" style="4" customWidth="1"/>
    <col min="5876" max="5876" width="12.90625" style="4" customWidth="1"/>
    <col min="5877" max="5877" width="2.90625" style="4" customWidth="1"/>
    <col min="5878" max="5878" width="77.453125" style="4" customWidth="1"/>
    <col min="5879" max="6123" width="11.36328125" style="4"/>
    <col min="6124" max="6124" width="16.90625" style="4" customWidth="1"/>
    <col min="6125" max="6125" width="11.08984375" style="4" customWidth="1"/>
    <col min="6126" max="6126" width="3.90625" style="4" bestFit="1" customWidth="1"/>
    <col min="6127" max="6127" width="11.08984375" style="4" customWidth="1"/>
    <col min="6128" max="6128" width="6" style="4" customWidth="1"/>
    <col min="6129" max="6129" width="5.08984375" style="4" customWidth="1"/>
    <col min="6130" max="6130" width="5.90625" style="4" customWidth="1"/>
    <col min="6131" max="6131" width="3.08984375" style="4" customWidth="1"/>
    <col min="6132" max="6132" width="12.90625" style="4" customWidth="1"/>
    <col min="6133" max="6133" width="2.90625" style="4" customWidth="1"/>
    <col min="6134" max="6134" width="77.453125" style="4" customWidth="1"/>
    <col min="6135" max="6379" width="11.36328125" style="4"/>
    <col min="6380" max="6380" width="16.90625" style="4" customWidth="1"/>
    <col min="6381" max="6381" width="11.08984375" style="4" customWidth="1"/>
    <col min="6382" max="6382" width="3.90625" style="4" bestFit="1" customWidth="1"/>
    <col min="6383" max="6383" width="11.08984375" style="4" customWidth="1"/>
    <col min="6384" max="6384" width="6" style="4" customWidth="1"/>
    <col min="6385" max="6385" width="5.08984375" style="4" customWidth="1"/>
    <col min="6386" max="6386" width="5.90625" style="4" customWidth="1"/>
    <col min="6387" max="6387" width="3.08984375" style="4" customWidth="1"/>
    <col min="6388" max="6388" width="12.90625" style="4" customWidth="1"/>
    <col min="6389" max="6389" width="2.90625" style="4" customWidth="1"/>
    <col min="6390" max="6390" width="77.453125" style="4" customWidth="1"/>
    <col min="6391" max="6635" width="11.36328125" style="4"/>
    <col min="6636" max="6636" width="16.90625" style="4" customWidth="1"/>
    <col min="6637" max="6637" width="11.08984375" style="4" customWidth="1"/>
    <col min="6638" max="6638" width="3.90625" style="4" bestFit="1" customWidth="1"/>
    <col min="6639" max="6639" width="11.08984375" style="4" customWidth="1"/>
    <col min="6640" max="6640" width="6" style="4" customWidth="1"/>
    <col min="6641" max="6641" width="5.08984375" style="4" customWidth="1"/>
    <col min="6642" max="6642" width="5.90625" style="4" customWidth="1"/>
    <col min="6643" max="6643" width="3.08984375" style="4" customWidth="1"/>
    <col min="6644" max="6644" width="12.90625" style="4" customWidth="1"/>
    <col min="6645" max="6645" width="2.90625" style="4" customWidth="1"/>
    <col min="6646" max="6646" width="77.453125" style="4" customWidth="1"/>
    <col min="6647" max="6891" width="11.36328125" style="4"/>
    <col min="6892" max="6892" width="16.90625" style="4" customWidth="1"/>
    <col min="6893" max="6893" width="11.08984375" style="4" customWidth="1"/>
    <col min="6894" max="6894" width="3.90625" style="4" bestFit="1" customWidth="1"/>
    <col min="6895" max="6895" width="11.08984375" style="4" customWidth="1"/>
    <col min="6896" max="6896" width="6" style="4" customWidth="1"/>
    <col min="6897" max="6897" width="5.08984375" style="4" customWidth="1"/>
    <col min="6898" max="6898" width="5.90625" style="4" customWidth="1"/>
    <col min="6899" max="6899" width="3.08984375" style="4" customWidth="1"/>
    <col min="6900" max="6900" width="12.90625" style="4" customWidth="1"/>
    <col min="6901" max="6901" width="2.90625" style="4" customWidth="1"/>
    <col min="6902" max="6902" width="77.453125" style="4" customWidth="1"/>
    <col min="6903" max="7147" width="11.36328125" style="4"/>
    <col min="7148" max="7148" width="16.90625" style="4" customWidth="1"/>
    <col min="7149" max="7149" width="11.08984375" style="4" customWidth="1"/>
    <col min="7150" max="7150" width="3.90625" style="4" bestFit="1" customWidth="1"/>
    <col min="7151" max="7151" width="11.08984375" style="4" customWidth="1"/>
    <col min="7152" max="7152" width="6" style="4" customWidth="1"/>
    <col min="7153" max="7153" width="5.08984375" style="4" customWidth="1"/>
    <col min="7154" max="7154" width="5.90625" style="4" customWidth="1"/>
    <col min="7155" max="7155" width="3.08984375" style="4" customWidth="1"/>
    <col min="7156" max="7156" width="12.90625" style="4" customWidth="1"/>
    <col min="7157" max="7157" width="2.90625" style="4" customWidth="1"/>
    <col min="7158" max="7158" width="77.453125" style="4" customWidth="1"/>
    <col min="7159" max="7403" width="11.36328125" style="4"/>
    <col min="7404" max="7404" width="16.90625" style="4" customWidth="1"/>
    <col min="7405" max="7405" width="11.08984375" style="4" customWidth="1"/>
    <col min="7406" max="7406" width="3.90625" style="4" bestFit="1" customWidth="1"/>
    <col min="7407" max="7407" width="11.08984375" style="4" customWidth="1"/>
    <col min="7408" max="7408" width="6" style="4" customWidth="1"/>
    <col min="7409" max="7409" width="5.08984375" style="4" customWidth="1"/>
    <col min="7410" max="7410" width="5.90625" style="4" customWidth="1"/>
    <col min="7411" max="7411" width="3.08984375" style="4" customWidth="1"/>
    <col min="7412" max="7412" width="12.90625" style="4" customWidth="1"/>
    <col min="7413" max="7413" width="2.90625" style="4" customWidth="1"/>
    <col min="7414" max="7414" width="77.453125" style="4" customWidth="1"/>
    <col min="7415" max="7659" width="11.36328125" style="4"/>
    <col min="7660" max="7660" width="16.90625" style="4" customWidth="1"/>
    <col min="7661" max="7661" width="11.08984375" style="4" customWidth="1"/>
    <col min="7662" max="7662" width="3.90625" style="4" bestFit="1" customWidth="1"/>
    <col min="7663" max="7663" width="11.08984375" style="4" customWidth="1"/>
    <col min="7664" max="7664" width="6" style="4" customWidth="1"/>
    <col min="7665" max="7665" width="5.08984375" style="4" customWidth="1"/>
    <col min="7666" max="7666" width="5.90625" style="4" customWidth="1"/>
    <col min="7667" max="7667" width="3.08984375" style="4" customWidth="1"/>
    <col min="7668" max="7668" width="12.90625" style="4" customWidth="1"/>
    <col min="7669" max="7669" width="2.90625" style="4" customWidth="1"/>
    <col min="7670" max="7670" width="77.453125" style="4" customWidth="1"/>
    <col min="7671" max="7915" width="11.36328125" style="4"/>
    <col min="7916" max="7916" width="16.90625" style="4" customWidth="1"/>
    <col min="7917" max="7917" width="11.08984375" style="4" customWidth="1"/>
    <col min="7918" max="7918" width="3.90625" style="4" bestFit="1" customWidth="1"/>
    <col min="7919" max="7919" width="11.08984375" style="4" customWidth="1"/>
    <col min="7920" max="7920" width="6" style="4" customWidth="1"/>
    <col min="7921" max="7921" width="5.08984375" style="4" customWidth="1"/>
    <col min="7922" max="7922" width="5.90625" style="4" customWidth="1"/>
    <col min="7923" max="7923" width="3.08984375" style="4" customWidth="1"/>
    <col min="7924" max="7924" width="12.90625" style="4" customWidth="1"/>
    <col min="7925" max="7925" width="2.90625" style="4" customWidth="1"/>
    <col min="7926" max="7926" width="77.453125" style="4" customWidth="1"/>
    <col min="7927" max="8171" width="11.36328125" style="4"/>
    <col min="8172" max="8172" width="16.90625" style="4" customWidth="1"/>
    <col min="8173" max="8173" width="11.08984375" style="4" customWidth="1"/>
    <col min="8174" max="8174" width="3.90625" style="4" bestFit="1" customWidth="1"/>
    <col min="8175" max="8175" width="11.08984375" style="4" customWidth="1"/>
    <col min="8176" max="8176" width="6" style="4" customWidth="1"/>
    <col min="8177" max="8177" width="5.08984375" style="4" customWidth="1"/>
    <col min="8178" max="8178" width="5.90625" style="4" customWidth="1"/>
    <col min="8179" max="8179" width="3.08984375" style="4" customWidth="1"/>
    <col min="8180" max="8180" width="12.90625" style="4" customWidth="1"/>
    <col min="8181" max="8181" width="2.90625" style="4" customWidth="1"/>
    <col min="8182" max="8182" width="77.453125" style="4" customWidth="1"/>
    <col min="8183" max="8427" width="11.36328125" style="4"/>
    <col min="8428" max="8428" width="16.90625" style="4" customWidth="1"/>
    <col min="8429" max="8429" width="11.08984375" style="4" customWidth="1"/>
    <col min="8430" max="8430" width="3.90625" style="4" bestFit="1" customWidth="1"/>
    <col min="8431" max="8431" width="11.08984375" style="4" customWidth="1"/>
    <col min="8432" max="8432" width="6" style="4" customWidth="1"/>
    <col min="8433" max="8433" width="5.08984375" style="4" customWidth="1"/>
    <col min="8434" max="8434" width="5.90625" style="4" customWidth="1"/>
    <col min="8435" max="8435" width="3.08984375" style="4" customWidth="1"/>
    <col min="8436" max="8436" width="12.90625" style="4" customWidth="1"/>
    <col min="8437" max="8437" width="2.90625" style="4" customWidth="1"/>
    <col min="8438" max="8438" width="77.453125" style="4" customWidth="1"/>
    <col min="8439" max="8683" width="11.36328125" style="4"/>
    <col min="8684" max="8684" width="16.90625" style="4" customWidth="1"/>
    <col min="8685" max="8685" width="11.08984375" style="4" customWidth="1"/>
    <col min="8686" max="8686" width="3.90625" style="4" bestFit="1" customWidth="1"/>
    <col min="8687" max="8687" width="11.08984375" style="4" customWidth="1"/>
    <col min="8688" max="8688" width="6" style="4" customWidth="1"/>
    <col min="8689" max="8689" width="5.08984375" style="4" customWidth="1"/>
    <col min="8690" max="8690" width="5.90625" style="4" customWidth="1"/>
    <col min="8691" max="8691" width="3.08984375" style="4" customWidth="1"/>
    <col min="8692" max="8692" width="12.90625" style="4" customWidth="1"/>
    <col min="8693" max="8693" width="2.90625" style="4" customWidth="1"/>
    <col min="8694" max="8694" width="77.453125" style="4" customWidth="1"/>
    <col min="8695" max="8939" width="11.36328125" style="4"/>
    <col min="8940" max="8940" width="16.90625" style="4" customWidth="1"/>
    <col min="8941" max="8941" width="11.08984375" style="4" customWidth="1"/>
    <col min="8942" max="8942" width="3.90625" style="4" bestFit="1" customWidth="1"/>
    <col min="8943" max="8943" width="11.08984375" style="4" customWidth="1"/>
    <col min="8944" max="8944" width="6" style="4" customWidth="1"/>
    <col min="8945" max="8945" width="5.08984375" style="4" customWidth="1"/>
    <col min="8946" max="8946" width="5.90625" style="4" customWidth="1"/>
    <col min="8947" max="8947" width="3.08984375" style="4" customWidth="1"/>
    <col min="8948" max="8948" width="12.90625" style="4" customWidth="1"/>
    <col min="8949" max="8949" width="2.90625" style="4" customWidth="1"/>
    <col min="8950" max="8950" width="77.453125" style="4" customWidth="1"/>
    <col min="8951" max="9195" width="11.36328125" style="4"/>
    <col min="9196" max="9196" width="16.90625" style="4" customWidth="1"/>
    <col min="9197" max="9197" width="11.08984375" style="4" customWidth="1"/>
    <col min="9198" max="9198" width="3.90625" style="4" bestFit="1" customWidth="1"/>
    <col min="9199" max="9199" width="11.08984375" style="4" customWidth="1"/>
    <col min="9200" max="9200" width="6" style="4" customWidth="1"/>
    <col min="9201" max="9201" width="5.08984375" style="4" customWidth="1"/>
    <col min="9202" max="9202" width="5.90625" style="4" customWidth="1"/>
    <col min="9203" max="9203" width="3.08984375" style="4" customWidth="1"/>
    <col min="9204" max="9204" width="12.90625" style="4" customWidth="1"/>
    <col min="9205" max="9205" width="2.90625" style="4" customWidth="1"/>
    <col min="9206" max="9206" width="77.453125" style="4" customWidth="1"/>
    <col min="9207" max="9451" width="11.36328125" style="4"/>
    <col min="9452" max="9452" width="16.90625" style="4" customWidth="1"/>
    <col min="9453" max="9453" width="11.08984375" style="4" customWidth="1"/>
    <col min="9454" max="9454" width="3.90625" style="4" bestFit="1" customWidth="1"/>
    <col min="9455" max="9455" width="11.08984375" style="4" customWidth="1"/>
    <col min="9456" max="9456" width="6" style="4" customWidth="1"/>
    <col min="9457" max="9457" width="5.08984375" style="4" customWidth="1"/>
    <col min="9458" max="9458" width="5.90625" style="4" customWidth="1"/>
    <col min="9459" max="9459" width="3.08984375" style="4" customWidth="1"/>
    <col min="9460" max="9460" width="12.90625" style="4" customWidth="1"/>
    <col min="9461" max="9461" width="2.90625" style="4" customWidth="1"/>
    <col min="9462" max="9462" width="77.453125" style="4" customWidth="1"/>
    <col min="9463" max="9707" width="11.36328125" style="4"/>
    <col min="9708" max="9708" width="16.90625" style="4" customWidth="1"/>
    <col min="9709" max="9709" width="11.08984375" style="4" customWidth="1"/>
    <col min="9710" max="9710" width="3.90625" style="4" bestFit="1" customWidth="1"/>
    <col min="9711" max="9711" width="11.08984375" style="4" customWidth="1"/>
    <col min="9712" max="9712" width="6" style="4" customWidth="1"/>
    <col min="9713" max="9713" width="5.08984375" style="4" customWidth="1"/>
    <col min="9714" max="9714" width="5.90625" style="4" customWidth="1"/>
    <col min="9715" max="9715" width="3.08984375" style="4" customWidth="1"/>
    <col min="9716" max="9716" width="12.90625" style="4" customWidth="1"/>
    <col min="9717" max="9717" width="2.90625" style="4" customWidth="1"/>
    <col min="9718" max="9718" width="77.453125" style="4" customWidth="1"/>
    <col min="9719" max="9963" width="11.36328125" style="4"/>
    <col min="9964" max="9964" width="16.90625" style="4" customWidth="1"/>
    <col min="9965" max="9965" width="11.08984375" style="4" customWidth="1"/>
    <col min="9966" max="9966" width="3.90625" style="4" bestFit="1" customWidth="1"/>
    <col min="9967" max="9967" width="11.08984375" style="4" customWidth="1"/>
    <col min="9968" max="9968" width="6" style="4" customWidth="1"/>
    <col min="9969" max="9969" width="5.08984375" style="4" customWidth="1"/>
    <col min="9970" max="9970" width="5.90625" style="4" customWidth="1"/>
    <col min="9971" max="9971" width="3.08984375" style="4" customWidth="1"/>
    <col min="9972" max="9972" width="12.90625" style="4" customWidth="1"/>
    <col min="9973" max="9973" width="2.90625" style="4" customWidth="1"/>
    <col min="9974" max="9974" width="77.453125" style="4" customWidth="1"/>
    <col min="9975" max="10219" width="11.36328125" style="4"/>
    <col min="10220" max="10220" width="16.90625" style="4" customWidth="1"/>
    <col min="10221" max="10221" width="11.08984375" style="4" customWidth="1"/>
    <col min="10222" max="10222" width="3.90625" style="4" bestFit="1" customWidth="1"/>
    <col min="10223" max="10223" width="11.08984375" style="4" customWidth="1"/>
    <col min="10224" max="10224" width="6" style="4" customWidth="1"/>
    <col min="10225" max="10225" width="5.08984375" style="4" customWidth="1"/>
    <col min="10226" max="10226" width="5.90625" style="4" customWidth="1"/>
    <col min="10227" max="10227" width="3.08984375" style="4" customWidth="1"/>
    <col min="10228" max="10228" width="12.90625" style="4" customWidth="1"/>
    <col min="10229" max="10229" width="2.90625" style="4" customWidth="1"/>
    <col min="10230" max="10230" width="77.453125" style="4" customWidth="1"/>
    <col min="10231" max="10475" width="11.36328125" style="4"/>
    <col min="10476" max="10476" width="16.90625" style="4" customWidth="1"/>
    <col min="10477" max="10477" width="11.08984375" style="4" customWidth="1"/>
    <col min="10478" max="10478" width="3.90625" style="4" bestFit="1" customWidth="1"/>
    <col min="10479" max="10479" width="11.08984375" style="4" customWidth="1"/>
    <col min="10480" max="10480" width="6" style="4" customWidth="1"/>
    <col min="10481" max="10481" width="5.08984375" style="4" customWidth="1"/>
    <col min="10482" max="10482" width="5.90625" style="4" customWidth="1"/>
    <col min="10483" max="10483" width="3.08984375" style="4" customWidth="1"/>
    <col min="10484" max="10484" width="12.90625" style="4" customWidth="1"/>
    <col min="10485" max="10485" width="2.90625" style="4" customWidth="1"/>
    <col min="10486" max="10486" width="77.453125" style="4" customWidth="1"/>
    <col min="10487" max="10731" width="11.36328125" style="4"/>
    <col min="10732" max="10732" width="16.90625" style="4" customWidth="1"/>
    <col min="10733" max="10733" width="11.08984375" style="4" customWidth="1"/>
    <col min="10734" max="10734" width="3.90625" style="4" bestFit="1" customWidth="1"/>
    <col min="10735" max="10735" width="11.08984375" style="4" customWidth="1"/>
    <col min="10736" max="10736" width="6" style="4" customWidth="1"/>
    <col min="10737" max="10737" width="5.08984375" style="4" customWidth="1"/>
    <col min="10738" max="10738" width="5.90625" style="4" customWidth="1"/>
    <col min="10739" max="10739" width="3.08984375" style="4" customWidth="1"/>
    <col min="10740" max="10740" width="12.90625" style="4" customWidth="1"/>
    <col min="10741" max="10741" width="2.90625" style="4" customWidth="1"/>
    <col min="10742" max="10742" width="77.453125" style="4" customWidth="1"/>
    <col min="10743" max="10987" width="11.36328125" style="4"/>
    <col min="10988" max="10988" width="16.90625" style="4" customWidth="1"/>
    <col min="10989" max="10989" width="11.08984375" style="4" customWidth="1"/>
    <col min="10990" max="10990" width="3.90625" style="4" bestFit="1" customWidth="1"/>
    <col min="10991" max="10991" width="11.08984375" style="4" customWidth="1"/>
    <col min="10992" max="10992" width="6" style="4" customWidth="1"/>
    <col min="10993" max="10993" width="5.08984375" style="4" customWidth="1"/>
    <col min="10994" max="10994" width="5.90625" style="4" customWidth="1"/>
    <col min="10995" max="10995" width="3.08984375" style="4" customWidth="1"/>
    <col min="10996" max="10996" width="12.90625" style="4" customWidth="1"/>
    <col min="10997" max="10997" width="2.90625" style="4" customWidth="1"/>
    <col min="10998" max="10998" width="77.453125" style="4" customWidth="1"/>
    <col min="10999" max="11243" width="11.36328125" style="4"/>
    <col min="11244" max="11244" width="16.90625" style="4" customWidth="1"/>
    <col min="11245" max="11245" width="11.08984375" style="4" customWidth="1"/>
    <col min="11246" max="11246" width="3.90625" style="4" bestFit="1" customWidth="1"/>
    <col min="11247" max="11247" width="11.08984375" style="4" customWidth="1"/>
    <col min="11248" max="11248" width="6" style="4" customWidth="1"/>
    <col min="11249" max="11249" width="5.08984375" style="4" customWidth="1"/>
    <col min="11250" max="11250" width="5.90625" style="4" customWidth="1"/>
    <col min="11251" max="11251" width="3.08984375" style="4" customWidth="1"/>
    <col min="11252" max="11252" width="12.90625" style="4" customWidth="1"/>
    <col min="11253" max="11253" width="2.90625" style="4" customWidth="1"/>
    <col min="11254" max="11254" width="77.453125" style="4" customWidth="1"/>
    <col min="11255" max="11499" width="11.36328125" style="4"/>
    <col min="11500" max="11500" width="16.90625" style="4" customWidth="1"/>
    <col min="11501" max="11501" width="11.08984375" style="4" customWidth="1"/>
    <col min="11502" max="11502" width="3.90625" style="4" bestFit="1" customWidth="1"/>
    <col min="11503" max="11503" width="11.08984375" style="4" customWidth="1"/>
    <col min="11504" max="11504" width="6" style="4" customWidth="1"/>
    <col min="11505" max="11505" width="5.08984375" style="4" customWidth="1"/>
    <col min="11506" max="11506" width="5.90625" style="4" customWidth="1"/>
    <col min="11507" max="11507" width="3.08984375" style="4" customWidth="1"/>
    <col min="11508" max="11508" width="12.90625" style="4" customWidth="1"/>
    <col min="11509" max="11509" width="2.90625" style="4" customWidth="1"/>
    <col min="11510" max="11510" width="77.453125" style="4" customWidth="1"/>
    <col min="11511" max="11755" width="11.36328125" style="4"/>
    <col min="11756" max="11756" width="16.90625" style="4" customWidth="1"/>
    <col min="11757" max="11757" width="11.08984375" style="4" customWidth="1"/>
    <col min="11758" max="11758" width="3.90625" style="4" bestFit="1" customWidth="1"/>
    <col min="11759" max="11759" width="11.08984375" style="4" customWidth="1"/>
    <col min="11760" max="11760" width="6" style="4" customWidth="1"/>
    <col min="11761" max="11761" width="5.08984375" style="4" customWidth="1"/>
    <col min="11762" max="11762" width="5.90625" style="4" customWidth="1"/>
    <col min="11763" max="11763" width="3.08984375" style="4" customWidth="1"/>
    <col min="11764" max="11764" width="12.90625" style="4" customWidth="1"/>
    <col min="11765" max="11765" width="2.90625" style="4" customWidth="1"/>
    <col min="11766" max="11766" width="77.453125" style="4" customWidth="1"/>
    <col min="11767" max="12011" width="11.36328125" style="4"/>
    <col min="12012" max="12012" width="16.90625" style="4" customWidth="1"/>
    <col min="12013" max="12013" width="11.08984375" style="4" customWidth="1"/>
    <col min="12014" max="12014" width="3.90625" style="4" bestFit="1" customWidth="1"/>
    <col min="12015" max="12015" width="11.08984375" style="4" customWidth="1"/>
    <col min="12016" max="12016" width="6" style="4" customWidth="1"/>
    <col min="12017" max="12017" width="5.08984375" style="4" customWidth="1"/>
    <col min="12018" max="12018" width="5.90625" style="4" customWidth="1"/>
    <col min="12019" max="12019" width="3.08984375" style="4" customWidth="1"/>
    <col min="12020" max="12020" width="12.90625" style="4" customWidth="1"/>
    <col min="12021" max="12021" width="2.90625" style="4" customWidth="1"/>
    <col min="12022" max="12022" width="77.453125" style="4" customWidth="1"/>
    <col min="12023" max="12267" width="11.36328125" style="4"/>
    <col min="12268" max="12268" width="16.90625" style="4" customWidth="1"/>
    <col min="12269" max="12269" width="11.08984375" style="4" customWidth="1"/>
    <col min="12270" max="12270" width="3.90625" style="4" bestFit="1" customWidth="1"/>
    <col min="12271" max="12271" width="11.08984375" style="4" customWidth="1"/>
    <col min="12272" max="12272" width="6" style="4" customWidth="1"/>
    <col min="12273" max="12273" width="5.08984375" style="4" customWidth="1"/>
    <col min="12274" max="12274" width="5.90625" style="4" customWidth="1"/>
    <col min="12275" max="12275" width="3.08984375" style="4" customWidth="1"/>
    <col min="12276" max="12276" width="12.90625" style="4" customWidth="1"/>
    <col min="12277" max="12277" width="2.90625" style="4" customWidth="1"/>
    <col min="12278" max="12278" width="77.453125" style="4" customWidth="1"/>
    <col min="12279" max="12523" width="11.36328125" style="4"/>
    <col min="12524" max="12524" width="16.90625" style="4" customWidth="1"/>
    <col min="12525" max="12525" width="11.08984375" style="4" customWidth="1"/>
    <col min="12526" max="12526" width="3.90625" style="4" bestFit="1" customWidth="1"/>
    <col min="12527" max="12527" width="11.08984375" style="4" customWidth="1"/>
    <col min="12528" max="12528" width="6" style="4" customWidth="1"/>
    <col min="12529" max="12529" width="5.08984375" style="4" customWidth="1"/>
    <col min="12530" max="12530" width="5.90625" style="4" customWidth="1"/>
    <col min="12531" max="12531" width="3.08984375" style="4" customWidth="1"/>
    <col min="12532" max="12532" width="12.90625" style="4" customWidth="1"/>
    <col min="12533" max="12533" width="2.90625" style="4" customWidth="1"/>
    <col min="12534" max="12534" width="77.453125" style="4" customWidth="1"/>
    <col min="12535" max="12779" width="11.36328125" style="4"/>
    <col min="12780" max="12780" width="16.90625" style="4" customWidth="1"/>
    <col min="12781" max="12781" width="11.08984375" style="4" customWidth="1"/>
    <col min="12782" max="12782" width="3.90625" style="4" bestFit="1" customWidth="1"/>
    <col min="12783" max="12783" width="11.08984375" style="4" customWidth="1"/>
    <col min="12784" max="12784" width="6" style="4" customWidth="1"/>
    <col min="12785" max="12785" width="5.08984375" style="4" customWidth="1"/>
    <col min="12786" max="12786" width="5.90625" style="4" customWidth="1"/>
    <col min="12787" max="12787" width="3.08984375" style="4" customWidth="1"/>
    <col min="12788" max="12788" width="12.90625" style="4" customWidth="1"/>
    <col min="12789" max="12789" width="2.90625" style="4" customWidth="1"/>
    <col min="12790" max="12790" width="77.453125" style="4" customWidth="1"/>
    <col min="12791" max="13035" width="11.36328125" style="4"/>
    <col min="13036" max="13036" width="16.90625" style="4" customWidth="1"/>
    <col min="13037" max="13037" width="11.08984375" style="4" customWidth="1"/>
    <col min="13038" max="13038" width="3.90625" style="4" bestFit="1" customWidth="1"/>
    <col min="13039" max="13039" width="11.08984375" style="4" customWidth="1"/>
    <col min="13040" max="13040" width="6" style="4" customWidth="1"/>
    <col min="13041" max="13041" width="5.08984375" style="4" customWidth="1"/>
    <col min="13042" max="13042" width="5.90625" style="4" customWidth="1"/>
    <col min="13043" max="13043" width="3.08984375" style="4" customWidth="1"/>
    <col min="13044" max="13044" width="12.90625" style="4" customWidth="1"/>
    <col min="13045" max="13045" width="2.90625" style="4" customWidth="1"/>
    <col min="13046" max="13046" width="77.453125" style="4" customWidth="1"/>
    <col min="13047" max="13291" width="11.36328125" style="4"/>
    <col min="13292" max="13292" width="16.90625" style="4" customWidth="1"/>
    <col min="13293" max="13293" width="11.08984375" style="4" customWidth="1"/>
    <col min="13294" max="13294" width="3.90625" style="4" bestFit="1" customWidth="1"/>
    <col min="13295" max="13295" width="11.08984375" style="4" customWidth="1"/>
    <col min="13296" max="13296" width="6" style="4" customWidth="1"/>
    <col min="13297" max="13297" width="5.08984375" style="4" customWidth="1"/>
    <col min="13298" max="13298" width="5.90625" style="4" customWidth="1"/>
    <col min="13299" max="13299" width="3.08984375" style="4" customWidth="1"/>
    <col min="13300" max="13300" width="12.90625" style="4" customWidth="1"/>
    <col min="13301" max="13301" width="2.90625" style="4" customWidth="1"/>
    <col min="13302" max="13302" width="77.453125" style="4" customWidth="1"/>
    <col min="13303" max="13547" width="11.36328125" style="4"/>
    <col min="13548" max="13548" width="16.90625" style="4" customWidth="1"/>
    <col min="13549" max="13549" width="11.08984375" style="4" customWidth="1"/>
    <col min="13550" max="13550" width="3.90625" style="4" bestFit="1" customWidth="1"/>
    <col min="13551" max="13551" width="11.08984375" style="4" customWidth="1"/>
    <col min="13552" max="13552" width="6" style="4" customWidth="1"/>
    <col min="13553" max="13553" width="5.08984375" style="4" customWidth="1"/>
    <col min="13554" max="13554" width="5.90625" style="4" customWidth="1"/>
    <col min="13555" max="13555" width="3.08984375" style="4" customWidth="1"/>
    <col min="13556" max="13556" width="12.90625" style="4" customWidth="1"/>
    <col min="13557" max="13557" width="2.90625" style="4" customWidth="1"/>
    <col min="13558" max="13558" width="77.453125" style="4" customWidth="1"/>
    <col min="13559" max="13803" width="11.36328125" style="4"/>
    <col min="13804" max="13804" width="16.90625" style="4" customWidth="1"/>
    <col min="13805" max="13805" width="11.08984375" style="4" customWidth="1"/>
    <col min="13806" max="13806" width="3.90625" style="4" bestFit="1" customWidth="1"/>
    <col min="13807" max="13807" width="11.08984375" style="4" customWidth="1"/>
    <col min="13808" max="13808" width="6" style="4" customWidth="1"/>
    <col min="13809" max="13809" width="5.08984375" style="4" customWidth="1"/>
    <col min="13810" max="13810" width="5.90625" style="4" customWidth="1"/>
    <col min="13811" max="13811" width="3.08984375" style="4" customWidth="1"/>
    <col min="13812" max="13812" width="12.90625" style="4" customWidth="1"/>
    <col min="13813" max="13813" width="2.90625" style="4" customWidth="1"/>
    <col min="13814" max="13814" width="77.453125" style="4" customWidth="1"/>
    <col min="13815" max="14059" width="11.36328125" style="4"/>
    <col min="14060" max="14060" width="16.90625" style="4" customWidth="1"/>
    <col min="14061" max="14061" width="11.08984375" style="4" customWidth="1"/>
    <col min="14062" max="14062" width="3.90625" style="4" bestFit="1" customWidth="1"/>
    <col min="14063" max="14063" width="11.08984375" style="4" customWidth="1"/>
    <col min="14064" max="14064" width="6" style="4" customWidth="1"/>
    <col min="14065" max="14065" width="5.08984375" style="4" customWidth="1"/>
    <col min="14066" max="14066" width="5.90625" style="4" customWidth="1"/>
    <col min="14067" max="14067" width="3.08984375" style="4" customWidth="1"/>
    <col min="14068" max="14068" width="12.90625" style="4" customWidth="1"/>
    <col min="14069" max="14069" width="2.90625" style="4" customWidth="1"/>
    <col min="14070" max="14070" width="77.453125" style="4" customWidth="1"/>
    <col min="14071" max="14315" width="11.36328125" style="4"/>
    <col min="14316" max="14316" width="16.90625" style="4" customWidth="1"/>
    <col min="14317" max="14317" width="11.08984375" style="4" customWidth="1"/>
    <col min="14318" max="14318" width="3.90625" style="4" bestFit="1" customWidth="1"/>
    <col min="14319" max="14319" width="11.08984375" style="4" customWidth="1"/>
    <col min="14320" max="14320" width="6" style="4" customWidth="1"/>
    <col min="14321" max="14321" width="5.08984375" style="4" customWidth="1"/>
    <col min="14322" max="14322" width="5.90625" style="4" customWidth="1"/>
    <col min="14323" max="14323" width="3.08984375" style="4" customWidth="1"/>
    <col min="14324" max="14324" width="12.90625" style="4" customWidth="1"/>
    <col min="14325" max="14325" width="2.90625" style="4" customWidth="1"/>
    <col min="14326" max="14326" width="77.453125" style="4" customWidth="1"/>
    <col min="14327" max="14571" width="11.36328125" style="4"/>
    <col min="14572" max="14572" width="16.90625" style="4" customWidth="1"/>
    <col min="14573" max="14573" width="11.08984375" style="4" customWidth="1"/>
    <col min="14574" max="14574" width="3.90625" style="4" bestFit="1" customWidth="1"/>
    <col min="14575" max="14575" width="11.08984375" style="4" customWidth="1"/>
    <col min="14576" max="14576" width="6" style="4" customWidth="1"/>
    <col min="14577" max="14577" width="5.08984375" style="4" customWidth="1"/>
    <col min="14578" max="14578" width="5.90625" style="4" customWidth="1"/>
    <col min="14579" max="14579" width="3.08984375" style="4" customWidth="1"/>
    <col min="14580" max="14580" width="12.90625" style="4" customWidth="1"/>
    <col min="14581" max="14581" width="2.90625" style="4" customWidth="1"/>
    <col min="14582" max="14582" width="77.453125" style="4" customWidth="1"/>
    <col min="14583" max="14827" width="11.36328125" style="4"/>
    <col min="14828" max="14828" width="16.90625" style="4" customWidth="1"/>
    <col min="14829" max="14829" width="11.08984375" style="4" customWidth="1"/>
    <col min="14830" max="14830" width="3.90625" style="4" bestFit="1" customWidth="1"/>
    <col min="14831" max="14831" width="11.08984375" style="4" customWidth="1"/>
    <col min="14832" max="14832" width="6" style="4" customWidth="1"/>
    <col min="14833" max="14833" width="5.08984375" style="4" customWidth="1"/>
    <col min="14834" max="14834" width="5.90625" style="4" customWidth="1"/>
    <col min="14835" max="14835" width="3.08984375" style="4" customWidth="1"/>
    <col min="14836" max="14836" width="12.90625" style="4" customWidth="1"/>
    <col min="14837" max="14837" width="2.90625" style="4" customWidth="1"/>
    <col min="14838" max="14838" width="77.453125" style="4" customWidth="1"/>
    <col min="14839" max="15083" width="11.36328125" style="4"/>
    <col min="15084" max="15084" width="16.90625" style="4" customWidth="1"/>
    <col min="15085" max="15085" width="11.08984375" style="4" customWidth="1"/>
    <col min="15086" max="15086" width="3.90625" style="4" bestFit="1" customWidth="1"/>
    <col min="15087" max="15087" width="11.08984375" style="4" customWidth="1"/>
    <col min="15088" max="15088" width="6" style="4" customWidth="1"/>
    <col min="15089" max="15089" width="5.08984375" style="4" customWidth="1"/>
    <col min="15090" max="15090" width="5.90625" style="4" customWidth="1"/>
    <col min="15091" max="15091" width="3.08984375" style="4" customWidth="1"/>
    <col min="15092" max="15092" width="12.90625" style="4" customWidth="1"/>
    <col min="15093" max="15093" width="2.90625" style="4" customWidth="1"/>
    <col min="15094" max="15094" width="77.453125" style="4" customWidth="1"/>
    <col min="15095" max="15339" width="11.36328125" style="4"/>
    <col min="15340" max="15340" width="16.90625" style="4" customWidth="1"/>
    <col min="15341" max="15341" width="11.08984375" style="4" customWidth="1"/>
    <col min="15342" max="15342" width="3.90625" style="4" bestFit="1" customWidth="1"/>
    <col min="15343" max="15343" width="11.08984375" style="4" customWidth="1"/>
    <col min="15344" max="15344" width="6" style="4" customWidth="1"/>
    <col min="15345" max="15345" width="5.08984375" style="4" customWidth="1"/>
    <col min="15346" max="15346" width="5.90625" style="4" customWidth="1"/>
    <col min="15347" max="15347" width="3.08984375" style="4" customWidth="1"/>
    <col min="15348" max="15348" width="12.90625" style="4" customWidth="1"/>
    <col min="15349" max="15349" width="2.90625" style="4" customWidth="1"/>
    <col min="15350" max="15350" width="77.453125" style="4" customWidth="1"/>
    <col min="15351" max="15595" width="11.36328125" style="4"/>
    <col min="15596" max="15596" width="16.90625" style="4" customWidth="1"/>
    <col min="15597" max="15597" width="11.08984375" style="4" customWidth="1"/>
    <col min="15598" max="15598" width="3.90625" style="4" bestFit="1" customWidth="1"/>
    <col min="15599" max="15599" width="11.08984375" style="4" customWidth="1"/>
    <col min="15600" max="15600" width="6" style="4" customWidth="1"/>
    <col min="15601" max="15601" width="5.08984375" style="4" customWidth="1"/>
    <col min="15602" max="15602" width="5.90625" style="4" customWidth="1"/>
    <col min="15603" max="15603" width="3.08984375" style="4" customWidth="1"/>
    <col min="15604" max="15604" width="12.90625" style="4" customWidth="1"/>
    <col min="15605" max="15605" width="2.90625" style="4" customWidth="1"/>
    <col min="15606" max="15606" width="77.453125" style="4" customWidth="1"/>
    <col min="15607" max="15851" width="11.36328125" style="4"/>
    <col min="15852" max="15852" width="16.90625" style="4" customWidth="1"/>
    <col min="15853" max="15853" width="11.08984375" style="4" customWidth="1"/>
    <col min="15854" max="15854" width="3.90625" style="4" bestFit="1" customWidth="1"/>
    <col min="15855" max="15855" width="11.08984375" style="4" customWidth="1"/>
    <col min="15856" max="15856" width="6" style="4" customWidth="1"/>
    <col min="15857" max="15857" width="5.08984375" style="4" customWidth="1"/>
    <col min="15858" max="15858" width="5.90625" style="4" customWidth="1"/>
    <col min="15859" max="15859" width="3.08984375" style="4" customWidth="1"/>
    <col min="15860" max="15860" width="12.90625" style="4" customWidth="1"/>
    <col min="15861" max="15861" width="2.90625" style="4" customWidth="1"/>
    <col min="15862" max="15862" width="77.453125" style="4" customWidth="1"/>
    <col min="15863" max="16107" width="11.36328125" style="4"/>
    <col min="16108" max="16108" width="16.90625" style="4" customWidth="1"/>
    <col min="16109" max="16109" width="11.08984375" style="4" customWidth="1"/>
    <col min="16110" max="16110" width="3.90625" style="4" bestFit="1" customWidth="1"/>
    <col min="16111" max="16111" width="11.08984375" style="4" customWidth="1"/>
    <col min="16112" max="16112" width="6" style="4" customWidth="1"/>
    <col min="16113" max="16113" width="5.08984375" style="4" customWidth="1"/>
    <col min="16114" max="16114" width="5.90625" style="4" customWidth="1"/>
    <col min="16115" max="16115" width="3.08984375" style="4" customWidth="1"/>
    <col min="16116" max="16116" width="12.90625" style="4" customWidth="1"/>
    <col min="16117" max="16117" width="2.90625" style="4" customWidth="1"/>
    <col min="16118" max="16118" width="77.453125" style="4" customWidth="1"/>
    <col min="16119" max="16384" width="11.36328125" style="4"/>
  </cols>
  <sheetData>
    <row r="1" spans="1:16" ht="24.75" customHeight="1">
      <c r="A1" s="221" t="s">
        <v>219</v>
      </c>
      <c r="C1" s="115"/>
      <c r="D1" s="222" t="s">
        <v>170</v>
      </c>
      <c r="E1" s="222"/>
      <c r="F1" s="222"/>
      <c r="G1" s="222"/>
      <c r="H1" s="222"/>
      <c r="I1" s="222"/>
      <c r="J1" s="222"/>
      <c r="K1" s="222"/>
      <c r="L1" s="222"/>
      <c r="M1" s="222"/>
      <c r="N1" s="222"/>
      <c r="O1" s="222"/>
      <c r="P1" s="222"/>
    </row>
    <row r="2" spans="1:16" ht="24.75" customHeight="1">
      <c r="C2" s="115"/>
      <c r="D2" s="222"/>
      <c r="E2" s="222"/>
      <c r="F2" s="222"/>
      <c r="G2" s="222"/>
      <c r="H2" s="222"/>
      <c r="I2" s="222"/>
      <c r="J2" s="222"/>
      <c r="K2" s="222"/>
      <c r="L2" s="222"/>
      <c r="M2" s="222"/>
      <c r="N2" s="222"/>
      <c r="O2" s="222"/>
      <c r="P2" s="222"/>
    </row>
    <row r="3" spans="1:16" ht="27.75" customHeight="1">
      <c r="A3" s="3" t="s">
        <v>10</v>
      </c>
      <c r="B3" s="295" t="s">
        <v>186</v>
      </c>
      <c r="C3" s="295"/>
      <c r="D3" s="295"/>
      <c r="E3" s="34"/>
      <c r="F3" s="34"/>
      <c r="G3" s="34"/>
      <c r="H3" s="34"/>
      <c r="I3" s="34"/>
      <c r="J3" s="34"/>
      <c r="K3" s="34"/>
      <c r="L3" s="34"/>
      <c r="M3" s="34"/>
      <c r="N3" s="34"/>
      <c r="O3" s="34"/>
    </row>
    <row r="4" spans="1:16" ht="27.75" customHeight="1">
      <c r="A4" s="5" t="s">
        <v>2</v>
      </c>
      <c r="B4" s="296" t="s">
        <v>187</v>
      </c>
      <c r="C4" s="296"/>
      <c r="D4" s="296"/>
      <c r="E4" s="6"/>
      <c r="F4" s="6"/>
      <c r="G4" s="6"/>
    </row>
    <row r="5" spans="1:16" ht="27.75" customHeight="1">
      <c r="A5" s="8" t="s">
        <v>9</v>
      </c>
      <c r="B5" s="297">
        <v>3670</v>
      </c>
      <c r="C5" s="297"/>
      <c r="D5" s="297"/>
      <c r="E5" s="6"/>
      <c r="F5" s="6"/>
      <c r="G5" s="6"/>
    </row>
    <row r="6" spans="1:16" ht="22.5" customHeight="1" thickBot="1">
      <c r="A6" t="s">
        <v>11</v>
      </c>
    </row>
    <row r="7" spans="1:16" s="10" customFormat="1" ht="24" customHeight="1">
      <c r="A7" s="268" t="s">
        <v>8</v>
      </c>
      <c r="B7" s="270" t="s">
        <v>7</v>
      </c>
      <c r="C7" s="270"/>
      <c r="D7" s="270"/>
      <c r="E7" s="272" t="s">
        <v>6</v>
      </c>
      <c r="F7" s="273"/>
      <c r="G7" s="273"/>
      <c r="H7" s="274"/>
      <c r="I7" s="278" t="s">
        <v>150</v>
      </c>
      <c r="J7" s="278" t="s">
        <v>157</v>
      </c>
      <c r="K7" s="272" t="s">
        <v>5</v>
      </c>
      <c r="L7" s="274"/>
      <c r="M7" s="282" t="s">
        <v>4</v>
      </c>
      <c r="N7" s="283"/>
      <c r="O7" s="284"/>
      <c r="P7" s="285" t="s">
        <v>166</v>
      </c>
    </row>
    <row r="8" spans="1:16" s="10" customFormat="1" ht="24" customHeight="1">
      <c r="A8" s="269"/>
      <c r="B8" s="271"/>
      <c r="C8" s="271"/>
      <c r="D8" s="271"/>
      <c r="E8" s="275"/>
      <c r="F8" s="276"/>
      <c r="G8" s="276"/>
      <c r="H8" s="277"/>
      <c r="I8" s="279"/>
      <c r="J8" s="279"/>
      <c r="K8" s="280"/>
      <c r="L8" s="281"/>
      <c r="M8" s="194" t="s">
        <v>176</v>
      </c>
      <c r="N8" s="287" t="s">
        <v>177</v>
      </c>
      <c r="O8" s="286"/>
      <c r="P8" s="286"/>
    </row>
    <row r="9" spans="1:16" ht="46" customHeight="1">
      <c r="A9" s="108">
        <v>46083</v>
      </c>
      <c r="B9" s="91">
        <v>0.39583333333333331</v>
      </c>
      <c r="C9" s="79" t="s">
        <v>3</v>
      </c>
      <c r="D9" s="94">
        <v>0.5</v>
      </c>
      <c r="E9" s="80">
        <v>2</v>
      </c>
      <c r="F9" s="81" t="s">
        <v>34</v>
      </c>
      <c r="G9" s="82">
        <v>0</v>
      </c>
      <c r="H9" s="145" t="s">
        <v>35</v>
      </c>
      <c r="I9" s="149">
        <v>0</v>
      </c>
      <c r="J9" s="150">
        <v>2.0833333333333332E-2</v>
      </c>
      <c r="K9" s="83">
        <v>7340</v>
      </c>
      <c r="L9" s="73" t="s">
        <v>0</v>
      </c>
      <c r="M9" s="195" t="s">
        <v>188</v>
      </c>
      <c r="N9" s="229" t="s">
        <v>158</v>
      </c>
      <c r="O9" s="267"/>
      <c r="P9" s="181" t="s">
        <v>160</v>
      </c>
    </row>
    <row r="10" spans="1:16" ht="46" customHeight="1">
      <c r="A10" s="108">
        <v>46084</v>
      </c>
      <c r="B10" s="91">
        <v>0.375</v>
      </c>
      <c r="C10" s="79" t="s">
        <v>3</v>
      </c>
      <c r="D10" s="94">
        <v>0.6875</v>
      </c>
      <c r="E10" s="80">
        <v>5</v>
      </c>
      <c r="F10" s="81" t="s">
        <v>34</v>
      </c>
      <c r="G10" s="82">
        <v>30</v>
      </c>
      <c r="H10" s="145" t="s">
        <v>35</v>
      </c>
      <c r="I10" s="147">
        <v>4.1666666666666664E-2</v>
      </c>
      <c r="J10" s="150">
        <v>4.1666666666666664E-2</v>
      </c>
      <c r="K10" s="83">
        <v>20185</v>
      </c>
      <c r="L10" s="73" t="s">
        <v>0</v>
      </c>
      <c r="M10" s="195" t="s">
        <v>188</v>
      </c>
      <c r="N10" s="229" t="s">
        <v>158</v>
      </c>
      <c r="O10" s="267"/>
      <c r="P10" s="181" t="s">
        <v>160</v>
      </c>
    </row>
    <row r="11" spans="1:16" ht="46" customHeight="1">
      <c r="A11" s="108">
        <v>46085</v>
      </c>
      <c r="B11" s="91">
        <v>0.375</v>
      </c>
      <c r="C11" s="79" t="s">
        <v>3</v>
      </c>
      <c r="D11" s="94">
        <v>0.83333333333333337</v>
      </c>
      <c r="E11" s="80">
        <v>8</v>
      </c>
      <c r="F11" s="81" t="s">
        <v>34</v>
      </c>
      <c r="G11" s="82">
        <v>0</v>
      </c>
      <c r="H11" s="145" t="s">
        <v>35</v>
      </c>
      <c r="I11" s="147">
        <v>4.1666666666666664E-2</v>
      </c>
      <c r="J11" s="150">
        <v>2.0833333333333332E-2</v>
      </c>
      <c r="K11" s="83">
        <v>20193</v>
      </c>
      <c r="L11" s="73" t="s">
        <v>0</v>
      </c>
      <c r="M11" s="195" t="s">
        <v>188</v>
      </c>
      <c r="N11" s="229" t="s">
        <v>158</v>
      </c>
      <c r="O11" s="267"/>
      <c r="P11" s="181" t="s">
        <v>161</v>
      </c>
    </row>
    <row r="12" spans="1:16" ht="46" customHeight="1">
      <c r="A12" s="108">
        <v>46086</v>
      </c>
      <c r="B12" s="91">
        <v>0.29166666666666669</v>
      </c>
      <c r="C12" s="79" t="s">
        <v>3</v>
      </c>
      <c r="D12" s="94">
        <v>0.875</v>
      </c>
      <c r="E12" s="80">
        <v>8</v>
      </c>
      <c r="F12" s="81" t="s">
        <v>34</v>
      </c>
      <c r="G12" s="82">
        <v>0</v>
      </c>
      <c r="H12" s="145" t="s">
        <v>35</v>
      </c>
      <c r="I12" s="147">
        <v>4.1666666666666664E-2</v>
      </c>
      <c r="J12" s="150"/>
      <c r="K12" s="83">
        <v>20193</v>
      </c>
      <c r="L12" s="73" t="s">
        <v>0</v>
      </c>
      <c r="M12" s="195" t="s">
        <v>188</v>
      </c>
      <c r="N12" s="229" t="s">
        <v>158</v>
      </c>
      <c r="O12" s="267"/>
      <c r="P12" s="181" t="s">
        <v>162</v>
      </c>
    </row>
    <row r="13" spans="1:16" ht="46" customHeight="1">
      <c r="A13" s="108">
        <v>46087</v>
      </c>
      <c r="B13" s="91">
        <v>0.29166666666666669</v>
      </c>
      <c r="C13" s="79" t="s">
        <v>3</v>
      </c>
      <c r="D13" s="94">
        <v>0.875</v>
      </c>
      <c r="E13" s="80">
        <v>8</v>
      </c>
      <c r="F13" s="81" t="s">
        <v>34</v>
      </c>
      <c r="G13" s="82">
        <v>0</v>
      </c>
      <c r="H13" s="145" t="s">
        <v>35</v>
      </c>
      <c r="I13" s="147">
        <v>4.1666666666666664E-2</v>
      </c>
      <c r="J13" s="150"/>
      <c r="K13" s="83">
        <v>28160</v>
      </c>
      <c r="L13" s="73" t="s">
        <v>0</v>
      </c>
      <c r="M13" s="195" t="s">
        <v>188</v>
      </c>
      <c r="N13" s="229" t="s">
        <v>159</v>
      </c>
      <c r="O13" s="267"/>
      <c r="P13" s="181" t="s">
        <v>163</v>
      </c>
    </row>
    <row r="14" spans="1:16" ht="46" customHeight="1">
      <c r="A14" s="108">
        <v>46090</v>
      </c>
      <c r="B14" s="91">
        <v>0.29166666666666669</v>
      </c>
      <c r="C14" s="79" t="s">
        <v>3</v>
      </c>
      <c r="D14" s="94">
        <v>0.625</v>
      </c>
      <c r="E14" s="80">
        <v>6</v>
      </c>
      <c r="F14" s="81" t="s">
        <v>34</v>
      </c>
      <c r="G14" s="82">
        <v>0</v>
      </c>
      <c r="H14" s="145" t="s">
        <v>35</v>
      </c>
      <c r="I14" s="147">
        <v>4.1666666666666664E-2</v>
      </c>
      <c r="J14" s="150"/>
      <c r="K14" s="83">
        <v>21120</v>
      </c>
      <c r="L14" s="73" t="s">
        <v>0</v>
      </c>
      <c r="M14" s="195" t="s">
        <v>188</v>
      </c>
      <c r="N14" s="229" t="s">
        <v>159</v>
      </c>
      <c r="O14" s="267"/>
      <c r="P14" s="181" t="s">
        <v>164</v>
      </c>
    </row>
    <row r="15" spans="1:16" ht="46" customHeight="1">
      <c r="A15" s="108">
        <v>46091</v>
      </c>
      <c r="B15" s="91">
        <v>0.29166666666666669</v>
      </c>
      <c r="C15" s="79" t="s">
        <v>3</v>
      </c>
      <c r="D15" s="94">
        <v>0.58333333333333337</v>
      </c>
      <c r="E15" s="80">
        <v>4</v>
      </c>
      <c r="F15" s="81" t="s">
        <v>34</v>
      </c>
      <c r="G15" s="82">
        <v>30</v>
      </c>
      <c r="H15" s="145" t="s">
        <v>35</v>
      </c>
      <c r="I15" s="147">
        <v>4.1666666666666664E-2</v>
      </c>
      <c r="J15" s="150">
        <v>1.0416666666666666E-2</v>
      </c>
      <c r="K15" s="83">
        <v>16515</v>
      </c>
      <c r="L15" s="73" t="s">
        <v>0</v>
      </c>
      <c r="M15" s="195" t="s">
        <v>189</v>
      </c>
      <c r="N15" s="229" t="s">
        <v>190</v>
      </c>
      <c r="O15" s="267"/>
      <c r="P15" s="181" t="s">
        <v>165</v>
      </c>
    </row>
    <row r="16" spans="1:16" ht="46" customHeight="1">
      <c r="A16" s="108">
        <v>46092</v>
      </c>
      <c r="B16" s="91">
        <v>0.375</v>
      </c>
      <c r="C16" s="79" t="s">
        <v>3</v>
      </c>
      <c r="D16" s="94">
        <v>0.72916666666666663</v>
      </c>
      <c r="E16" s="80">
        <v>7</v>
      </c>
      <c r="F16" s="81" t="s">
        <v>34</v>
      </c>
      <c r="G16" s="82">
        <v>30</v>
      </c>
      <c r="H16" s="145" t="s">
        <v>35</v>
      </c>
      <c r="I16" s="147">
        <v>4.1666666666666664E-2</v>
      </c>
      <c r="J16" s="150"/>
      <c r="K16" s="83">
        <v>27525</v>
      </c>
      <c r="L16" s="73" t="s">
        <v>0</v>
      </c>
      <c r="M16" s="195" t="s">
        <v>189</v>
      </c>
      <c r="N16" s="229" t="s">
        <v>190</v>
      </c>
      <c r="O16" s="267"/>
      <c r="P16" s="181" t="s">
        <v>165</v>
      </c>
    </row>
    <row r="17" spans="1:16" ht="46" customHeight="1">
      <c r="A17" s="108">
        <v>46093</v>
      </c>
      <c r="B17" s="91">
        <v>0.29166666666666669</v>
      </c>
      <c r="C17" s="79" t="s">
        <v>3</v>
      </c>
      <c r="D17" s="94">
        <v>0.5</v>
      </c>
      <c r="E17" s="80">
        <v>3</v>
      </c>
      <c r="F17" s="81" t="s">
        <v>34</v>
      </c>
      <c r="G17" s="82">
        <v>30</v>
      </c>
      <c r="H17" s="145" t="s">
        <v>35</v>
      </c>
      <c r="I17" s="147">
        <v>0</v>
      </c>
      <c r="J17" s="150">
        <v>1.0416666666666666E-2</v>
      </c>
      <c r="K17" s="83">
        <v>11010</v>
      </c>
      <c r="L17" s="73" t="s">
        <v>0</v>
      </c>
      <c r="M17" s="195" t="s">
        <v>189</v>
      </c>
      <c r="N17" s="229" t="s">
        <v>190</v>
      </c>
      <c r="O17" s="267"/>
      <c r="P17" s="181" t="s">
        <v>165</v>
      </c>
    </row>
    <row r="18" spans="1:16" ht="46" customHeight="1">
      <c r="A18" s="108">
        <v>46094</v>
      </c>
      <c r="B18" s="91">
        <v>0.29166666666666669</v>
      </c>
      <c r="C18" s="79" t="s">
        <v>3</v>
      </c>
      <c r="D18" s="94">
        <v>0.875</v>
      </c>
      <c r="E18" s="80">
        <v>8</v>
      </c>
      <c r="F18" s="81" t="s">
        <v>34</v>
      </c>
      <c r="G18" s="82">
        <v>0</v>
      </c>
      <c r="H18" s="145" t="s">
        <v>35</v>
      </c>
      <c r="I18" s="147">
        <v>4.1666666666666664E-2</v>
      </c>
      <c r="J18" s="150"/>
      <c r="K18" s="83">
        <v>29360</v>
      </c>
      <c r="L18" s="73" t="s">
        <v>0</v>
      </c>
      <c r="M18" s="195" t="s">
        <v>189</v>
      </c>
      <c r="N18" s="229" t="s">
        <v>190</v>
      </c>
      <c r="O18" s="267"/>
      <c r="P18" s="181" t="s">
        <v>165</v>
      </c>
    </row>
    <row r="19" spans="1:16" ht="46" customHeight="1">
      <c r="A19" s="108">
        <v>46097</v>
      </c>
      <c r="B19" s="91">
        <v>0.29166666666666669</v>
      </c>
      <c r="C19" s="79" t="s">
        <v>3</v>
      </c>
      <c r="D19" s="94">
        <v>0.875</v>
      </c>
      <c r="E19" s="80">
        <v>8</v>
      </c>
      <c r="F19" s="81" t="s">
        <v>34</v>
      </c>
      <c r="G19" s="82">
        <v>0</v>
      </c>
      <c r="H19" s="145" t="s">
        <v>35</v>
      </c>
      <c r="I19" s="147">
        <v>4.1666666666666664E-2</v>
      </c>
      <c r="J19" s="150"/>
      <c r="K19" s="83">
        <v>29360</v>
      </c>
      <c r="L19" s="73" t="s">
        <v>0</v>
      </c>
      <c r="M19" s="195"/>
      <c r="N19" s="298"/>
      <c r="O19" s="299"/>
      <c r="P19" s="179"/>
    </row>
    <row r="20" spans="1:16" ht="46" customHeight="1">
      <c r="A20" s="108">
        <v>46098</v>
      </c>
      <c r="B20" s="91">
        <v>0.29166666666666669</v>
      </c>
      <c r="C20" s="79" t="s">
        <v>3</v>
      </c>
      <c r="D20" s="94">
        <v>0.875</v>
      </c>
      <c r="E20" s="80">
        <v>8</v>
      </c>
      <c r="F20" s="81" t="s">
        <v>34</v>
      </c>
      <c r="G20" s="82">
        <v>0</v>
      </c>
      <c r="H20" s="145" t="s">
        <v>35</v>
      </c>
      <c r="I20" s="147">
        <v>4.1666666666666664E-2</v>
      </c>
      <c r="J20" s="150"/>
      <c r="K20" s="83">
        <v>29360</v>
      </c>
      <c r="L20" s="73" t="s">
        <v>0</v>
      </c>
      <c r="M20" s="195"/>
      <c r="N20" s="298"/>
      <c r="O20" s="299"/>
      <c r="P20" s="179"/>
    </row>
    <row r="21" spans="1:16" ht="46" customHeight="1">
      <c r="A21" s="108">
        <v>46099</v>
      </c>
      <c r="B21" s="91">
        <v>0.33333333333333331</v>
      </c>
      <c r="C21" s="79" t="s">
        <v>3</v>
      </c>
      <c r="D21" s="94">
        <v>0.75</v>
      </c>
      <c r="E21" s="80">
        <v>8</v>
      </c>
      <c r="F21" s="81" t="s">
        <v>34</v>
      </c>
      <c r="G21" s="82">
        <v>0</v>
      </c>
      <c r="H21" s="145" t="s">
        <v>35</v>
      </c>
      <c r="I21" s="147">
        <v>4.1666666666666664E-2</v>
      </c>
      <c r="J21" s="150">
        <v>1.0416666666666666E-2</v>
      </c>
      <c r="K21" s="83">
        <v>29360</v>
      </c>
      <c r="L21" s="73" t="s">
        <v>0</v>
      </c>
      <c r="M21" s="195"/>
      <c r="N21" s="298"/>
      <c r="O21" s="299"/>
      <c r="P21" s="179"/>
    </row>
    <row r="22" spans="1:16" ht="46" customHeight="1">
      <c r="A22" s="108">
        <v>46100</v>
      </c>
      <c r="B22" s="91" t="s">
        <v>36</v>
      </c>
      <c r="C22" s="79" t="s">
        <v>3</v>
      </c>
      <c r="D22" s="94" t="s">
        <v>36</v>
      </c>
      <c r="E22" s="80" t="str">
        <f>IFERROR(HOUR(#REF!),"")</f>
        <v/>
      </c>
      <c r="F22" s="81" t="s">
        <v>34</v>
      </c>
      <c r="G22" s="82" t="str">
        <f>IFERROR(MINUTE(#REF!),"")</f>
        <v/>
      </c>
      <c r="H22" s="145" t="s">
        <v>35</v>
      </c>
      <c r="I22" s="147" t="e">
        <f>#REF!</f>
        <v>#REF!</v>
      </c>
      <c r="J22" s="150"/>
      <c r="K22" s="83" t="str">
        <f t="shared" ref="K22:K35" si="0">IFERROR((E22+G22/60)*$B$5,"")</f>
        <v/>
      </c>
      <c r="L22" s="73" t="s">
        <v>0</v>
      </c>
      <c r="M22" s="195"/>
      <c r="N22" s="298"/>
      <c r="O22" s="299"/>
      <c r="P22" s="179"/>
    </row>
    <row r="23" spans="1:16" ht="46" customHeight="1">
      <c r="A23" s="108">
        <v>46101</v>
      </c>
      <c r="B23" s="91" t="s">
        <v>36</v>
      </c>
      <c r="C23" s="79" t="s">
        <v>3</v>
      </c>
      <c r="D23" s="94" t="s">
        <v>36</v>
      </c>
      <c r="E23" s="80" t="str">
        <f>IFERROR(HOUR(#REF!),"")</f>
        <v/>
      </c>
      <c r="F23" s="81" t="s">
        <v>34</v>
      </c>
      <c r="G23" s="82" t="str">
        <f>IFERROR(MINUTE(#REF!),"")</f>
        <v/>
      </c>
      <c r="H23" s="145" t="s">
        <v>35</v>
      </c>
      <c r="I23" s="147" t="e">
        <f>#REF!</f>
        <v>#REF!</v>
      </c>
      <c r="J23" s="150"/>
      <c r="K23" s="83" t="str">
        <f t="shared" si="0"/>
        <v/>
      </c>
      <c r="L23" s="73" t="s">
        <v>0</v>
      </c>
      <c r="M23" s="195"/>
      <c r="N23" s="298"/>
      <c r="O23" s="299"/>
      <c r="P23" s="179"/>
    </row>
    <row r="24" spans="1:16" ht="46" customHeight="1">
      <c r="A24" s="108">
        <v>46105</v>
      </c>
      <c r="B24" s="91" t="s">
        <v>36</v>
      </c>
      <c r="C24" s="79" t="s">
        <v>3</v>
      </c>
      <c r="D24" s="94" t="s">
        <v>36</v>
      </c>
      <c r="E24" s="80" t="str">
        <f>IFERROR(HOUR(#REF!),"")</f>
        <v/>
      </c>
      <c r="F24" s="81" t="s">
        <v>34</v>
      </c>
      <c r="G24" s="82" t="str">
        <f>IFERROR(MINUTE(#REF!),"")</f>
        <v/>
      </c>
      <c r="H24" s="145" t="s">
        <v>35</v>
      </c>
      <c r="I24" s="147" t="e">
        <f>#REF!</f>
        <v>#REF!</v>
      </c>
      <c r="J24" s="150"/>
      <c r="K24" s="83" t="str">
        <f t="shared" si="0"/>
        <v/>
      </c>
      <c r="L24" s="73" t="s">
        <v>0</v>
      </c>
      <c r="M24" s="195"/>
      <c r="N24" s="298"/>
      <c r="O24" s="299"/>
      <c r="P24" s="179"/>
    </row>
    <row r="25" spans="1:16" ht="46" customHeight="1">
      <c r="A25" s="108">
        <v>46106</v>
      </c>
      <c r="B25" s="91" t="s">
        <v>36</v>
      </c>
      <c r="C25" s="79" t="s">
        <v>3</v>
      </c>
      <c r="D25" s="94" t="s">
        <v>36</v>
      </c>
      <c r="E25" s="80" t="str">
        <f>IFERROR(HOUR(#REF!),"")</f>
        <v/>
      </c>
      <c r="F25" s="81" t="s">
        <v>34</v>
      </c>
      <c r="G25" s="82" t="str">
        <f>IFERROR(MINUTE(#REF!),"")</f>
        <v/>
      </c>
      <c r="H25" s="145" t="s">
        <v>35</v>
      </c>
      <c r="I25" s="147" t="e">
        <f>#REF!</f>
        <v>#REF!</v>
      </c>
      <c r="J25" s="150"/>
      <c r="K25" s="83" t="str">
        <f t="shared" si="0"/>
        <v/>
      </c>
      <c r="L25" s="73" t="s">
        <v>0</v>
      </c>
      <c r="M25" s="195"/>
      <c r="N25" s="298"/>
      <c r="O25" s="299"/>
      <c r="P25" s="179"/>
    </row>
    <row r="26" spans="1:16" ht="46" customHeight="1">
      <c r="A26" s="108">
        <v>46107</v>
      </c>
      <c r="B26" s="91" t="s">
        <v>36</v>
      </c>
      <c r="C26" s="79" t="s">
        <v>3</v>
      </c>
      <c r="D26" s="94" t="s">
        <v>36</v>
      </c>
      <c r="E26" s="80" t="str">
        <f>IFERROR(HOUR(#REF!),"")</f>
        <v/>
      </c>
      <c r="F26" s="81" t="s">
        <v>34</v>
      </c>
      <c r="G26" s="82" t="str">
        <f>IFERROR(MINUTE(#REF!),"")</f>
        <v/>
      </c>
      <c r="H26" s="145" t="s">
        <v>35</v>
      </c>
      <c r="I26" s="147" t="e">
        <f>#REF!</f>
        <v>#REF!</v>
      </c>
      <c r="J26" s="150"/>
      <c r="K26" s="83" t="str">
        <f t="shared" si="0"/>
        <v/>
      </c>
      <c r="L26" s="73" t="s">
        <v>0</v>
      </c>
      <c r="M26" s="195"/>
      <c r="N26" s="298"/>
      <c r="O26" s="299"/>
      <c r="P26" s="179"/>
    </row>
    <row r="27" spans="1:16" ht="46" customHeight="1">
      <c r="A27" s="108">
        <v>46108</v>
      </c>
      <c r="B27" s="91" t="s">
        <v>36</v>
      </c>
      <c r="C27" s="79" t="s">
        <v>3</v>
      </c>
      <c r="D27" s="94" t="s">
        <v>36</v>
      </c>
      <c r="E27" s="80" t="str">
        <f>IFERROR(HOUR(#REF!),"")</f>
        <v/>
      </c>
      <c r="F27" s="81" t="s">
        <v>34</v>
      </c>
      <c r="G27" s="82" t="str">
        <f>IFERROR(MINUTE(#REF!),"")</f>
        <v/>
      </c>
      <c r="H27" s="145" t="s">
        <v>35</v>
      </c>
      <c r="I27" s="147" t="e">
        <f>#REF!</f>
        <v>#REF!</v>
      </c>
      <c r="J27" s="150"/>
      <c r="K27" s="83" t="str">
        <f t="shared" si="0"/>
        <v/>
      </c>
      <c r="L27" s="73" t="s">
        <v>0</v>
      </c>
      <c r="M27" s="195"/>
      <c r="N27" s="298"/>
      <c r="O27" s="299"/>
      <c r="P27" s="179"/>
    </row>
    <row r="28" spans="1:16" ht="46" customHeight="1">
      <c r="A28" s="108">
        <v>46111</v>
      </c>
      <c r="B28" s="91" t="s">
        <v>36</v>
      </c>
      <c r="C28" s="79" t="s">
        <v>3</v>
      </c>
      <c r="D28" s="94" t="s">
        <v>36</v>
      </c>
      <c r="E28" s="80" t="str">
        <f>IFERROR(HOUR(#REF!),"")</f>
        <v/>
      </c>
      <c r="F28" s="81" t="s">
        <v>34</v>
      </c>
      <c r="G28" s="82" t="str">
        <f>IFERROR(MINUTE(#REF!),"")</f>
        <v/>
      </c>
      <c r="H28" s="145" t="s">
        <v>35</v>
      </c>
      <c r="I28" s="147" t="e">
        <f>#REF!</f>
        <v>#REF!</v>
      </c>
      <c r="J28" s="150"/>
      <c r="K28" s="83" t="str">
        <f t="shared" si="0"/>
        <v/>
      </c>
      <c r="L28" s="73" t="s">
        <v>0</v>
      </c>
      <c r="M28" s="195"/>
      <c r="N28" s="298"/>
      <c r="O28" s="299"/>
      <c r="P28" s="179"/>
    </row>
    <row r="29" spans="1:16" ht="46" customHeight="1">
      <c r="A29" s="108">
        <v>46112</v>
      </c>
      <c r="B29" s="91" t="s">
        <v>36</v>
      </c>
      <c r="C29" s="79" t="s">
        <v>3</v>
      </c>
      <c r="D29" s="94" t="s">
        <v>36</v>
      </c>
      <c r="E29" s="80" t="str">
        <f>IFERROR(HOUR(#REF!),"")</f>
        <v/>
      </c>
      <c r="F29" s="81" t="s">
        <v>34</v>
      </c>
      <c r="G29" s="82" t="str">
        <f>IFERROR(MINUTE(#REF!),"")</f>
        <v/>
      </c>
      <c r="H29" s="145" t="s">
        <v>35</v>
      </c>
      <c r="I29" s="147" t="e">
        <f>#REF!</f>
        <v>#REF!</v>
      </c>
      <c r="J29" s="150"/>
      <c r="K29" s="83" t="str">
        <f t="shared" si="0"/>
        <v/>
      </c>
      <c r="L29" s="73" t="s">
        <v>0</v>
      </c>
      <c r="M29" s="195"/>
      <c r="N29" s="298"/>
      <c r="O29" s="299"/>
      <c r="P29" s="179"/>
    </row>
    <row r="30" spans="1:16" ht="46" customHeight="1">
      <c r="A30" s="108"/>
      <c r="B30" s="91" t="s">
        <v>36</v>
      </c>
      <c r="C30" s="79" t="s">
        <v>3</v>
      </c>
      <c r="D30" s="94" t="s">
        <v>36</v>
      </c>
      <c r="E30" s="80" t="str">
        <f>IFERROR(HOUR(#REF!),"")</f>
        <v/>
      </c>
      <c r="F30" s="81" t="s">
        <v>34</v>
      </c>
      <c r="G30" s="82" t="str">
        <f>IFERROR(MINUTE(#REF!),"")</f>
        <v/>
      </c>
      <c r="H30" s="145" t="s">
        <v>35</v>
      </c>
      <c r="I30" s="147" t="e">
        <f>#REF!</f>
        <v>#REF!</v>
      </c>
      <c r="J30" s="150"/>
      <c r="K30" s="83" t="str">
        <f t="shared" si="0"/>
        <v/>
      </c>
      <c r="L30" s="73" t="s">
        <v>0</v>
      </c>
      <c r="M30" s="195"/>
      <c r="N30" s="298"/>
      <c r="O30" s="299"/>
      <c r="P30" s="179"/>
    </row>
    <row r="31" spans="1:16" ht="46" customHeight="1">
      <c r="A31" s="108"/>
      <c r="B31" s="92" t="s">
        <v>36</v>
      </c>
      <c r="C31" s="84" t="s">
        <v>3</v>
      </c>
      <c r="D31" s="95" t="s">
        <v>36</v>
      </c>
      <c r="E31" s="80" t="str">
        <f>IFERROR(HOUR(#REF!),"")</f>
        <v/>
      </c>
      <c r="F31" s="81" t="s">
        <v>34</v>
      </c>
      <c r="G31" s="82" t="str">
        <f>IFERROR(MINUTE(#REF!),"")</f>
        <v/>
      </c>
      <c r="H31" s="145" t="s">
        <v>35</v>
      </c>
      <c r="I31" s="147" t="e">
        <f>#REF!</f>
        <v>#REF!</v>
      </c>
      <c r="J31" s="150"/>
      <c r="K31" s="83" t="str">
        <f t="shared" si="0"/>
        <v/>
      </c>
      <c r="L31" s="73" t="s">
        <v>0</v>
      </c>
      <c r="M31" s="195"/>
      <c r="N31" s="298"/>
      <c r="O31" s="299"/>
      <c r="P31" s="179"/>
    </row>
    <row r="32" spans="1:16" ht="46" customHeight="1">
      <c r="A32" s="108"/>
      <c r="B32" s="91" t="s">
        <v>36</v>
      </c>
      <c r="C32" s="79" t="s">
        <v>3</v>
      </c>
      <c r="D32" s="94" t="s">
        <v>36</v>
      </c>
      <c r="E32" s="80" t="str">
        <f>IFERROR(HOUR(#REF!),"")</f>
        <v/>
      </c>
      <c r="F32" s="81" t="s">
        <v>34</v>
      </c>
      <c r="G32" s="82" t="str">
        <f>IFERROR(MINUTE(#REF!),"")</f>
        <v/>
      </c>
      <c r="H32" s="145" t="s">
        <v>35</v>
      </c>
      <c r="I32" s="147" t="e">
        <f>#REF!</f>
        <v>#REF!</v>
      </c>
      <c r="J32" s="150"/>
      <c r="K32" s="83" t="str">
        <f t="shared" si="0"/>
        <v/>
      </c>
      <c r="L32" s="73" t="s">
        <v>0</v>
      </c>
      <c r="M32" s="195"/>
      <c r="N32" s="298"/>
      <c r="O32" s="299"/>
      <c r="P32" s="179"/>
    </row>
    <row r="33" spans="1:16" ht="46" customHeight="1">
      <c r="A33" s="108"/>
      <c r="B33" s="91" t="s">
        <v>36</v>
      </c>
      <c r="C33" s="79" t="s">
        <v>3</v>
      </c>
      <c r="D33" s="94" t="s">
        <v>36</v>
      </c>
      <c r="E33" s="80" t="str">
        <f>IFERROR(HOUR(#REF!),"")</f>
        <v/>
      </c>
      <c r="F33" s="81" t="s">
        <v>34</v>
      </c>
      <c r="G33" s="82" t="str">
        <f>IFERROR(MINUTE(#REF!),"")</f>
        <v/>
      </c>
      <c r="H33" s="145" t="s">
        <v>35</v>
      </c>
      <c r="I33" s="147" t="e">
        <f>#REF!</f>
        <v>#REF!</v>
      </c>
      <c r="J33" s="150"/>
      <c r="K33" s="83" t="str">
        <f t="shared" si="0"/>
        <v/>
      </c>
      <c r="L33" s="73" t="s">
        <v>0</v>
      </c>
      <c r="M33" s="195"/>
      <c r="N33" s="298"/>
      <c r="O33" s="299"/>
      <c r="P33" s="179"/>
    </row>
    <row r="34" spans="1:16" ht="46" customHeight="1">
      <c r="A34" s="108"/>
      <c r="B34" s="91" t="s">
        <v>36</v>
      </c>
      <c r="C34" s="79" t="s">
        <v>3</v>
      </c>
      <c r="D34" s="94" t="s">
        <v>36</v>
      </c>
      <c r="E34" s="80" t="str">
        <f>IFERROR(HOUR(#REF!),"")</f>
        <v/>
      </c>
      <c r="F34" s="81" t="s">
        <v>34</v>
      </c>
      <c r="G34" s="82" t="str">
        <f>IFERROR(MINUTE(#REF!),"")</f>
        <v/>
      </c>
      <c r="H34" s="145" t="s">
        <v>35</v>
      </c>
      <c r="I34" s="147" t="e">
        <f>#REF!</f>
        <v>#REF!</v>
      </c>
      <c r="J34" s="150"/>
      <c r="K34" s="83" t="str">
        <f t="shared" si="0"/>
        <v/>
      </c>
      <c r="L34" s="73" t="s">
        <v>0</v>
      </c>
      <c r="M34" s="195"/>
      <c r="N34" s="298"/>
      <c r="O34" s="299"/>
      <c r="P34" s="179"/>
    </row>
    <row r="35" spans="1:16" ht="46" customHeight="1" thickBot="1">
      <c r="A35" s="109"/>
      <c r="B35" s="93" t="s">
        <v>66</v>
      </c>
      <c r="C35" s="86" t="s">
        <v>26</v>
      </c>
      <c r="D35" s="96" t="s">
        <v>66</v>
      </c>
      <c r="E35" s="87" t="str">
        <f>IFERROR(HOUR(#REF!),"")</f>
        <v/>
      </c>
      <c r="F35" s="88" t="s">
        <v>71</v>
      </c>
      <c r="G35" s="89" t="str">
        <f>IFERROR(MINUTE(#REF!),"")</f>
        <v/>
      </c>
      <c r="H35" s="146" t="s">
        <v>91</v>
      </c>
      <c r="I35" s="148" t="e">
        <f>#REF!</f>
        <v>#REF!</v>
      </c>
      <c r="J35" s="151"/>
      <c r="K35" s="90" t="str">
        <f t="shared" si="0"/>
        <v/>
      </c>
      <c r="L35" s="74" t="s">
        <v>92</v>
      </c>
      <c r="M35" s="196"/>
      <c r="N35" s="303"/>
      <c r="O35" s="304"/>
      <c r="P35" s="180"/>
    </row>
    <row r="36" spans="1:16" ht="41.25" customHeight="1" thickBot="1">
      <c r="A36" s="40" t="s">
        <v>37</v>
      </c>
      <c r="B36" s="288"/>
      <c r="C36" s="289"/>
      <c r="D36" s="290"/>
      <c r="E36" s="291">
        <f>SUM(E9:E35)+SUM(G9:G35)/60</f>
        <v>85</v>
      </c>
      <c r="F36" s="292"/>
      <c r="G36" s="293" t="s">
        <v>1</v>
      </c>
      <c r="H36" s="294"/>
      <c r="I36" s="152"/>
      <c r="J36" s="153"/>
      <c r="K36" s="75">
        <f>SUM(K9:K35)</f>
        <v>289681</v>
      </c>
      <c r="L36" s="76" t="s">
        <v>0</v>
      </c>
      <c r="M36" s="197"/>
      <c r="N36" s="300"/>
      <c r="O36" s="301"/>
      <c r="P36" s="302"/>
    </row>
    <row r="37" spans="1:16" ht="19.5" customHeight="1">
      <c r="A37" s="9"/>
      <c r="B37" s="10"/>
      <c r="D37" s="10"/>
      <c r="E37" s="2"/>
      <c r="F37" s="2"/>
      <c r="G37" s="10"/>
      <c r="H37" s="10"/>
      <c r="I37" s="10"/>
      <c r="J37" s="10"/>
      <c r="K37" s="1"/>
      <c r="L37" s="6"/>
      <c r="M37" s="6"/>
    </row>
  </sheetData>
  <sheetProtection algorithmName="SHA-512" hashValue="YiRsyQtF1foh2nPluAu57fVsjxY7jqu7BiyhoPgZCRzheWLWyG+1ZXdTfZbDKg80l6hV8UvNH6S3mSjysHltAg==" saltValue="oUfe8GmLtySJGlk3f9UoQg==" spinCount="100000" sheet="1" objects="1" scenarios="1"/>
  <mergeCells count="44">
    <mergeCell ref="N36:P36"/>
    <mergeCell ref="N31:O31"/>
    <mergeCell ref="N32:O32"/>
    <mergeCell ref="N33:O33"/>
    <mergeCell ref="N34:O34"/>
    <mergeCell ref="N35:O35"/>
    <mergeCell ref="N26:O26"/>
    <mergeCell ref="N27:O27"/>
    <mergeCell ref="N28:O28"/>
    <mergeCell ref="N29:O29"/>
    <mergeCell ref="N30:O30"/>
    <mergeCell ref="N21:O21"/>
    <mergeCell ref="N22:O22"/>
    <mergeCell ref="N23:O23"/>
    <mergeCell ref="N24:O24"/>
    <mergeCell ref="N25:O25"/>
    <mergeCell ref="N16:O16"/>
    <mergeCell ref="N17:O17"/>
    <mergeCell ref="N18:O18"/>
    <mergeCell ref="N19:O19"/>
    <mergeCell ref="N20:O20"/>
    <mergeCell ref="D1:P2"/>
    <mergeCell ref="M7:O7"/>
    <mergeCell ref="P7:P8"/>
    <mergeCell ref="N8:O8"/>
    <mergeCell ref="B36:D36"/>
    <mergeCell ref="E36:F36"/>
    <mergeCell ref="G36:H36"/>
    <mergeCell ref="B3:D3"/>
    <mergeCell ref="B4:D4"/>
    <mergeCell ref="B5:D5"/>
    <mergeCell ref="N10:O10"/>
    <mergeCell ref="N11:O11"/>
    <mergeCell ref="N12:O12"/>
    <mergeCell ref="N14:O14"/>
    <mergeCell ref="N15:O15"/>
    <mergeCell ref="N13:O13"/>
    <mergeCell ref="N9:O9"/>
    <mergeCell ref="A7:A8"/>
    <mergeCell ref="B7:D8"/>
    <mergeCell ref="E7:H8"/>
    <mergeCell ref="I7:I8"/>
    <mergeCell ref="J7:J8"/>
    <mergeCell ref="K7:L8"/>
  </mergeCells>
  <phoneticPr fontId="3"/>
  <dataValidations count="1">
    <dataValidation type="time" allowBlank="1" showInputMessage="1" showErrorMessage="1" sqref="B9:B35 D9:D35" xr:uid="{00000000-0002-0000-0500-000000000000}">
      <formula1>0</formula1>
      <formula2>0.999305555555556</formula2>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4" tint="0.39997558519241921"/>
  </sheetPr>
  <dimension ref="A1:AS37"/>
  <sheetViews>
    <sheetView topLeftCell="A4" zoomScale="80" zoomScaleNormal="80" zoomScaleSheetLayoutView="50" workbookViewId="0">
      <selection activeCell="D6" sqref="H6"/>
    </sheetView>
  </sheetViews>
  <sheetFormatPr defaultColWidth="11.36328125" defaultRowHeight="13"/>
  <cols>
    <col min="1" max="1" width="16.4531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9" width="6.6328125" style="4" customWidth="1"/>
    <col min="10" max="10" width="5.90625" style="4" customWidth="1"/>
    <col min="11" max="11" width="11.6328125" style="4" customWidth="1"/>
    <col min="12" max="12" width="2.90625" style="4" customWidth="1"/>
    <col min="13" max="13" width="21.6328125" style="7" customWidth="1"/>
    <col min="14" max="14" width="43.6328125" style="7" customWidth="1"/>
    <col min="15" max="15" width="10.08984375" style="7" customWidth="1"/>
    <col min="16" max="16" width="20.6328125" style="4" customWidth="1"/>
    <col min="17" max="17" width="8.90625" style="4" hidden="1" customWidth="1"/>
    <col min="18" max="18" width="12" style="4" hidden="1" customWidth="1"/>
    <col min="19" max="19" width="8.90625" style="4" hidden="1" customWidth="1"/>
    <col min="20" max="24" width="7.453125" style="4" hidden="1" customWidth="1"/>
    <col min="25" max="25" width="8.6328125" style="4" hidden="1" customWidth="1"/>
    <col min="26" max="26" width="5" style="4" hidden="1" customWidth="1"/>
    <col min="27" max="27" width="18.6328125" style="4" hidden="1" customWidth="1"/>
    <col min="28" max="28" width="8.6328125" style="4" hidden="1" customWidth="1"/>
    <col min="29" max="29" width="9.08984375" style="4" hidden="1" customWidth="1"/>
    <col min="30" max="38" width="11.36328125" style="4" hidden="1" customWidth="1"/>
    <col min="39" max="39" width="15.08984375" style="4" hidden="1" customWidth="1"/>
    <col min="40" max="43" width="11.36328125" style="4" hidden="1" customWidth="1"/>
    <col min="44" max="44" width="37.6328125" style="4" hidden="1" customWidth="1"/>
    <col min="45" max="45" width="32.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17" t="s">
        <v>220</v>
      </c>
      <c r="C1" s="115"/>
      <c r="D1" s="222" t="str">
        <f>"作　業　日　報　兼　直　接　人　件　費　個　別　明　細　表 "&amp;IF(AL7="対象外","（対象外）","("&amp;AL7&amp;"年"&amp;AL8&amp;"月支払分）")</f>
        <v>作　業　日　報　兼　直　接　人　件　費　個　別　明　細　表 (2026年4月支払分）</v>
      </c>
      <c r="E1" s="222"/>
      <c r="F1" s="222"/>
      <c r="G1" s="222"/>
      <c r="H1" s="222"/>
      <c r="I1" s="222"/>
      <c r="J1" s="222"/>
      <c r="K1" s="222"/>
      <c r="L1" s="222"/>
      <c r="M1" s="222"/>
      <c r="N1" s="222"/>
      <c r="O1" s="222"/>
      <c r="P1" s="222"/>
      <c r="AF1" s="309" t="s">
        <v>108</v>
      </c>
      <c r="AG1" s="53" t="s">
        <v>48</v>
      </c>
      <c r="AH1" s="54">
        <f>初期条件設定表!$C$10</f>
        <v>0</v>
      </c>
      <c r="AI1" s="54">
        <f>初期条件設定表!$C$14</f>
        <v>0</v>
      </c>
      <c r="AK1" s="37" t="s">
        <v>13</v>
      </c>
      <c r="AL1" s="55">
        <f>従事者別人件費総括表!AA8</f>
        <v>2026</v>
      </c>
      <c r="AM1" s="4" t="str">
        <f>AL1&amp;"年"</f>
        <v>2026年</v>
      </c>
      <c r="AO1" s="37" t="s">
        <v>47</v>
      </c>
      <c r="AP1" s="56" t="str">
        <f ca="1">RIGHT(CELL("filename",A1),LEN(CELL("filename",A1))-FIND("]",CELL("filename",A1)))</f>
        <v>①年月支払分</v>
      </c>
      <c r="AQ1" s="28"/>
      <c r="AR1" s="29"/>
    </row>
    <row r="2" spans="1:44" ht="24.75" customHeight="1">
      <c r="C2" s="115"/>
      <c r="D2" s="222"/>
      <c r="E2" s="222"/>
      <c r="F2" s="222"/>
      <c r="G2" s="222"/>
      <c r="H2" s="222"/>
      <c r="I2" s="222"/>
      <c r="J2" s="222"/>
      <c r="K2" s="222"/>
      <c r="L2" s="222"/>
      <c r="M2" s="222"/>
      <c r="N2" s="222"/>
      <c r="O2" s="222"/>
      <c r="P2" s="222"/>
      <c r="Q2" s="116"/>
      <c r="R2" s="116"/>
      <c r="S2" s="116"/>
      <c r="AF2" s="309"/>
      <c r="AG2" s="53"/>
      <c r="AH2" s="54">
        <f>初期条件設定表!$C$11</f>
        <v>0</v>
      </c>
      <c r="AI2" s="54">
        <f>初期条件設定表!$E$11</f>
        <v>0</v>
      </c>
      <c r="AK2" s="37" t="s">
        <v>14</v>
      </c>
      <c r="AL2" s="55">
        <f>従事者別人件費総括表!AB8</f>
        <v>3</v>
      </c>
      <c r="AM2" s="4" t="str">
        <f>(AL1&amp;"-"&amp;AL2&amp;"月")</f>
        <v>2026-3月</v>
      </c>
      <c r="AP2" s="57"/>
    </row>
    <row r="3" spans="1:44" ht="27.75" customHeight="1">
      <c r="A3" s="3" t="s">
        <v>10</v>
      </c>
      <c r="B3" s="295" t="str">
        <f>従事者別人件費総括表!D5</f>
        <v/>
      </c>
      <c r="C3" s="295"/>
      <c r="D3" s="295"/>
      <c r="E3" s="34"/>
      <c r="F3" s="34"/>
      <c r="G3" s="34"/>
      <c r="H3" s="34"/>
      <c r="I3" s="34"/>
      <c r="J3" s="34"/>
      <c r="K3" s="34"/>
      <c r="L3" s="34"/>
      <c r="M3" s="34"/>
      <c r="N3" s="34"/>
      <c r="O3" s="34"/>
      <c r="AF3" s="309"/>
      <c r="AG3" s="53" t="s">
        <v>40</v>
      </c>
      <c r="AH3" s="54">
        <f>初期条件設定表!$C$12</f>
        <v>0</v>
      </c>
      <c r="AI3" s="54">
        <f>初期条件設定表!$E$12</f>
        <v>0</v>
      </c>
      <c r="AK3" s="37" t="s">
        <v>65</v>
      </c>
      <c r="AL3" s="58">
        <f>DATE($AL$1,AL2-1,AH6+1)</f>
        <v>46082</v>
      </c>
      <c r="AP3" s="57"/>
    </row>
    <row r="4" spans="1:44" ht="27.75" customHeight="1">
      <c r="A4" s="5" t="s">
        <v>2</v>
      </c>
      <c r="B4" s="296" t="str">
        <f>従事者別人件費総括表!D6</f>
        <v/>
      </c>
      <c r="C4" s="296"/>
      <c r="D4" s="296"/>
      <c r="E4" s="6"/>
      <c r="F4" s="6"/>
      <c r="G4" s="6"/>
      <c r="AF4" s="309"/>
      <c r="AG4" s="53"/>
      <c r="AH4" s="54">
        <f>初期条件設定表!$C$13</f>
        <v>0</v>
      </c>
      <c r="AI4" s="54">
        <f>初期条件設定表!$E$13</f>
        <v>0</v>
      </c>
      <c r="AK4" s="37" t="s">
        <v>86</v>
      </c>
      <c r="AL4" s="58">
        <f>DATE(AL1,AL2,AH5)</f>
        <v>46112</v>
      </c>
      <c r="AO4" s="37" t="s">
        <v>84</v>
      </c>
      <c r="AP4" s="59">
        <f>LEN(AL5)</f>
        <v>0</v>
      </c>
    </row>
    <row r="5" spans="1:44" ht="27.75" customHeight="1">
      <c r="A5" s="8" t="s">
        <v>9</v>
      </c>
      <c r="B5" s="297">
        <f>IF(従事者別人件費総括表!X8="","",従事者別人件費総括表!X8)</f>
        <v>0</v>
      </c>
      <c r="C5" s="297"/>
      <c r="D5" s="297"/>
      <c r="E5" s="6"/>
      <c r="F5" s="6"/>
      <c r="G5" s="6"/>
      <c r="AF5" s="309"/>
      <c r="AG5" s="53" t="s">
        <v>41</v>
      </c>
      <c r="AH5" s="60" t="str">
        <f>IF(初期条件設定表!$C$24="末",TEXT(DATE(AL1,AL2+1,1)-1,"d"),初期条件設定表!$C$24)</f>
        <v>31</v>
      </c>
      <c r="AI5" s="4" t="s">
        <v>42</v>
      </c>
      <c r="AK5" s="37" t="s">
        <v>64</v>
      </c>
      <c r="AL5" s="61" t="str">
        <f>初期条件設定表!Y5</f>
        <v/>
      </c>
      <c r="AO5" s="37" t="s">
        <v>85</v>
      </c>
      <c r="AP5" s="56" t="str">
        <f>AL5&amp;"※月火水木金土日"</f>
        <v>※月火水木金土日</v>
      </c>
      <c r="AQ5" s="28"/>
      <c r="AR5" s="29"/>
    </row>
    <row r="6" spans="1:44" ht="22.5" customHeight="1" thickBot="1">
      <c r="A6" t="s">
        <v>11</v>
      </c>
      <c r="Q6" s="36" t="s">
        <v>52</v>
      </c>
      <c r="R6" s="62" t="s">
        <v>54</v>
      </c>
      <c r="S6" s="36" t="s">
        <v>53</v>
      </c>
      <c r="T6" s="36" t="s">
        <v>55</v>
      </c>
      <c r="U6" s="36" t="s">
        <v>56</v>
      </c>
      <c r="V6" s="36" t="s">
        <v>57</v>
      </c>
      <c r="W6" s="36" t="s">
        <v>67</v>
      </c>
      <c r="X6" s="36" t="s">
        <v>68</v>
      </c>
      <c r="Y6" s="36" t="s">
        <v>69</v>
      </c>
      <c r="Z6" s="36"/>
      <c r="AA6" s="36"/>
      <c r="AB6" s="36"/>
      <c r="AG6" s="37" t="s">
        <v>110</v>
      </c>
      <c r="AH6" s="60" t="str">
        <f>IF(初期条件設定表!$C$24="末",TEXT(DATE(AL1,AL2,1)-1,"d"),初期条件設定表!$C$24)</f>
        <v>28</v>
      </c>
      <c r="AI6" s="4" t="s">
        <v>42</v>
      </c>
      <c r="AJ6" s="313" t="s">
        <v>151</v>
      </c>
      <c r="AK6" s="313"/>
      <c r="AL6" s="54">
        <f>初期条件設定表!$C$15</f>
        <v>0</v>
      </c>
    </row>
    <row r="7" spans="1:44" s="10" customFormat="1" ht="24" customHeight="1">
      <c r="A7" s="268" t="s">
        <v>8</v>
      </c>
      <c r="B7" s="270" t="s">
        <v>7</v>
      </c>
      <c r="C7" s="270"/>
      <c r="D7" s="270"/>
      <c r="E7" s="272" t="s">
        <v>6</v>
      </c>
      <c r="F7" s="273"/>
      <c r="G7" s="273"/>
      <c r="H7" s="274"/>
      <c r="I7" s="278" t="s">
        <v>150</v>
      </c>
      <c r="J7" s="278" t="s">
        <v>157</v>
      </c>
      <c r="K7" s="272" t="s">
        <v>5</v>
      </c>
      <c r="L7" s="273"/>
      <c r="M7" s="312" t="s">
        <v>4</v>
      </c>
      <c r="N7" s="283"/>
      <c r="O7" s="284"/>
      <c r="P7" s="285" t="s">
        <v>166</v>
      </c>
      <c r="Q7" s="315" t="s">
        <v>59</v>
      </c>
      <c r="R7" s="311" t="s">
        <v>38</v>
      </c>
      <c r="S7" s="311" t="s">
        <v>39</v>
      </c>
      <c r="T7" s="311" t="s">
        <v>60</v>
      </c>
      <c r="U7" s="311"/>
      <c r="V7" s="311" t="s">
        <v>58</v>
      </c>
      <c r="W7" s="311"/>
      <c r="X7" s="311" t="s">
        <v>61</v>
      </c>
      <c r="Y7" s="311" t="s">
        <v>62</v>
      </c>
      <c r="AE7" s="105" t="s">
        <v>178</v>
      </c>
      <c r="AK7" s="10" t="s">
        <v>154</v>
      </c>
      <c r="AL7" s="105">
        <f>従事者別人件費総括表!A8</f>
        <v>2026</v>
      </c>
    </row>
    <row r="8" spans="1:44" s="10" customFormat="1" ht="24" customHeight="1">
      <c r="A8" s="269"/>
      <c r="B8" s="271"/>
      <c r="C8" s="271"/>
      <c r="D8" s="271"/>
      <c r="E8" s="275"/>
      <c r="F8" s="276"/>
      <c r="G8" s="276"/>
      <c r="H8" s="277"/>
      <c r="I8" s="279"/>
      <c r="J8" s="279"/>
      <c r="K8" s="280"/>
      <c r="L8" s="310"/>
      <c r="M8" s="200" t="s">
        <v>176</v>
      </c>
      <c r="N8" s="287" t="s">
        <v>177</v>
      </c>
      <c r="O8" s="286"/>
      <c r="P8" s="314"/>
      <c r="Q8" s="315"/>
      <c r="R8" s="311"/>
      <c r="S8" s="311"/>
      <c r="T8" s="311"/>
      <c r="U8" s="311"/>
      <c r="V8" s="311"/>
      <c r="W8" s="311"/>
      <c r="X8" s="311"/>
      <c r="Y8" s="311"/>
      <c r="AE8" s="105"/>
      <c r="AK8" s="10" t="s">
        <v>153</v>
      </c>
      <c r="AL8" s="105">
        <f>従事者別人件費総括表!D8</f>
        <v>4</v>
      </c>
    </row>
    <row r="9" spans="1:44" ht="46.4" customHeight="1">
      <c r="A9" s="191">
        <f>AA9</f>
        <v>46082</v>
      </c>
      <c r="B9" s="91" t="s">
        <v>36</v>
      </c>
      <c r="C9" s="79" t="s">
        <v>3</v>
      </c>
      <c r="D9" s="94" t="s">
        <v>36</v>
      </c>
      <c r="E9" s="80" t="str">
        <f>IFERROR(HOUR(S9),"")</f>
        <v/>
      </c>
      <c r="F9" s="81" t="s">
        <v>34</v>
      </c>
      <c r="G9" s="82" t="str">
        <f>IFERROR(MINUTE(S9),"")</f>
        <v/>
      </c>
      <c r="H9" s="145" t="s">
        <v>35</v>
      </c>
      <c r="I9" s="149" t="str">
        <f>V9</f>
        <v/>
      </c>
      <c r="J9" s="150"/>
      <c r="K9" s="83" t="str">
        <f>IFERROR((E9+G9/60)*$B$5,"")</f>
        <v/>
      </c>
      <c r="L9" s="198" t="s">
        <v>0</v>
      </c>
      <c r="M9" s="201"/>
      <c r="N9" s="305"/>
      <c r="O9" s="306"/>
      <c r="P9" s="203"/>
      <c r="Q9" s="63" t="str">
        <f t="shared" ref="Q9:Q35" si="0">IF(OR(DBCS(B9)="：",B9="",DBCS(D9)="：",D9=""),"",$D9-$B9)</f>
        <v/>
      </c>
      <c r="R9" s="63" t="str">
        <f>IFERROR(IF(J9="",D9-B9-Y9,D9-B9-J9-Y9),"")</f>
        <v/>
      </c>
      <c r="S9" s="64" t="str">
        <f t="shared" ref="S9:S11" si="1">IFERROR(MIN(IF(R9&gt;0,FLOOR(R9,"0:30"),""),$AL$6),"")</f>
        <v/>
      </c>
      <c r="T9" s="38" t="str">
        <f t="shared" ref="T9:T35" si="2">IF(OR(DBCS($B9)="：",$B9="",DBCS($D9)="：",$D9=""),"",MAX(MIN($D9,AH$1)-MAX($B9,TIME(0,0,0)),0))</f>
        <v/>
      </c>
      <c r="U9" s="38" t="str">
        <f t="shared" ref="U9:U35" si="3">IF(OR(DBCS($B9)="：",$B9="",DBCS($D9)="：",$D9=""),"",MAX(MIN($D9,AI$2)-MAX($B9,$AH$2),0))</f>
        <v/>
      </c>
      <c r="V9" s="38" t="str">
        <f t="shared" ref="V9:V35" si="4">IF(OR(DBCS($B9)="：",$B9="",DBCS($D9)="：",$D9=""),"",MAX(MIN($D9,$AI$3)-MAX($B9,$AH$3),0))</f>
        <v/>
      </c>
      <c r="W9" s="38" t="str">
        <f t="shared" ref="W9:W35" si="5">IF(OR(DBCS($B9)="：",$B9="",DBCS($D9)="：",$D9=""),"",MAX(MIN($D9,$AI$4)-MAX($B9,$AH$4),0))</f>
        <v/>
      </c>
      <c r="X9" s="38" t="str">
        <f t="shared" ref="X9:X35" si="6">IF(OR(DBCS($B9)="：",$B9="",DBCS($D9)="：",$D9=""),"",MAX(MIN($D9,TIME(23,59,59))-MAX($B9,$AI$1),0))</f>
        <v/>
      </c>
      <c r="Y9" s="38" t="str">
        <f>IF(OR(DBCS($B9)="：",$B9="",DBCS($D9)="：",$D9=""),"",SUM(T9:X9))</f>
        <v/>
      </c>
      <c r="AA9" s="78">
        <f>IF($AL$3="","",IF(FIND(TEXT($AL$3,"aaa"),$AP$5)&gt;$AP$4,$AL$3,IF(FIND(TEXT($AL$3+1,"aaa"),$AP$5)&gt;$AP$4,$AL$3+1,IF(FIND(TEXT($AL$3+2,"aaa"),$AP$5)&gt;$AP$4,$AL$3+2,IF(FIND(TEXT($AL$3+3,"aaa"),$AP$5)&gt;$AP$4,$AL$3+3,"")))))</f>
        <v>46082</v>
      </c>
      <c r="AC9" s="39"/>
      <c r="AE9" s="142">
        <f>初期条件設定表!C40</f>
        <v>0</v>
      </c>
    </row>
    <row r="10" spans="1:44" ht="46.4" customHeight="1">
      <c r="A10" s="191">
        <f t="shared" ref="A10:A35" si="7">AA10</f>
        <v>46083</v>
      </c>
      <c r="B10" s="91" t="s">
        <v>36</v>
      </c>
      <c r="C10" s="79" t="s">
        <v>3</v>
      </c>
      <c r="D10" s="94" t="s">
        <v>36</v>
      </c>
      <c r="E10" s="80" t="str">
        <f>IFERROR(HOUR(S10),"")</f>
        <v/>
      </c>
      <c r="F10" s="81" t="s">
        <v>34</v>
      </c>
      <c r="G10" s="82" t="str">
        <f>IFERROR(MINUTE(S10),"")</f>
        <v/>
      </c>
      <c r="H10" s="145" t="s">
        <v>35</v>
      </c>
      <c r="I10" s="147" t="str">
        <f t="shared" ref="I10:I35" si="8">V10</f>
        <v/>
      </c>
      <c r="J10" s="150"/>
      <c r="K10" s="83" t="str">
        <f t="shared" ref="K10:K33" si="9">IFERROR((E10+G10/60)*$B$5,"")</f>
        <v/>
      </c>
      <c r="L10" s="198" t="s">
        <v>0</v>
      </c>
      <c r="M10" s="201"/>
      <c r="N10" s="305"/>
      <c r="O10" s="306"/>
      <c r="P10" s="203"/>
      <c r="Q10" s="63" t="str">
        <f t="shared" si="0"/>
        <v/>
      </c>
      <c r="R10" s="63" t="str">
        <f t="shared" ref="R10:R35" si="10">IFERROR(IF(J10="",D10-B10-Y10,D10-B10-J10-Y10),"")</f>
        <v/>
      </c>
      <c r="S10" s="64" t="str">
        <f t="shared" si="1"/>
        <v/>
      </c>
      <c r="T10" s="38" t="str">
        <f t="shared" si="2"/>
        <v/>
      </c>
      <c r="U10" s="38" t="str">
        <f t="shared" si="3"/>
        <v/>
      </c>
      <c r="V10" s="38" t="str">
        <f t="shared" si="4"/>
        <v/>
      </c>
      <c r="W10" s="38" t="str">
        <f t="shared" si="5"/>
        <v/>
      </c>
      <c r="X10" s="38" t="str">
        <f t="shared" si="6"/>
        <v/>
      </c>
      <c r="Y10" s="38" t="str">
        <f t="shared" ref="Y10:Y33" si="11">IF(OR(DBCS($B10)="：",$B10="",DBCS($D10)="：",$D10=""),"",SUM(T10:X10))</f>
        <v/>
      </c>
      <c r="AA10" s="78">
        <f t="shared" ref="AA10:AA35" si="12">IF($A9="","",IF(AND($A9+1&lt;=$AL$4,FIND(TEXT($A9+1,"aaa"),$AP$5)&gt;$AP$4),$A9+1,IF(AND($A9+2&lt;=$AL$4,FIND(TEXT($A9+2,"aaa"),$AP$5)&gt;$AP$4),$A9+2,IF(AND($A9+3&lt;=$AL$4,FIND(TEXT($A9+3,"aaa"),$AP$5)&gt;$AP$4),$A9+3,IF(AND($A9+4&lt;=$AL$4,FIND(TEXT($A9+4,"aaa"),$AP$5)&gt;$AP$4),$A9+4,"")))))</f>
        <v>46083</v>
      </c>
      <c r="AC10" s="39"/>
      <c r="AE10" s="142">
        <f>初期条件設定表!C41</f>
        <v>0</v>
      </c>
    </row>
    <row r="11" spans="1:44" ht="46.4" customHeight="1">
      <c r="A11" s="191">
        <f t="shared" si="7"/>
        <v>46084</v>
      </c>
      <c r="B11" s="91" t="s">
        <v>36</v>
      </c>
      <c r="C11" s="79" t="s">
        <v>3</v>
      </c>
      <c r="D11" s="94" t="s">
        <v>36</v>
      </c>
      <c r="E11" s="80" t="str">
        <f>IFERROR(HOUR(S11),"")</f>
        <v/>
      </c>
      <c r="F11" s="81" t="s">
        <v>34</v>
      </c>
      <c r="G11" s="82" t="str">
        <f>IFERROR(MINUTE(S11),"")</f>
        <v/>
      </c>
      <c r="H11" s="145" t="s">
        <v>35</v>
      </c>
      <c r="I11" s="147" t="str">
        <f t="shared" si="8"/>
        <v/>
      </c>
      <c r="J11" s="150"/>
      <c r="K11" s="83" t="str">
        <f t="shared" si="9"/>
        <v/>
      </c>
      <c r="L11" s="198" t="s">
        <v>0</v>
      </c>
      <c r="M11" s="201"/>
      <c r="N11" s="305"/>
      <c r="O11" s="306"/>
      <c r="P11" s="203"/>
      <c r="Q11" s="63" t="str">
        <f t="shared" si="0"/>
        <v/>
      </c>
      <c r="R11" s="63" t="str">
        <f>IFERROR(IF(J11="",D11-B11-Y11,D11-B11-J11-Y11),"")</f>
        <v/>
      </c>
      <c r="S11" s="64" t="str">
        <f t="shared" si="1"/>
        <v/>
      </c>
      <c r="T11" s="38" t="str">
        <f t="shared" si="2"/>
        <v/>
      </c>
      <c r="U11" s="38" t="str">
        <f t="shared" si="3"/>
        <v/>
      </c>
      <c r="V11" s="38" t="str">
        <f t="shared" si="4"/>
        <v/>
      </c>
      <c r="W11" s="38" t="str">
        <f t="shared" si="5"/>
        <v/>
      </c>
      <c r="X11" s="38" t="str">
        <f t="shared" si="6"/>
        <v/>
      </c>
      <c r="Y11" s="38" t="str">
        <f t="shared" si="11"/>
        <v/>
      </c>
      <c r="AA11" s="78">
        <f t="shared" si="12"/>
        <v>46084</v>
      </c>
      <c r="AC11" s="39"/>
      <c r="AE11" s="142">
        <f>初期条件設定表!C42</f>
        <v>0</v>
      </c>
    </row>
    <row r="12" spans="1:44" ht="46.4" customHeight="1">
      <c r="A12" s="191">
        <f t="shared" si="7"/>
        <v>46085</v>
      </c>
      <c r="B12" s="91" t="s">
        <v>36</v>
      </c>
      <c r="C12" s="79" t="s">
        <v>3</v>
      </c>
      <c r="D12" s="94" t="s">
        <v>36</v>
      </c>
      <c r="E12" s="80" t="str">
        <f>IFERROR(HOUR(S12),"")</f>
        <v/>
      </c>
      <c r="F12" s="81" t="s">
        <v>34</v>
      </c>
      <c r="G12" s="82" t="str">
        <f>IFERROR(MINUTE(S12),"")</f>
        <v/>
      </c>
      <c r="H12" s="145" t="s">
        <v>35</v>
      </c>
      <c r="I12" s="147" t="str">
        <f t="shared" si="8"/>
        <v/>
      </c>
      <c r="J12" s="150"/>
      <c r="K12" s="83" t="str">
        <f t="shared" si="9"/>
        <v/>
      </c>
      <c r="L12" s="198" t="s">
        <v>0</v>
      </c>
      <c r="M12" s="201"/>
      <c r="N12" s="305"/>
      <c r="O12" s="306"/>
      <c r="P12" s="203"/>
      <c r="Q12" s="63" t="str">
        <f t="shared" si="0"/>
        <v/>
      </c>
      <c r="R12" s="63" t="str">
        <f t="shared" si="10"/>
        <v/>
      </c>
      <c r="S12" s="64" t="str">
        <f>IFERROR(MIN(IF(R12&gt;0,FLOOR(R12,"0:30"),""),$AL$6),"")</f>
        <v/>
      </c>
      <c r="T12" s="38" t="str">
        <f t="shared" si="2"/>
        <v/>
      </c>
      <c r="U12" s="38" t="str">
        <f t="shared" si="3"/>
        <v/>
      </c>
      <c r="V12" s="38" t="str">
        <f t="shared" si="4"/>
        <v/>
      </c>
      <c r="W12" s="38" t="str">
        <f t="shared" si="5"/>
        <v/>
      </c>
      <c r="X12" s="38" t="str">
        <f t="shared" si="6"/>
        <v/>
      </c>
      <c r="Y12" s="38" t="str">
        <f t="shared" si="11"/>
        <v/>
      </c>
      <c r="AA12" s="78">
        <f t="shared" si="12"/>
        <v>46085</v>
      </c>
      <c r="AC12" s="39"/>
      <c r="AE12" s="142">
        <f>初期条件設定表!C43</f>
        <v>0</v>
      </c>
    </row>
    <row r="13" spans="1:44" ht="46.4" customHeight="1">
      <c r="A13" s="191">
        <f t="shared" si="7"/>
        <v>46086</v>
      </c>
      <c r="B13" s="91" t="s">
        <v>36</v>
      </c>
      <c r="C13" s="79" t="s">
        <v>3</v>
      </c>
      <c r="D13" s="94" t="s">
        <v>36</v>
      </c>
      <c r="E13" s="80" t="str">
        <f>IFERROR(HOUR(S13),"")</f>
        <v/>
      </c>
      <c r="F13" s="81" t="s">
        <v>34</v>
      </c>
      <c r="G13" s="82" t="str">
        <f>IFERROR(MINUTE(S13),"")</f>
        <v/>
      </c>
      <c r="H13" s="145" t="s">
        <v>35</v>
      </c>
      <c r="I13" s="147" t="str">
        <f t="shared" si="8"/>
        <v/>
      </c>
      <c r="J13" s="150"/>
      <c r="K13" s="83" t="str">
        <f t="shared" si="9"/>
        <v/>
      </c>
      <c r="L13" s="198" t="s">
        <v>0</v>
      </c>
      <c r="M13" s="201"/>
      <c r="N13" s="305"/>
      <c r="O13" s="306"/>
      <c r="P13" s="203"/>
      <c r="Q13" s="63" t="str">
        <f t="shared" si="0"/>
        <v/>
      </c>
      <c r="R13" s="63" t="str">
        <f t="shared" si="10"/>
        <v/>
      </c>
      <c r="S13" s="64" t="str">
        <f>IFERROR(MIN(IF(R13&gt;0,FLOOR(R13,"0:30"),""),$AL$6),"")</f>
        <v/>
      </c>
      <c r="T13" s="38" t="str">
        <f t="shared" si="2"/>
        <v/>
      </c>
      <c r="U13" s="38" t="str">
        <f t="shared" si="3"/>
        <v/>
      </c>
      <c r="V13" s="38" t="str">
        <f t="shared" si="4"/>
        <v/>
      </c>
      <c r="W13" s="38" t="str">
        <f t="shared" si="5"/>
        <v/>
      </c>
      <c r="X13" s="38" t="str">
        <f t="shared" si="6"/>
        <v/>
      </c>
      <c r="Y13" s="38" t="str">
        <f t="shared" si="11"/>
        <v/>
      </c>
      <c r="Z13" s="38" t="str">
        <f t="shared" ref="Z13:Z35" si="13">IF(OR(DBCS($B13)="：",$B13="",DBCS($D13)="：",$D13=""),"",MAX(MIN($D13,$AI$3)-MAX($B13,$AH$3),0))</f>
        <v/>
      </c>
      <c r="AA13" s="78">
        <f t="shared" si="12"/>
        <v>46086</v>
      </c>
      <c r="AB13" s="38" t="str">
        <f t="shared" ref="AB13:AB33" si="14">IF(OR(DBCS($B13)="：",$B13="",DBCS($D13)="：",$D13=""),"",MAX(MIN($D13,TIME(23,59,59))-MAX($B13,$AI$1),0))</f>
        <v/>
      </c>
      <c r="AC13" s="39"/>
      <c r="AE13" s="142">
        <f>初期条件設定表!C44</f>
        <v>0</v>
      </c>
    </row>
    <row r="14" spans="1:44" ht="46.4" customHeight="1">
      <c r="A14" s="191">
        <f t="shared" si="7"/>
        <v>46087</v>
      </c>
      <c r="B14" s="91" t="s">
        <v>36</v>
      </c>
      <c r="C14" s="79" t="s">
        <v>3</v>
      </c>
      <c r="D14" s="94" t="s">
        <v>36</v>
      </c>
      <c r="E14" s="80" t="str">
        <f t="shared" ref="E14:E35" si="15">IFERROR(HOUR(S14),"")</f>
        <v/>
      </c>
      <c r="F14" s="81" t="s">
        <v>34</v>
      </c>
      <c r="G14" s="82" t="str">
        <f t="shared" ref="G14:G35" si="16">IFERROR(MINUTE(S14),"")</f>
        <v/>
      </c>
      <c r="H14" s="145" t="s">
        <v>35</v>
      </c>
      <c r="I14" s="147" t="str">
        <f t="shared" si="8"/>
        <v/>
      </c>
      <c r="J14" s="150"/>
      <c r="K14" s="83" t="str">
        <f t="shared" si="9"/>
        <v/>
      </c>
      <c r="L14" s="198" t="s">
        <v>0</v>
      </c>
      <c r="M14" s="201"/>
      <c r="N14" s="305"/>
      <c r="O14" s="306"/>
      <c r="P14" s="203"/>
      <c r="Q14" s="63" t="str">
        <f t="shared" si="0"/>
        <v/>
      </c>
      <c r="R14" s="63" t="str">
        <f t="shared" si="10"/>
        <v/>
      </c>
      <c r="S14" s="64" t="str">
        <f t="shared" ref="S14:S35" si="17">IFERROR(MIN(IF(R14&gt;0,FLOOR(R14,"0:30"),""),$AL$6),"")</f>
        <v/>
      </c>
      <c r="T14" s="38" t="str">
        <f t="shared" si="2"/>
        <v/>
      </c>
      <c r="U14" s="38" t="str">
        <f t="shared" si="3"/>
        <v/>
      </c>
      <c r="V14" s="38" t="str">
        <f t="shared" si="4"/>
        <v/>
      </c>
      <c r="W14" s="38" t="str">
        <f t="shared" si="5"/>
        <v/>
      </c>
      <c r="X14" s="38" t="str">
        <f t="shared" si="6"/>
        <v/>
      </c>
      <c r="Y14" s="38" t="str">
        <f t="shared" si="11"/>
        <v/>
      </c>
      <c r="Z14" s="38" t="str">
        <f t="shared" si="13"/>
        <v/>
      </c>
      <c r="AA14" s="78">
        <f t="shared" si="12"/>
        <v>46087</v>
      </c>
      <c r="AB14" s="38" t="str">
        <f t="shared" si="14"/>
        <v/>
      </c>
      <c r="AC14" s="39"/>
      <c r="AE14" s="142">
        <f>初期条件設定表!C45</f>
        <v>0</v>
      </c>
    </row>
    <row r="15" spans="1:44" ht="46.4" customHeight="1">
      <c r="A15" s="191">
        <f t="shared" si="7"/>
        <v>46088</v>
      </c>
      <c r="B15" s="91" t="s">
        <v>36</v>
      </c>
      <c r="C15" s="79" t="s">
        <v>3</v>
      </c>
      <c r="D15" s="94" t="s">
        <v>36</v>
      </c>
      <c r="E15" s="80" t="str">
        <f t="shared" si="15"/>
        <v/>
      </c>
      <c r="F15" s="81" t="s">
        <v>34</v>
      </c>
      <c r="G15" s="82" t="str">
        <f t="shared" si="16"/>
        <v/>
      </c>
      <c r="H15" s="145" t="s">
        <v>35</v>
      </c>
      <c r="I15" s="147" t="str">
        <f t="shared" si="8"/>
        <v/>
      </c>
      <c r="J15" s="150"/>
      <c r="K15" s="83" t="str">
        <f t="shared" si="9"/>
        <v/>
      </c>
      <c r="L15" s="198" t="s">
        <v>0</v>
      </c>
      <c r="M15" s="201"/>
      <c r="N15" s="305"/>
      <c r="O15" s="306"/>
      <c r="P15" s="203"/>
      <c r="Q15" s="63" t="str">
        <f t="shared" si="0"/>
        <v/>
      </c>
      <c r="R15" s="63" t="str">
        <f t="shared" si="10"/>
        <v/>
      </c>
      <c r="S15" s="64" t="str">
        <f t="shared" si="17"/>
        <v/>
      </c>
      <c r="T15" s="38" t="str">
        <f t="shared" si="2"/>
        <v/>
      </c>
      <c r="U15" s="38" t="str">
        <f t="shared" si="3"/>
        <v/>
      </c>
      <c r="V15" s="38" t="str">
        <f t="shared" si="4"/>
        <v/>
      </c>
      <c r="W15" s="38" t="str">
        <f t="shared" si="5"/>
        <v/>
      </c>
      <c r="X15" s="38" t="str">
        <f t="shared" si="6"/>
        <v/>
      </c>
      <c r="Y15" s="38" t="str">
        <f t="shared" si="11"/>
        <v/>
      </c>
      <c r="Z15" s="38" t="str">
        <f t="shared" si="13"/>
        <v/>
      </c>
      <c r="AA15" s="78">
        <f t="shared" si="12"/>
        <v>46088</v>
      </c>
      <c r="AB15" s="38" t="str">
        <f t="shared" si="14"/>
        <v/>
      </c>
      <c r="AC15" s="39"/>
      <c r="AE15" s="142">
        <f>初期条件設定表!C46</f>
        <v>0</v>
      </c>
    </row>
    <row r="16" spans="1:44" ht="46.4" customHeight="1">
      <c r="A16" s="191">
        <f t="shared" si="7"/>
        <v>46089</v>
      </c>
      <c r="B16" s="91" t="s">
        <v>36</v>
      </c>
      <c r="C16" s="79" t="s">
        <v>3</v>
      </c>
      <c r="D16" s="94" t="s">
        <v>36</v>
      </c>
      <c r="E16" s="80" t="str">
        <f t="shared" si="15"/>
        <v/>
      </c>
      <c r="F16" s="81" t="s">
        <v>34</v>
      </c>
      <c r="G16" s="82" t="str">
        <f t="shared" si="16"/>
        <v/>
      </c>
      <c r="H16" s="145" t="s">
        <v>35</v>
      </c>
      <c r="I16" s="147" t="str">
        <f t="shared" si="8"/>
        <v/>
      </c>
      <c r="J16" s="150"/>
      <c r="K16" s="83" t="str">
        <f t="shared" si="9"/>
        <v/>
      </c>
      <c r="L16" s="198" t="s">
        <v>0</v>
      </c>
      <c r="M16" s="201"/>
      <c r="N16" s="305"/>
      <c r="O16" s="306"/>
      <c r="P16" s="203"/>
      <c r="Q16" s="63" t="str">
        <f t="shared" si="0"/>
        <v/>
      </c>
      <c r="R16" s="63" t="str">
        <f t="shared" si="10"/>
        <v/>
      </c>
      <c r="S16" s="64" t="str">
        <f t="shared" si="17"/>
        <v/>
      </c>
      <c r="T16" s="38" t="str">
        <f t="shared" si="2"/>
        <v/>
      </c>
      <c r="U16" s="38" t="str">
        <f t="shared" si="3"/>
        <v/>
      </c>
      <c r="V16" s="38" t="str">
        <f t="shared" si="4"/>
        <v/>
      </c>
      <c r="W16" s="38" t="str">
        <f t="shared" si="5"/>
        <v/>
      </c>
      <c r="X16" s="38" t="str">
        <f t="shared" si="6"/>
        <v/>
      </c>
      <c r="Y16" s="38" t="str">
        <f t="shared" si="11"/>
        <v/>
      </c>
      <c r="Z16" s="38" t="str">
        <f t="shared" si="13"/>
        <v/>
      </c>
      <c r="AA16" s="78">
        <f t="shared" si="12"/>
        <v>46089</v>
      </c>
      <c r="AB16" s="38" t="str">
        <f t="shared" si="14"/>
        <v/>
      </c>
      <c r="AC16" s="39"/>
      <c r="AE16" s="142">
        <f>初期条件設定表!C47</f>
        <v>0</v>
      </c>
    </row>
    <row r="17" spans="1:31" ht="46.4" customHeight="1">
      <c r="A17" s="191">
        <f t="shared" si="7"/>
        <v>46090</v>
      </c>
      <c r="B17" s="91" t="s">
        <v>36</v>
      </c>
      <c r="C17" s="79" t="s">
        <v>3</v>
      </c>
      <c r="D17" s="94" t="s">
        <v>36</v>
      </c>
      <c r="E17" s="80" t="str">
        <f t="shared" si="15"/>
        <v/>
      </c>
      <c r="F17" s="81" t="s">
        <v>34</v>
      </c>
      <c r="G17" s="82" t="str">
        <f t="shared" si="16"/>
        <v/>
      </c>
      <c r="H17" s="145" t="s">
        <v>35</v>
      </c>
      <c r="I17" s="147" t="str">
        <f t="shared" si="8"/>
        <v/>
      </c>
      <c r="J17" s="150"/>
      <c r="K17" s="83" t="str">
        <f t="shared" si="9"/>
        <v/>
      </c>
      <c r="L17" s="198" t="s">
        <v>0</v>
      </c>
      <c r="M17" s="201"/>
      <c r="N17" s="305"/>
      <c r="O17" s="306"/>
      <c r="P17" s="203"/>
      <c r="Q17" s="63" t="str">
        <f t="shared" si="0"/>
        <v/>
      </c>
      <c r="R17" s="63" t="str">
        <f t="shared" si="10"/>
        <v/>
      </c>
      <c r="S17" s="64" t="str">
        <f t="shared" si="17"/>
        <v/>
      </c>
      <c r="T17" s="38" t="str">
        <f t="shared" si="2"/>
        <v/>
      </c>
      <c r="U17" s="38" t="str">
        <f t="shared" si="3"/>
        <v/>
      </c>
      <c r="V17" s="38" t="str">
        <f t="shared" si="4"/>
        <v/>
      </c>
      <c r="W17" s="38" t="str">
        <f t="shared" si="5"/>
        <v/>
      </c>
      <c r="X17" s="38" t="str">
        <f t="shared" si="6"/>
        <v/>
      </c>
      <c r="Y17" s="38" t="str">
        <f t="shared" si="11"/>
        <v/>
      </c>
      <c r="Z17" s="38" t="str">
        <f t="shared" si="13"/>
        <v/>
      </c>
      <c r="AA17" s="78">
        <f t="shared" si="12"/>
        <v>46090</v>
      </c>
      <c r="AB17" s="38" t="str">
        <f t="shared" si="14"/>
        <v/>
      </c>
      <c r="AC17" s="39"/>
      <c r="AE17" s="142">
        <f>初期条件設定表!C48</f>
        <v>0</v>
      </c>
    </row>
    <row r="18" spans="1:31" ht="46.4" customHeight="1">
      <c r="A18" s="191">
        <f t="shared" si="7"/>
        <v>46091</v>
      </c>
      <c r="B18" s="91" t="s">
        <v>36</v>
      </c>
      <c r="C18" s="79" t="s">
        <v>3</v>
      </c>
      <c r="D18" s="94" t="s">
        <v>36</v>
      </c>
      <c r="E18" s="80" t="str">
        <f t="shared" si="15"/>
        <v/>
      </c>
      <c r="F18" s="81" t="s">
        <v>34</v>
      </c>
      <c r="G18" s="82" t="str">
        <f t="shared" si="16"/>
        <v/>
      </c>
      <c r="H18" s="145" t="s">
        <v>35</v>
      </c>
      <c r="I18" s="147" t="str">
        <f t="shared" si="8"/>
        <v/>
      </c>
      <c r="J18" s="150"/>
      <c r="K18" s="83" t="str">
        <f t="shared" si="9"/>
        <v/>
      </c>
      <c r="L18" s="198" t="s">
        <v>0</v>
      </c>
      <c r="M18" s="201"/>
      <c r="N18" s="305"/>
      <c r="O18" s="306"/>
      <c r="P18" s="203"/>
      <c r="Q18" s="63" t="str">
        <f t="shared" si="0"/>
        <v/>
      </c>
      <c r="R18" s="63" t="str">
        <f t="shared" si="10"/>
        <v/>
      </c>
      <c r="S18" s="64" t="str">
        <f t="shared" si="17"/>
        <v/>
      </c>
      <c r="T18" s="38" t="str">
        <f t="shared" si="2"/>
        <v/>
      </c>
      <c r="U18" s="38" t="str">
        <f t="shared" si="3"/>
        <v/>
      </c>
      <c r="V18" s="38" t="str">
        <f t="shared" si="4"/>
        <v/>
      </c>
      <c r="W18" s="38" t="str">
        <f t="shared" si="5"/>
        <v/>
      </c>
      <c r="X18" s="38" t="str">
        <f t="shared" si="6"/>
        <v/>
      </c>
      <c r="Y18" s="38" t="str">
        <f t="shared" si="11"/>
        <v/>
      </c>
      <c r="Z18" s="38" t="str">
        <f t="shared" si="13"/>
        <v/>
      </c>
      <c r="AA18" s="78">
        <f t="shared" si="12"/>
        <v>46091</v>
      </c>
      <c r="AB18" s="38" t="str">
        <f t="shared" si="14"/>
        <v/>
      </c>
      <c r="AC18" s="39"/>
      <c r="AE18" s="142">
        <f>初期条件設定表!C49</f>
        <v>0</v>
      </c>
    </row>
    <row r="19" spans="1:31" ht="46.4" customHeight="1">
      <c r="A19" s="191">
        <f t="shared" si="7"/>
        <v>46092</v>
      </c>
      <c r="B19" s="91" t="s">
        <v>36</v>
      </c>
      <c r="C19" s="79" t="s">
        <v>3</v>
      </c>
      <c r="D19" s="94" t="s">
        <v>36</v>
      </c>
      <c r="E19" s="80" t="str">
        <f t="shared" si="15"/>
        <v/>
      </c>
      <c r="F19" s="81" t="s">
        <v>34</v>
      </c>
      <c r="G19" s="82" t="str">
        <f t="shared" si="16"/>
        <v/>
      </c>
      <c r="H19" s="145" t="s">
        <v>35</v>
      </c>
      <c r="I19" s="147" t="str">
        <f t="shared" si="8"/>
        <v/>
      </c>
      <c r="J19" s="150"/>
      <c r="K19" s="83" t="str">
        <f t="shared" si="9"/>
        <v/>
      </c>
      <c r="L19" s="198" t="s">
        <v>0</v>
      </c>
      <c r="M19" s="201"/>
      <c r="N19" s="305"/>
      <c r="O19" s="306"/>
      <c r="P19" s="203"/>
      <c r="Q19" s="63" t="str">
        <f t="shared" si="0"/>
        <v/>
      </c>
      <c r="R19" s="63" t="str">
        <f t="shared" si="10"/>
        <v/>
      </c>
      <c r="S19" s="64" t="str">
        <f t="shared" si="17"/>
        <v/>
      </c>
      <c r="T19" s="38" t="str">
        <f t="shared" si="2"/>
        <v/>
      </c>
      <c r="U19" s="38" t="str">
        <f t="shared" si="3"/>
        <v/>
      </c>
      <c r="V19" s="38" t="str">
        <f t="shared" si="4"/>
        <v/>
      </c>
      <c r="W19" s="38" t="str">
        <f t="shared" si="5"/>
        <v/>
      </c>
      <c r="X19" s="38" t="str">
        <f t="shared" si="6"/>
        <v/>
      </c>
      <c r="Y19" s="38" t="str">
        <f t="shared" si="11"/>
        <v/>
      </c>
      <c r="Z19" s="38" t="str">
        <f t="shared" si="13"/>
        <v/>
      </c>
      <c r="AA19" s="78">
        <f t="shared" si="12"/>
        <v>46092</v>
      </c>
      <c r="AB19" s="38" t="str">
        <f t="shared" si="14"/>
        <v/>
      </c>
      <c r="AC19" s="39"/>
      <c r="AE19" s="142">
        <f>初期条件設定表!H40</f>
        <v>0</v>
      </c>
    </row>
    <row r="20" spans="1:31" ht="46.4" customHeight="1">
      <c r="A20" s="191">
        <f t="shared" si="7"/>
        <v>46093</v>
      </c>
      <c r="B20" s="91" t="s">
        <v>36</v>
      </c>
      <c r="C20" s="79" t="s">
        <v>3</v>
      </c>
      <c r="D20" s="94" t="s">
        <v>36</v>
      </c>
      <c r="E20" s="80" t="str">
        <f t="shared" si="15"/>
        <v/>
      </c>
      <c r="F20" s="81" t="s">
        <v>34</v>
      </c>
      <c r="G20" s="82" t="str">
        <f t="shared" si="16"/>
        <v/>
      </c>
      <c r="H20" s="145" t="s">
        <v>35</v>
      </c>
      <c r="I20" s="147" t="str">
        <f t="shared" si="8"/>
        <v/>
      </c>
      <c r="J20" s="150"/>
      <c r="K20" s="83" t="str">
        <f t="shared" si="9"/>
        <v/>
      </c>
      <c r="L20" s="198" t="s">
        <v>0</v>
      </c>
      <c r="M20" s="201"/>
      <c r="N20" s="305"/>
      <c r="O20" s="306"/>
      <c r="P20" s="203"/>
      <c r="Q20" s="63" t="str">
        <f t="shared" si="0"/>
        <v/>
      </c>
      <c r="R20" s="63" t="str">
        <f t="shared" si="10"/>
        <v/>
      </c>
      <c r="S20" s="64" t="str">
        <f t="shared" si="17"/>
        <v/>
      </c>
      <c r="T20" s="38" t="str">
        <f t="shared" si="2"/>
        <v/>
      </c>
      <c r="U20" s="38" t="str">
        <f t="shared" si="3"/>
        <v/>
      </c>
      <c r="V20" s="38" t="str">
        <f t="shared" si="4"/>
        <v/>
      </c>
      <c r="W20" s="38" t="str">
        <f t="shared" si="5"/>
        <v/>
      </c>
      <c r="X20" s="38" t="str">
        <f t="shared" si="6"/>
        <v/>
      </c>
      <c r="Y20" s="38" t="str">
        <f t="shared" si="11"/>
        <v/>
      </c>
      <c r="Z20" s="38" t="str">
        <f t="shared" si="13"/>
        <v/>
      </c>
      <c r="AA20" s="78">
        <f t="shared" si="12"/>
        <v>46093</v>
      </c>
      <c r="AB20" s="38" t="str">
        <f t="shared" si="14"/>
        <v/>
      </c>
      <c r="AC20" s="39"/>
      <c r="AE20" s="142">
        <f>初期条件設定表!H41</f>
        <v>0</v>
      </c>
    </row>
    <row r="21" spans="1:31" ht="46.4" customHeight="1">
      <c r="A21" s="191">
        <f t="shared" si="7"/>
        <v>46094</v>
      </c>
      <c r="B21" s="91" t="s">
        <v>36</v>
      </c>
      <c r="C21" s="79" t="s">
        <v>3</v>
      </c>
      <c r="D21" s="94" t="s">
        <v>36</v>
      </c>
      <c r="E21" s="80" t="str">
        <f t="shared" si="15"/>
        <v/>
      </c>
      <c r="F21" s="81" t="s">
        <v>34</v>
      </c>
      <c r="G21" s="82" t="str">
        <f t="shared" si="16"/>
        <v/>
      </c>
      <c r="H21" s="145" t="s">
        <v>35</v>
      </c>
      <c r="I21" s="147" t="str">
        <f t="shared" si="8"/>
        <v/>
      </c>
      <c r="J21" s="150"/>
      <c r="K21" s="83" t="str">
        <f t="shared" si="9"/>
        <v/>
      </c>
      <c r="L21" s="198" t="s">
        <v>0</v>
      </c>
      <c r="M21" s="201"/>
      <c r="N21" s="305"/>
      <c r="O21" s="306"/>
      <c r="P21" s="204"/>
      <c r="Q21" s="63" t="str">
        <f t="shared" si="0"/>
        <v/>
      </c>
      <c r="R21" s="63" t="str">
        <f t="shared" si="10"/>
        <v/>
      </c>
      <c r="S21" s="64" t="str">
        <f t="shared" si="17"/>
        <v/>
      </c>
      <c r="T21" s="38" t="str">
        <f t="shared" si="2"/>
        <v/>
      </c>
      <c r="U21" s="38" t="str">
        <f t="shared" si="3"/>
        <v/>
      </c>
      <c r="V21" s="38" t="str">
        <f t="shared" si="4"/>
        <v/>
      </c>
      <c r="W21" s="38" t="str">
        <f t="shared" si="5"/>
        <v/>
      </c>
      <c r="X21" s="38" t="str">
        <f t="shared" si="6"/>
        <v/>
      </c>
      <c r="Y21" s="38" t="str">
        <f t="shared" si="11"/>
        <v/>
      </c>
      <c r="Z21" s="38" t="str">
        <f t="shared" si="13"/>
        <v/>
      </c>
      <c r="AA21" s="78">
        <f t="shared" si="12"/>
        <v>46094</v>
      </c>
      <c r="AB21" s="38" t="str">
        <f t="shared" si="14"/>
        <v/>
      </c>
      <c r="AC21" s="39"/>
      <c r="AE21" s="142">
        <f>初期条件設定表!H42</f>
        <v>0</v>
      </c>
    </row>
    <row r="22" spans="1:31" ht="46.4" customHeight="1">
      <c r="A22" s="191">
        <f t="shared" si="7"/>
        <v>46095</v>
      </c>
      <c r="B22" s="91" t="s">
        <v>36</v>
      </c>
      <c r="C22" s="79" t="s">
        <v>3</v>
      </c>
      <c r="D22" s="94" t="s">
        <v>36</v>
      </c>
      <c r="E22" s="80" t="str">
        <f t="shared" si="15"/>
        <v/>
      </c>
      <c r="F22" s="81" t="s">
        <v>34</v>
      </c>
      <c r="G22" s="82" t="str">
        <f t="shared" si="16"/>
        <v/>
      </c>
      <c r="H22" s="145" t="s">
        <v>35</v>
      </c>
      <c r="I22" s="147" t="str">
        <f t="shared" si="8"/>
        <v/>
      </c>
      <c r="J22" s="150"/>
      <c r="K22" s="83" t="str">
        <f t="shared" si="9"/>
        <v/>
      </c>
      <c r="L22" s="198" t="s">
        <v>0</v>
      </c>
      <c r="M22" s="201"/>
      <c r="N22" s="305"/>
      <c r="O22" s="306"/>
      <c r="P22" s="204"/>
      <c r="Q22" s="63" t="str">
        <f t="shared" si="0"/>
        <v/>
      </c>
      <c r="R22" s="63" t="str">
        <f t="shared" si="10"/>
        <v/>
      </c>
      <c r="S22" s="64" t="str">
        <f t="shared" si="17"/>
        <v/>
      </c>
      <c r="T22" s="38" t="str">
        <f t="shared" si="2"/>
        <v/>
      </c>
      <c r="U22" s="38" t="str">
        <f t="shared" si="3"/>
        <v/>
      </c>
      <c r="V22" s="38" t="str">
        <f t="shared" si="4"/>
        <v/>
      </c>
      <c r="W22" s="38" t="str">
        <f t="shared" si="5"/>
        <v/>
      </c>
      <c r="X22" s="38" t="str">
        <f t="shared" si="6"/>
        <v/>
      </c>
      <c r="Y22" s="38" t="str">
        <f t="shared" si="11"/>
        <v/>
      </c>
      <c r="Z22" s="38" t="str">
        <f t="shared" si="13"/>
        <v/>
      </c>
      <c r="AA22" s="78">
        <f t="shared" si="12"/>
        <v>46095</v>
      </c>
      <c r="AB22" s="38" t="str">
        <f t="shared" si="14"/>
        <v/>
      </c>
      <c r="AC22" s="39"/>
      <c r="AE22" s="142">
        <f>初期条件設定表!H43</f>
        <v>0</v>
      </c>
    </row>
    <row r="23" spans="1:31" ht="46.4" customHeight="1">
      <c r="A23" s="191">
        <f t="shared" si="7"/>
        <v>46096</v>
      </c>
      <c r="B23" s="91" t="s">
        <v>36</v>
      </c>
      <c r="C23" s="79" t="s">
        <v>3</v>
      </c>
      <c r="D23" s="94" t="s">
        <v>36</v>
      </c>
      <c r="E23" s="80" t="str">
        <f t="shared" si="15"/>
        <v/>
      </c>
      <c r="F23" s="81" t="s">
        <v>34</v>
      </c>
      <c r="G23" s="82" t="str">
        <f t="shared" si="16"/>
        <v/>
      </c>
      <c r="H23" s="145" t="s">
        <v>35</v>
      </c>
      <c r="I23" s="147" t="str">
        <f t="shared" si="8"/>
        <v/>
      </c>
      <c r="J23" s="150"/>
      <c r="K23" s="83" t="str">
        <f t="shared" si="9"/>
        <v/>
      </c>
      <c r="L23" s="198" t="s">
        <v>0</v>
      </c>
      <c r="M23" s="201"/>
      <c r="N23" s="305"/>
      <c r="O23" s="306"/>
      <c r="P23" s="204"/>
      <c r="Q23" s="63" t="str">
        <f t="shared" si="0"/>
        <v/>
      </c>
      <c r="R23" s="63" t="str">
        <f t="shared" si="10"/>
        <v/>
      </c>
      <c r="S23" s="64" t="str">
        <f t="shared" si="17"/>
        <v/>
      </c>
      <c r="T23" s="38" t="str">
        <f t="shared" si="2"/>
        <v/>
      </c>
      <c r="U23" s="38" t="str">
        <f t="shared" si="3"/>
        <v/>
      </c>
      <c r="V23" s="38" t="str">
        <f t="shared" si="4"/>
        <v/>
      </c>
      <c r="W23" s="38" t="str">
        <f t="shared" si="5"/>
        <v/>
      </c>
      <c r="X23" s="38" t="str">
        <f t="shared" si="6"/>
        <v/>
      </c>
      <c r="Y23" s="38" t="str">
        <f t="shared" si="11"/>
        <v/>
      </c>
      <c r="Z23" s="38" t="str">
        <f t="shared" si="13"/>
        <v/>
      </c>
      <c r="AA23" s="78">
        <f t="shared" si="12"/>
        <v>46096</v>
      </c>
      <c r="AB23" s="38" t="str">
        <f t="shared" si="14"/>
        <v/>
      </c>
      <c r="AC23" s="39"/>
      <c r="AE23" s="142">
        <f>初期条件設定表!H44</f>
        <v>0</v>
      </c>
    </row>
    <row r="24" spans="1:31" ht="46.4" customHeight="1">
      <c r="A24" s="191">
        <f t="shared" si="7"/>
        <v>46097</v>
      </c>
      <c r="B24" s="91" t="s">
        <v>36</v>
      </c>
      <c r="C24" s="79" t="s">
        <v>3</v>
      </c>
      <c r="D24" s="94" t="s">
        <v>36</v>
      </c>
      <c r="E24" s="80" t="str">
        <f t="shared" si="15"/>
        <v/>
      </c>
      <c r="F24" s="81" t="s">
        <v>34</v>
      </c>
      <c r="G24" s="82" t="str">
        <f t="shared" si="16"/>
        <v/>
      </c>
      <c r="H24" s="145" t="s">
        <v>35</v>
      </c>
      <c r="I24" s="147" t="str">
        <f t="shared" si="8"/>
        <v/>
      </c>
      <c r="J24" s="150"/>
      <c r="K24" s="83" t="str">
        <f t="shared" si="9"/>
        <v/>
      </c>
      <c r="L24" s="198" t="s">
        <v>0</v>
      </c>
      <c r="M24" s="201"/>
      <c r="N24" s="305"/>
      <c r="O24" s="306"/>
      <c r="P24" s="204"/>
      <c r="Q24" s="63" t="str">
        <f t="shared" si="0"/>
        <v/>
      </c>
      <c r="R24" s="63" t="str">
        <f t="shared" si="10"/>
        <v/>
      </c>
      <c r="S24" s="64" t="str">
        <f t="shared" si="17"/>
        <v/>
      </c>
      <c r="T24" s="38" t="str">
        <f t="shared" si="2"/>
        <v/>
      </c>
      <c r="U24" s="38" t="str">
        <f t="shared" si="3"/>
        <v/>
      </c>
      <c r="V24" s="38" t="str">
        <f t="shared" si="4"/>
        <v/>
      </c>
      <c r="W24" s="38" t="str">
        <f t="shared" si="5"/>
        <v/>
      </c>
      <c r="X24" s="38" t="str">
        <f t="shared" si="6"/>
        <v/>
      </c>
      <c r="Y24" s="38" t="str">
        <f t="shared" si="11"/>
        <v/>
      </c>
      <c r="Z24" s="38" t="str">
        <f t="shared" si="13"/>
        <v/>
      </c>
      <c r="AA24" s="78">
        <f t="shared" si="12"/>
        <v>46097</v>
      </c>
      <c r="AB24" s="38" t="str">
        <f t="shared" si="14"/>
        <v/>
      </c>
      <c r="AC24" s="39"/>
      <c r="AE24" s="142">
        <f>初期条件設定表!H45</f>
        <v>0</v>
      </c>
    </row>
    <row r="25" spans="1:31" ht="46.4" customHeight="1">
      <c r="A25" s="191">
        <f t="shared" si="7"/>
        <v>46098</v>
      </c>
      <c r="B25" s="91" t="s">
        <v>36</v>
      </c>
      <c r="C25" s="79" t="s">
        <v>3</v>
      </c>
      <c r="D25" s="94" t="s">
        <v>36</v>
      </c>
      <c r="E25" s="80" t="str">
        <f t="shared" si="15"/>
        <v/>
      </c>
      <c r="F25" s="81" t="s">
        <v>34</v>
      </c>
      <c r="G25" s="82" t="str">
        <f t="shared" si="16"/>
        <v/>
      </c>
      <c r="H25" s="145" t="s">
        <v>35</v>
      </c>
      <c r="I25" s="147" t="str">
        <f t="shared" si="8"/>
        <v/>
      </c>
      <c r="J25" s="150"/>
      <c r="K25" s="83" t="str">
        <f t="shared" si="9"/>
        <v/>
      </c>
      <c r="L25" s="198" t="s">
        <v>0</v>
      </c>
      <c r="M25" s="201"/>
      <c r="N25" s="305"/>
      <c r="O25" s="306"/>
      <c r="P25" s="204"/>
      <c r="Q25" s="63" t="str">
        <f t="shared" si="0"/>
        <v/>
      </c>
      <c r="R25" s="63" t="str">
        <f t="shared" si="10"/>
        <v/>
      </c>
      <c r="S25" s="64" t="str">
        <f t="shared" si="17"/>
        <v/>
      </c>
      <c r="T25" s="38" t="str">
        <f t="shared" si="2"/>
        <v/>
      </c>
      <c r="U25" s="38" t="str">
        <f t="shared" si="3"/>
        <v/>
      </c>
      <c r="V25" s="38" t="str">
        <f t="shared" si="4"/>
        <v/>
      </c>
      <c r="W25" s="38" t="str">
        <f t="shared" si="5"/>
        <v/>
      </c>
      <c r="X25" s="38" t="str">
        <f t="shared" si="6"/>
        <v/>
      </c>
      <c r="Y25" s="38" t="str">
        <f t="shared" si="11"/>
        <v/>
      </c>
      <c r="Z25" s="38" t="str">
        <f t="shared" si="13"/>
        <v/>
      </c>
      <c r="AA25" s="78">
        <f t="shared" si="12"/>
        <v>46098</v>
      </c>
      <c r="AB25" s="38" t="str">
        <f t="shared" si="14"/>
        <v/>
      </c>
      <c r="AC25" s="39"/>
      <c r="AE25" s="142">
        <f>初期条件設定表!H46</f>
        <v>0</v>
      </c>
    </row>
    <row r="26" spans="1:31" ht="46.4" customHeight="1">
      <c r="A26" s="191">
        <f t="shared" si="7"/>
        <v>46099</v>
      </c>
      <c r="B26" s="91" t="s">
        <v>36</v>
      </c>
      <c r="C26" s="79" t="s">
        <v>3</v>
      </c>
      <c r="D26" s="94" t="s">
        <v>36</v>
      </c>
      <c r="E26" s="80" t="str">
        <f t="shared" si="15"/>
        <v/>
      </c>
      <c r="F26" s="81" t="s">
        <v>34</v>
      </c>
      <c r="G26" s="82" t="str">
        <f t="shared" si="16"/>
        <v/>
      </c>
      <c r="H26" s="145" t="s">
        <v>35</v>
      </c>
      <c r="I26" s="147" t="str">
        <f t="shared" si="8"/>
        <v/>
      </c>
      <c r="J26" s="150"/>
      <c r="K26" s="83" t="str">
        <f t="shared" si="9"/>
        <v/>
      </c>
      <c r="L26" s="198" t="s">
        <v>0</v>
      </c>
      <c r="M26" s="201"/>
      <c r="N26" s="305"/>
      <c r="O26" s="306"/>
      <c r="P26" s="204"/>
      <c r="Q26" s="63" t="str">
        <f t="shared" si="0"/>
        <v/>
      </c>
      <c r="R26" s="63" t="str">
        <f t="shared" si="10"/>
        <v/>
      </c>
      <c r="S26" s="64" t="str">
        <f t="shared" si="17"/>
        <v/>
      </c>
      <c r="T26" s="38" t="str">
        <f t="shared" si="2"/>
        <v/>
      </c>
      <c r="U26" s="38" t="str">
        <f t="shared" si="3"/>
        <v/>
      </c>
      <c r="V26" s="38" t="str">
        <f t="shared" si="4"/>
        <v/>
      </c>
      <c r="W26" s="38" t="str">
        <f t="shared" si="5"/>
        <v/>
      </c>
      <c r="X26" s="38" t="str">
        <f t="shared" si="6"/>
        <v/>
      </c>
      <c r="Y26" s="38" t="str">
        <f t="shared" si="11"/>
        <v/>
      </c>
      <c r="Z26" s="38" t="str">
        <f t="shared" si="13"/>
        <v/>
      </c>
      <c r="AA26" s="78">
        <f t="shared" si="12"/>
        <v>46099</v>
      </c>
      <c r="AB26" s="38" t="str">
        <f t="shared" si="14"/>
        <v/>
      </c>
      <c r="AC26" s="39"/>
      <c r="AE26" s="142">
        <f>初期条件設定表!H47</f>
        <v>0</v>
      </c>
    </row>
    <row r="27" spans="1:31" ht="46.4" customHeight="1">
      <c r="A27" s="191">
        <f t="shared" si="7"/>
        <v>46100</v>
      </c>
      <c r="B27" s="91" t="s">
        <v>36</v>
      </c>
      <c r="C27" s="79" t="s">
        <v>3</v>
      </c>
      <c r="D27" s="94" t="s">
        <v>36</v>
      </c>
      <c r="E27" s="80" t="str">
        <f t="shared" si="15"/>
        <v/>
      </c>
      <c r="F27" s="81" t="s">
        <v>34</v>
      </c>
      <c r="G27" s="82" t="str">
        <f t="shared" si="16"/>
        <v/>
      </c>
      <c r="H27" s="145" t="s">
        <v>35</v>
      </c>
      <c r="I27" s="147" t="str">
        <f t="shared" si="8"/>
        <v/>
      </c>
      <c r="J27" s="150"/>
      <c r="K27" s="83" t="str">
        <f t="shared" si="9"/>
        <v/>
      </c>
      <c r="L27" s="198" t="s">
        <v>0</v>
      </c>
      <c r="M27" s="201"/>
      <c r="N27" s="305"/>
      <c r="O27" s="306"/>
      <c r="P27" s="204"/>
      <c r="Q27" s="63" t="str">
        <f t="shared" si="0"/>
        <v/>
      </c>
      <c r="R27" s="63" t="str">
        <f t="shared" si="10"/>
        <v/>
      </c>
      <c r="S27" s="64" t="str">
        <f t="shared" si="17"/>
        <v/>
      </c>
      <c r="T27" s="38" t="str">
        <f t="shared" si="2"/>
        <v/>
      </c>
      <c r="U27" s="38" t="str">
        <f t="shared" si="3"/>
        <v/>
      </c>
      <c r="V27" s="38" t="str">
        <f t="shared" si="4"/>
        <v/>
      </c>
      <c r="W27" s="38" t="str">
        <f t="shared" si="5"/>
        <v/>
      </c>
      <c r="X27" s="38" t="str">
        <f t="shared" si="6"/>
        <v/>
      </c>
      <c r="Y27" s="38" t="str">
        <f t="shared" si="11"/>
        <v/>
      </c>
      <c r="Z27" s="38" t="str">
        <f t="shared" si="13"/>
        <v/>
      </c>
      <c r="AA27" s="78">
        <f t="shared" si="12"/>
        <v>46100</v>
      </c>
      <c r="AB27" s="38" t="str">
        <f t="shared" si="14"/>
        <v/>
      </c>
      <c r="AC27" s="39"/>
      <c r="AE27" s="142">
        <f>初期条件設定表!H48</f>
        <v>0</v>
      </c>
    </row>
    <row r="28" spans="1:31" ht="46.4" customHeight="1">
      <c r="A28" s="191">
        <f t="shared" si="7"/>
        <v>46101</v>
      </c>
      <c r="B28" s="91" t="s">
        <v>36</v>
      </c>
      <c r="C28" s="79" t="s">
        <v>3</v>
      </c>
      <c r="D28" s="94" t="s">
        <v>36</v>
      </c>
      <c r="E28" s="80" t="str">
        <f t="shared" si="15"/>
        <v/>
      </c>
      <c r="F28" s="81" t="s">
        <v>34</v>
      </c>
      <c r="G28" s="82" t="str">
        <f t="shared" si="16"/>
        <v/>
      </c>
      <c r="H28" s="145" t="s">
        <v>35</v>
      </c>
      <c r="I28" s="147" t="str">
        <f t="shared" si="8"/>
        <v/>
      </c>
      <c r="J28" s="150"/>
      <c r="K28" s="83" t="str">
        <f t="shared" si="9"/>
        <v/>
      </c>
      <c r="L28" s="198" t="s">
        <v>0</v>
      </c>
      <c r="M28" s="201"/>
      <c r="N28" s="305"/>
      <c r="O28" s="306"/>
      <c r="P28" s="204"/>
      <c r="Q28" s="63" t="str">
        <f t="shared" si="0"/>
        <v/>
      </c>
      <c r="R28" s="63" t="str">
        <f t="shared" si="10"/>
        <v/>
      </c>
      <c r="S28" s="64" t="str">
        <f t="shared" si="17"/>
        <v/>
      </c>
      <c r="T28" s="38" t="str">
        <f t="shared" si="2"/>
        <v/>
      </c>
      <c r="U28" s="38" t="str">
        <f t="shared" si="3"/>
        <v/>
      </c>
      <c r="V28" s="38" t="str">
        <f t="shared" si="4"/>
        <v/>
      </c>
      <c r="W28" s="38" t="str">
        <f t="shared" si="5"/>
        <v/>
      </c>
      <c r="X28" s="38" t="str">
        <f t="shared" si="6"/>
        <v/>
      </c>
      <c r="Y28" s="38" t="str">
        <f t="shared" si="11"/>
        <v/>
      </c>
      <c r="Z28" s="38" t="str">
        <f t="shared" si="13"/>
        <v/>
      </c>
      <c r="AA28" s="78">
        <f t="shared" si="12"/>
        <v>46101</v>
      </c>
      <c r="AB28" s="38" t="str">
        <f t="shared" si="14"/>
        <v/>
      </c>
      <c r="AC28" s="39"/>
      <c r="AE28" s="142">
        <f>初期条件設定表!H49</f>
        <v>0</v>
      </c>
    </row>
    <row r="29" spans="1:31" ht="46.4" customHeight="1">
      <c r="A29" s="191">
        <f t="shared" si="7"/>
        <v>46102</v>
      </c>
      <c r="B29" s="91" t="s">
        <v>36</v>
      </c>
      <c r="C29" s="79" t="s">
        <v>3</v>
      </c>
      <c r="D29" s="94" t="s">
        <v>36</v>
      </c>
      <c r="E29" s="80" t="str">
        <f t="shared" si="15"/>
        <v/>
      </c>
      <c r="F29" s="81" t="s">
        <v>34</v>
      </c>
      <c r="G29" s="82" t="str">
        <f t="shared" si="16"/>
        <v/>
      </c>
      <c r="H29" s="145" t="s">
        <v>35</v>
      </c>
      <c r="I29" s="147" t="str">
        <f t="shared" si="8"/>
        <v/>
      </c>
      <c r="J29" s="150"/>
      <c r="K29" s="83" t="str">
        <f t="shared" si="9"/>
        <v/>
      </c>
      <c r="L29" s="198" t="s">
        <v>0</v>
      </c>
      <c r="M29" s="201"/>
      <c r="N29" s="305"/>
      <c r="O29" s="306"/>
      <c r="P29" s="204"/>
      <c r="Q29" s="63" t="str">
        <f t="shared" si="0"/>
        <v/>
      </c>
      <c r="R29" s="63" t="str">
        <f t="shared" si="10"/>
        <v/>
      </c>
      <c r="S29" s="64" t="str">
        <f t="shared" si="17"/>
        <v/>
      </c>
      <c r="T29" s="38" t="str">
        <f t="shared" si="2"/>
        <v/>
      </c>
      <c r="U29" s="38" t="str">
        <f t="shared" si="3"/>
        <v/>
      </c>
      <c r="V29" s="38" t="str">
        <f t="shared" si="4"/>
        <v/>
      </c>
      <c r="W29" s="38" t="str">
        <f t="shared" si="5"/>
        <v/>
      </c>
      <c r="X29" s="38" t="str">
        <f t="shared" si="6"/>
        <v/>
      </c>
      <c r="Y29" s="38" t="str">
        <f t="shared" si="11"/>
        <v/>
      </c>
      <c r="Z29" s="38" t="str">
        <f t="shared" si="13"/>
        <v/>
      </c>
      <c r="AA29" s="78">
        <f t="shared" si="12"/>
        <v>46102</v>
      </c>
      <c r="AB29" s="38" t="str">
        <f t="shared" si="14"/>
        <v/>
      </c>
      <c r="AC29" s="39"/>
    </row>
    <row r="30" spans="1:31" ht="46.4" customHeight="1">
      <c r="A30" s="191">
        <f t="shared" si="7"/>
        <v>46103</v>
      </c>
      <c r="B30" s="91" t="s">
        <v>36</v>
      </c>
      <c r="C30" s="79" t="s">
        <v>3</v>
      </c>
      <c r="D30" s="94" t="s">
        <v>36</v>
      </c>
      <c r="E30" s="80" t="str">
        <f t="shared" si="15"/>
        <v/>
      </c>
      <c r="F30" s="81" t="s">
        <v>34</v>
      </c>
      <c r="G30" s="82" t="str">
        <f t="shared" si="16"/>
        <v/>
      </c>
      <c r="H30" s="145" t="s">
        <v>35</v>
      </c>
      <c r="I30" s="147" t="str">
        <f t="shared" si="8"/>
        <v/>
      </c>
      <c r="J30" s="150"/>
      <c r="K30" s="83" t="str">
        <f t="shared" si="9"/>
        <v/>
      </c>
      <c r="L30" s="198" t="s">
        <v>0</v>
      </c>
      <c r="M30" s="201"/>
      <c r="N30" s="305"/>
      <c r="O30" s="306"/>
      <c r="P30" s="204"/>
      <c r="Q30" s="63" t="str">
        <f t="shared" si="0"/>
        <v/>
      </c>
      <c r="R30" s="63" t="str">
        <f t="shared" si="10"/>
        <v/>
      </c>
      <c r="S30" s="64" t="str">
        <f t="shared" si="17"/>
        <v/>
      </c>
      <c r="T30" s="38" t="str">
        <f t="shared" si="2"/>
        <v/>
      </c>
      <c r="U30" s="38" t="str">
        <f t="shared" si="3"/>
        <v/>
      </c>
      <c r="V30" s="38" t="str">
        <f t="shared" si="4"/>
        <v/>
      </c>
      <c r="W30" s="38" t="str">
        <f t="shared" si="5"/>
        <v/>
      </c>
      <c r="X30" s="38" t="str">
        <f t="shared" si="6"/>
        <v/>
      </c>
      <c r="Y30" s="38" t="str">
        <f t="shared" si="11"/>
        <v/>
      </c>
      <c r="Z30" s="38" t="str">
        <f t="shared" si="13"/>
        <v/>
      </c>
      <c r="AA30" s="78">
        <f t="shared" si="12"/>
        <v>46103</v>
      </c>
      <c r="AB30" s="38" t="str">
        <f t="shared" si="14"/>
        <v/>
      </c>
      <c r="AC30" s="39"/>
    </row>
    <row r="31" spans="1:31" ht="46.4" customHeight="1">
      <c r="A31" s="191">
        <f t="shared" si="7"/>
        <v>46104</v>
      </c>
      <c r="B31" s="92" t="s">
        <v>36</v>
      </c>
      <c r="C31" s="84" t="s">
        <v>3</v>
      </c>
      <c r="D31" s="95" t="s">
        <v>36</v>
      </c>
      <c r="E31" s="80" t="str">
        <f t="shared" si="15"/>
        <v/>
      </c>
      <c r="F31" s="81" t="s">
        <v>34</v>
      </c>
      <c r="G31" s="82" t="str">
        <f t="shared" si="16"/>
        <v/>
      </c>
      <c r="H31" s="145" t="s">
        <v>35</v>
      </c>
      <c r="I31" s="147" t="str">
        <f t="shared" si="8"/>
        <v/>
      </c>
      <c r="J31" s="150"/>
      <c r="K31" s="83" t="str">
        <f t="shared" si="9"/>
        <v/>
      </c>
      <c r="L31" s="198" t="s">
        <v>0</v>
      </c>
      <c r="M31" s="201"/>
      <c r="N31" s="305"/>
      <c r="O31" s="306"/>
      <c r="P31" s="204"/>
      <c r="Q31" s="63" t="str">
        <f t="shared" si="0"/>
        <v/>
      </c>
      <c r="R31" s="63" t="str">
        <f t="shared" si="10"/>
        <v/>
      </c>
      <c r="S31" s="64" t="str">
        <f t="shared" si="17"/>
        <v/>
      </c>
      <c r="T31" s="38" t="str">
        <f t="shared" si="2"/>
        <v/>
      </c>
      <c r="U31" s="38" t="str">
        <f t="shared" si="3"/>
        <v/>
      </c>
      <c r="V31" s="38" t="str">
        <f t="shared" si="4"/>
        <v/>
      </c>
      <c r="W31" s="38" t="str">
        <f t="shared" si="5"/>
        <v/>
      </c>
      <c r="X31" s="38" t="str">
        <f t="shared" si="6"/>
        <v/>
      </c>
      <c r="Y31" s="38" t="str">
        <f t="shared" si="11"/>
        <v/>
      </c>
      <c r="Z31" s="38" t="str">
        <f t="shared" si="13"/>
        <v/>
      </c>
      <c r="AA31" s="78">
        <f t="shared" si="12"/>
        <v>46104</v>
      </c>
      <c r="AB31" s="38" t="str">
        <f t="shared" si="14"/>
        <v/>
      </c>
      <c r="AC31" s="39"/>
    </row>
    <row r="32" spans="1:31" ht="46.4" customHeight="1">
      <c r="A32" s="191">
        <f t="shared" si="7"/>
        <v>46105</v>
      </c>
      <c r="B32" s="91" t="s">
        <v>36</v>
      </c>
      <c r="C32" s="79" t="s">
        <v>3</v>
      </c>
      <c r="D32" s="94" t="s">
        <v>36</v>
      </c>
      <c r="E32" s="80" t="str">
        <f t="shared" si="15"/>
        <v/>
      </c>
      <c r="F32" s="81" t="s">
        <v>34</v>
      </c>
      <c r="G32" s="82" t="str">
        <f t="shared" si="16"/>
        <v/>
      </c>
      <c r="H32" s="145" t="s">
        <v>35</v>
      </c>
      <c r="I32" s="147" t="str">
        <f t="shared" si="8"/>
        <v/>
      </c>
      <c r="J32" s="150"/>
      <c r="K32" s="83" t="str">
        <f t="shared" si="9"/>
        <v/>
      </c>
      <c r="L32" s="198" t="s">
        <v>0</v>
      </c>
      <c r="M32" s="201"/>
      <c r="N32" s="305"/>
      <c r="O32" s="306"/>
      <c r="P32" s="204"/>
      <c r="Q32" s="63" t="str">
        <f t="shared" si="0"/>
        <v/>
      </c>
      <c r="R32" s="63" t="str">
        <f t="shared" si="10"/>
        <v/>
      </c>
      <c r="S32" s="64" t="str">
        <f t="shared" si="17"/>
        <v/>
      </c>
      <c r="T32" s="38" t="str">
        <f t="shared" si="2"/>
        <v/>
      </c>
      <c r="U32" s="38" t="str">
        <f t="shared" si="3"/>
        <v/>
      </c>
      <c r="V32" s="38" t="str">
        <f t="shared" si="4"/>
        <v/>
      </c>
      <c r="W32" s="38" t="str">
        <f t="shared" si="5"/>
        <v/>
      </c>
      <c r="X32" s="38" t="str">
        <f t="shared" si="6"/>
        <v/>
      </c>
      <c r="Y32" s="38" t="str">
        <f t="shared" si="11"/>
        <v/>
      </c>
      <c r="Z32" s="38" t="str">
        <f t="shared" si="13"/>
        <v/>
      </c>
      <c r="AA32" s="78">
        <f t="shared" si="12"/>
        <v>46105</v>
      </c>
      <c r="AB32" s="38" t="str">
        <f t="shared" si="14"/>
        <v/>
      </c>
      <c r="AC32" s="39"/>
    </row>
    <row r="33" spans="1:29" ht="46.4" customHeight="1">
      <c r="A33" s="191">
        <f t="shared" si="7"/>
        <v>46106</v>
      </c>
      <c r="B33" s="91" t="s">
        <v>36</v>
      </c>
      <c r="C33" s="79" t="s">
        <v>3</v>
      </c>
      <c r="D33" s="94" t="s">
        <v>36</v>
      </c>
      <c r="E33" s="80" t="str">
        <f t="shared" si="15"/>
        <v/>
      </c>
      <c r="F33" s="81" t="s">
        <v>34</v>
      </c>
      <c r="G33" s="82" t="str">
        <f t="shared" si="16"/>
        <v/>
      </c>
      <c r="H33" s="145" t="s">
        <v>35</v>
      </c>
      <c r="I33" s="147" t="str">
        <f t="shared" si="8"/>
        <v/>
      </c>
      <c r="J33" s="150"/>
      <c r="K33" s="83" t="str">
        <f t="shared" si="9"/>
        <v/>
      </c>
      <c r="L33" s="198" t="s">
        <v>0</v>
      </c>
      <c r="M33" s="201"/>
      <c r="N33" s="305"/>
      <c r="O33" s="306"/>
      <c r="P33" s="204"/>
      <c r="Q33" s="63" t="str">
        <f t="shared" si="0"/>
        <v/>
      </c>
      <c r="R33" s="63" t="str">
        <f t="shared" si="10"/>
        <v/>
      </c>
      <c r="S33" s="64" t="str">
        <f t="shared" si="17"/>
        <v/>
      </c>
      <c r="T33" s="38" t="str">
        <f t="shared" si="2"/>
        <v/>
      </c>
      <c r="U33" s="38" t="str">
        <f t="shared" si="3"/>
        <v/>
      </c>
      <c r="V33" s="38" t="str">
        <f t="shared" si="4"/>
        <v/>
      </c>
      <c r="W33" s="38" t="str">
        <f t="shared" si="5"/>
        <v/>
      </c>
      <c r="X33" s="38" t="str">
        <f t="shared" si="6"/>
        <v/>
      </c>
      <c r="Y33" s="38" t="str">
        <f t="shared" si="11"/>
        <v/>
      </c>
      <c r="Z33" s="38" t="str">
        <f t="shared" si="13"/>
        <v/>
      </c>
      <c r="AA33" s="78">
        <f t="shared" si="12"/>
        <v>46106</v>
      </c>
      <c r="AB33" s="38" t="str">
        <f t="shared" si="14"/>
        <v/>
      </c>
      <c r="AC33" s="39"/>
    </row>
    <row r="34" spans="1:29" ht="46.4" customHeight="1">
      <c r="A34" s="191">
        <f t="shared" si="7"/>
        <v>46107</v>
      </c>
      <c r="B34" s="91" t="s">
        <v>36</v>
      </c>
      <c r="C34" s="79" t="s">
        <v>3</v>
      </c>
      <c r="D34" s="94" t="s">
        <v>36</v>
      </c>
      <c r="E34" s="80" t="str">
        <f t="shared" si="15"/>
        <v/>
      </c>
      <c r="F34" s="81" t="s">
        <v>34</v>
      </c>
      <c r="G34" s="82" t="str">
        <f t="shared" si="16"/>
        <v/>
      </c>
      <c r="H34" s="145" t="s">
        <v>35</v>
      </c>
      <c r="I34" s="147" t="str">
        <f t="shared" si="8"/>
        <v/>
      </c>
      <c r="J34" s="150"/>
      <c r="K34" s="83" t="str">
        <f t="shared" ref="K34" si="18">IFERROR((E34+G34/60)*$B$5,"")</f>
        <v/>
      </c>
      <c r="L34" s="198" t="s">
        <v>0</v>
      </c>
      <c r="M34" s="201"/>
      <c r="N34" s="305"/>
      <c r="O34" s="306"/>
      <c r="P34" s="204"/>
      <c r="Q34" s="63" t="str">
        <f t="shared" si="0"/>
        <v/>
      </c>
      <c r="R34" s="63" t="str">
        <f t="shared" si="10"/>
        <v/>
      </c>
      <c r="S34" s="64" t="str">
        <f t="shared" si="17"/>
        <v/>
      </c>
      <c r="T34" s="38" t="str">
        <f t="shared" si="2"/>
        <v/>
      </c>
      <c r="U34" s="38" t="str">
        <f t="shared" si="3"/>
        <v/>
      </c>
      <c r="V34" s="38" t="str">
        <f t="shared" si="4"/>
        <v/>
      </c>
      <c r="W34" s="38" t="str">
        <f t="shared" si="5"/>
        <v/>
      </c>
      <c r="X34" s="38" t="str">
        <f t="shared" si="6"/>
        <v/>
      </c>
      <c r="Y34" s="38" t="str">
        <f t="shared" ref="Y34" si="19">IF(OR(DBCS($B34)="：",$B34="",DBCS($D34)="：",$D34=""),"",SUM(T34:X34))</f>
        <v/>
      </c>
      <c r="Z34" s="38" t="str">
        <f t="shared" si="13"/>
        <v/>
      </c>
      <c r="AA34" s="78">
        <f t="shared" si="12"/>
        <v>46107</v>
      </c>
      <c r="AB34" s="38"/>
      <c r="AC34" s="39"/>
    </row>
    <row r="35" spans="1:29" ht="46.4" customHeight="1" thickBot="1">
      <c r="A35" s="192">
        <f t="shared" si="7"/>
        <v>46108</v>
      </c>
      <c r="B35" s="93" t="s">
        <v>66</v>
      </c>
      <c r="C35" s="86" t="s">
        <v>26</v>
      </c>
      <c r="D35" s="96" t="s">
        <v>66</v>
      </c>
      <c r="E35" s="87" t="str">
        <f t="shared" si="15"/>
        <v/>
      </c>
      <c r="F35" s="88" t="s">
        <v>71</v>
      </c>
      <c r="G35" s="89" t="str">
        <f t="shared" si="16"/>
        <v/>
      </c>
      <c r="H35" s="146" t="s">
        <v>91</v>
      </c>
      <c r="I35" s="148" t="str">
        <f t="shared" si="8"/>
        <v/>
      </c>
      <c r="J35" s="151"/>
      <c r="K35" s="90" t="str">
        <f t="shared" ref="K35" si="20">IFERROR((E35+G35/60)*$B$5,"")</f>
        <v/>
      </c>
      <c r="L35" s="199" t="s">
        <v>92</v>
      </c>
      <c r="M35" s="202"/>
      <c r="N35" s="307"/>
      <c r="O35" s="308"/>
      <c r="P35" s="205"/>
      <c r="Q35" s="63" t="str">
        <f t="shared" si="0"/>
        <v/>
      </c>
      <c r="R35" s="63" t="str">
        <f t="shared" si="10"/>
        <v/>
      </c>
      <c r="S35" s="64" t="str">
        <f t="shared" si="17"/>
        <v/>
      </c>
      <c r="T35" s="38" t="str">
        <f t="shared" si="2"/>
        <v/>
      </c>
      <c r="U35" s="38" t="str">
        <f t="shared" si="3"/>
        <v/>
      </c>
      <c r="V35" s="38" t="str">
        <f t="shared" si="4"/>
        <v/>
      </c>
      <c r="W35" s="38" t="str">
        <f t="shared" si="5"/>
        <v/>
      </c>
      <c r="X35" s="38" t="str">
        <f t="shared" si="6"/>
        <v/>
      </c>
      <c r="Y35" s="38" t="str">
        <f t="shared" ref="Y35" si="21">IF(OR(DBCS($B35)="：",$B35="",DBCS($D35)="：",$D35=""),"",SUM(T35:X35))</f>
        <v/>
      </c>
      <c r="Z35" s="38" t="str">
        <f t="shared" si="13"/>
        <v/>
      </c>
      <c r="AA35" s="85">
        <f t="shared" si="12"/>
        <v>46108</v>
      </c>
      <c r="AB35" s="38" t="str">
        <f>IF(OR(DBCS($B35)="：",$B35="",DBCS($D35)="：",$D35=""),"",MAX(MIN($D35,TIME(23,59,59))-MAX($B35,$AI$1),0))</f>
        <v/>
      </c>
      <c r="AC35" s="39"/>
    </row>
    <row r="36" spans="1:29" ht="41.25" customHeight="1" thickBot="1">
      <c r="A36" s="40" t="s">
        <v>37</v>
      </c>
      <c r="B36" s="288"/>
      <c r="C36" s="289"/>
      <c r="D36" s="290"/>
      <c r="E36" s="291">
        <f>SUM(E9:E35)+SUM(G9:G35)/60</f>
        <v>0</v>
      </c>
      <c r="F36" s="292"/>
      <c r="G36" s="293" t="s">
        <v>1</v>
      </c>
      <c r="H36" s="294"/>
      <c r="I36" s="152"/>
      <c r="J36" s="153"/>
      <c r="K36" s="75">
        <f>SUM(K9:K35)</f>
        <v>0</v>
      </c>
      <c r="L36" s="76" t="s">
        <v>0</v>
      </c>
      <c r="M36" s="300"/>
      <c r="N36" s="301"/>
      <c r="O36" s="301"/>
      <c r="P36" s="302"/>
      <c r="X36" s="39"/>
      <c r="Y36" s="39"/>
      <c r="Z36" s="39"/>
      <c r="AA36" s="39"/>
      <c r="AB36" s="39"/>
      <c r="AC36" s="39"/>
    </row>
    <row r="37" spans="1:29" ht="19.5" customHeight="1">
      <c r="A37" s="9"/>
      <c r="B37" s="10"/>
      <c r="D37" s="10"/>
      <c r="E37" s="2"/>
      <c r="F37" s="2"/>
      <c r="G37" s="10"/>
      <c r="H37" s="10"/>
      <c r="I37" s="10"/>
      <c r="J37" s="10"/>
      <c r="K37" s="1"/>
      <c r="L37" s="6"/>
    </row>
  </sheetData>
  <sheetProtection algorithmName="SHA-512" hashValue="lBwjAnzIboeMmp8hz6l/aDt0KYVHDMg2zZjPGXoU7UUSGPO51Fdae7aXpHtG/DD1JZtzc5tmmAM2ADuUSEngBQ==" saltValue="SL0tmiI3KbYXPNtPhdpgXQ==" spinCount="100000" sheet="1" selectLockedCells="1"/>
  <mergeCells count="55">
    <mergeCell ref="AJ6:AK6"/>
    <mergeCell ref="W7:W8"/>
    <mergeCell ref="X7:X8"/>
    <mergeCell ref="Y7:Y8"/>
    <mergeCell ref="B36:D36"/>
    <mergeCell ref="E36:F36"/>
    <mergeCell ref="G36:H36"/>
    <mergeCell ref="M36:P36"/>
    <mergeCell ref="P7:P8"/>
    <mergeCell ref="Q7:Q8"/>
    <mergeCell ref="R7:R8"/>
    <mergeCell ref="S7:S8"/>
    <mergeCell ref="T7:T8"/>
    <mergeCell ref="N9:O9"/>
    <mergeCell ref="N10:O10"/>
    <mergeCell ref="N11:O11"/>
    <mergeCell ref="A7:A8"/>
    <mergeCell ref="B7:D8"/>
    <mergeCell ref="E7:H8"/>
    <mergeCell ref="K7:L8"/>
    <mergeCell ref="V7:V8"/>
    <mergeCell ref="U7:U8"/>
    <mergeCell ref="J7:J8"/>
    <mergeCell ref="I7:I8"/>
    <mergeCell ref="M7:O7"/>
    <mergeCell ref="N8:O8"/>
    <mergeCell ref="AF1:AF5"/>
    <mergeCell ref="B3:D3"/>
    <mergeCell ref="B4:D4"/>
    <mergeCell ref="B5:D5"/>
    <mergeCell ref="D1:P2"/>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28:O28"/>
    <mergeCell ref="N29:O29"/>
    <mergeCell ref="N35:O35"/>
    <mergeCell ref="N30:O30"/>
    <mergeCell ref="N31:O31"/>
    <mergeCell ref="N32:O32"/>
    <mergeCell ref="N33:O33"/>
    <mergeCell ref="N34:O34"/>
  </mergeCells>
  <phoneticPr fontId="3"/>
  <dataValidations count="2">
    <dataValidation type="time" allowBlank="1" showInputMessage="1" showErrorMessage="1" sqref="B9:B35 D9:D35" xr:uid="{00000000-0002-0000-0600-000000000000}">
      <formula1>0</formula1>
      <formula2>0.999305555555556</formula2>
    </dataValidation>
    <dataValidation type="list" allowBlank="1" showInputMessage="1" showErrorMessage="1" sqref="M9:M35" xr:uid="{00000000-0002-0000-0600-000001000000}">
      <formula1>$AE$8:$AE$28</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4" tint="0.39997558519241921"/>
  </sheetPr>
  <dimension ref="A1:AS37"/>
  <sheetViews>
    <sheetView topLeftCell="A4" zoomScale="80" zoomScaleNormal="80" zoomScaleSheetLayoutView="50" workbookViewId="0">
      <selection activeCell="D6" sqref="H6"/>
    </sheetView>
  </sheetViews>
  <sheetFormatPr defaultColWidth="11.36328125" defaultRowHeight="13"/>
  <cols>
    <col min="1" max="1" width="16.4531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9" width="6.6328125" style="4" customWidth="1"/>
    <col min="10" max="10" width="5.90625" style="4" customWidth="1"/>
    <col min="11" max="11" width="11.6328125" style="4" customWidth="1"/>
    <col min="12" max="12" width="2.90625" style="4" customWidth="1"/>
    <col min="13" max="13" width="21.6328125" style="7" customWidth="1"/>
    <col min="14" max="14" width="43.6328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7.08984375" style="4" hidden="1" customWidth="1"/>
    <col min="28" max="28" width="8.6328125" style="4" hidden="1" customWidth="1"/>
    <col min="29" max="29" width="9.08984375" style="4" hidden="1" customWidth="1"/>
    <col min="30"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17" t="s">
        <v>220</v>
      </c>
      <c r="C1" s="115"/>
      <c r="D1" s="222" t="str">
        <f>"作　業　日　報　兼　直　接　人　件　費　個　別　明　細　表 "&amp;IF(AL7="対象外","（対象外）","("&amp;AL7&amp;"年"&amp;AL8&amp;"月支払分）")</f>
        <v>作　業　日　報　兼　直　接　人　件　費　個　別　明　細　表 (2026年5月支払分）</v>
      </c>
      <c r="E1" s="222"/>
      <c r="F1" s="222"/>
      <c r="G1" s="222"/>
      <c r="H1" s="222"/>
      <c r="I1" s="222"/>
      <c r="J1" s="222"/>
      <c r="K1" s="222"/>
      <c r="L1" s="222"/>
      <c r="M1" s="222"/>
      <c r="N1" s="222"/>
      <c r="O1" s="222"/>
      <c r="P1" s="222"/>
      <c r="AF1" s="309" t="s">
        <v>108</v>
      </c>
      <c r="AG1" s="53" t="s">
        <v>48</v>
      </c>
      <c r="AH1" s="54">
        <f>初期条件設定表!$C$10</f>
        <v>0</v>
      </c>
      <c r="AI1" s="54">
        <f>初期条件設定表!$C$14</f>
        <v>0</v>
      </c>
      <c r="AK1" s="37" t="s">
        <v>13</v>
      </c>
      <c r="AL1" s="55">
        <f>従事者別人件費総括表!AA9</f>
        <v>2026</v>
      </c>
      <c r="AO1" s="37" t="s">
        <v>47</v>
      </c>
      <c r="AP1" s="56" t="str">
        <f ca="1">RIGHT(CELL("filename",A1),LEN(CELL("filename",A1))-FIND("]",CELL("filename",A1)))</f>
        <v>　②年月支払分</v>
      </c>
      <c r="AQ1" s="28"/>
      <c r="AR1" s="29"/>
    </row>
    <row r="2" spans="1:44" ht="24.75" customHeight="1">
      <c r="C2" s="115"/>
      <c r="D2" s="222"/>
      <c r="E2" s="222"/>
      <c r="F2" s="222"/>
      <c r="G2" s="222"/>
      <c r="H2" s="222"/>
      <c r="I2" s="222"/>
      <c r="J2" s="222"/>
      <c r="K2" s="222"/>
      <c r="L2" s="222"/>
      <c r="M2" s="222"/>
      <c r="N2" s="222"/>
      <c r="O2" s="222"/>
      <c r="P2" s="222"/>
      <c r="AF2" s="309"/>
      <c r="AG2" s="53"/>
      <c r="AH2" s="54">
        <f>初期条件設定表!$C$11</f>
        <v>0</v>
      </c>
      <c r="AI2" s="54">
        <f>初期条件設定表!$E$11</f>
        <v>0</v>
      </c>
      <c r="AK2" s="37" t="s">
        <v>14</v>
      </c>
      <c r="AL2" s="55">
        <f>従事者別人件費総括表!AB9</f>
        <v>4</v>
      </c>
      <c r="AP2" s="57"/>
    </row>
    <row r="3" spans="1:44" ht="27.75" customHeight="1">
      <c r="A3" s="3" t="s">
        <v>10</v>
      </c>
      <c r="B3" s="295" t="str">
        <f>従事者別人件費総括表!D5</f>
        <v/>
      </c>
      <c r="C3" s="295"/>
      <c r="D3" s="295"/>
      <c r="E3" s="34"/>
      <c r="F3" s="34"/>
      <c r="G3" s="34"/>
      <c r="H3" s="34"/>
      <c r="I3" s="34"/>
      <c r="J3" s="34"/>
      <c r="K3" s="34"/>
      <c r="L3" s="34"/>
      <c r="M3" s="34"/>
      <c r="N3" s="34"/>
      <c r="O3" s="34"/>
      <c r="AF3" s="309"/>
      <c r="AG3" s="53" t="s">
        <v>40</v>
      </c>
      <c r="AH3" s="54">
        <f>初期条件設定表!$C$12</f>
        <v>0</v>
      </c>
      <c r="AI3" s="54">
        <f>初期条件設定表!$E$12</f>
        <v>0</v>
      </c>
      <c r="AK3" s="37" t="s">
        <v>65</v>
      </c>
      <c r="AL3" s="58">
        <f>DATE($AL$1,AL2-1,AH6+1)</f>
        <v>46113</v>
      </c>
      <c r="AP3" s="57"/>
    </row>
    <row r="4" spans="1:44" ht="27.75" customHeight="1">
      <c r="A4" s="5" t="s">
        <v>2</v>
      </c>
      <c r="B4" s="296" t="str">
        <f>従事者別人件費総括表!D6</f>
        <v/>
      </c>
      <c r="C4" s="296"/>
      <c r="D4" s="296"/>
      <c r="E4" s="6"/>
      <c r="F4" s="6"/>
      <c r="G4" s="6"/>
      <c r="AF4" s="309"/>
      <c r="AG4" s="53"/>
      <c r="AH4" s="54">
        <f>初期条件設定表!$C$13</f>
        <v>0</v>
      </c>
      <c r="AI4" s="54">
        <f>初期条件設定表!$E$13</f>
        <v>0</v>
      </c>
      <c r="AK4" s="37" t="s">
        <v>86</v>
      </c>
      <c r="AL4" s="58">
        <f>DATE(AL1,AL2,AH5)</f>
        <v>46142</v>
      </c>
      <c r="AO4" s="37" t="s">
        <v>84</v>
      </c>
      <c r="AP4" s="59">
        <f>LEN(AL5)</f>
        <v>0</v>
      </c>
    </row>
    <row r="5" spans="1:44" ht="27.75" customHeight="1">
      <c r="A5" s="8" t="s">
        <v>9</v>
      </c>
      <c r="B5" s="297">
        <f>IF(従事者別人件費総括表!X8="","",従事者別人件費総括表!X8)</f>
        <v>0</v>
      </c>
      <c r="C5" s="297"/>
      <c r="D5" s="297"/>
      <c r="E5" s="6"/>
      <c r="F5" s="6"/>
      <c r="G5" s="6"/>
      <c r="AF5" s="309"/>
      <c r="AG5" s="53" t="s">
        <v>41</v>
      </c>
      <c r="AH5" s="60" t="str">
        <f>IF(初期条件設定表!$C$24="末",TEXT(DATE(AL1,AL2+1,1)-1,"d"),初期条件設定表!$C$24)</f>
        <v>30</v>
      </c>
      <c r="AI5" s="4" t="s">
        <v>42</v>
      </c>
      <c r="AK5" s="37" t="s">
        <v>64</v>
      </c>
      <c r="AL5" s="61" t="str">
        <f>初期条件設定表!Y5</f>
        <v/>
      </c>
      <c r="AO5" s="37" t="s">
        <v>85</v>
      </c>
      <c r="AP5" s="56" t="str">
        <f>AL5&amp;"※月火水木金土日"</f>
        <v>※月火水木金土日</v>
      </c>
      <c r="AQ5" s="28"/>
      <c r="AR5" s="29"/>
    </row>
    <row r="6" spans="1:44" ht="22.5" customHeight="1" thickBot="1">
      <c r="A6" t="s">
        <v>11</v>
      </c>
      <c r="Q6" s="36" t="s">
        <v>52</v>
      </c>
      <c r="R6" s="62" t="s">
        <v>54</v>
      </c>
      <c r="S6" s="36" t="s">
        <v>53</v>
      </c>
      <c r="T6" s="36" t="s">
        <v>55</v>
      </c>
      <c r="U6" s="36" t="s">
        <v>56</v>
      </c>
      <c r="V6" s="36" t="s">
        <v>57</v>
      </c>
      <c r="W6" s="36" t="s">
        <v>67</v>
      </c>
      <c r="X6" s="36" t="s">
        <v>68</v>
      </c>
      <c r="Y6" s="36" t="s">
        <v>69</v>
      </c>
      <c r="Z6" s="36"/>
      <c r="AA6" s="36"/>
      <c r="AB6" s="36"/>
      <c r="AG6" s="37" t="s">
        <v>110</v>
      </c>
      <c r="AH6" s="60" t="str">
        <f>IF(初期条件設定表!$C$24="末",TEXT(DATE(AL1,AL2,1)-1,"d"),初期条件設定表!$C$24)</f>
        <v>31</v>
      </c>
      <c r="AI6" s="4" t="s">
        <v>42</v>
      </c>
      <c r="AJ6" s="313" t="s">
        <v>151</v>
      </c>
      <c r="AK6" s="313"/>
      <c r="AL6" s="54">
        <f>初期条件設定表!$C$15</f>
        <v>0</v>
      </c>
    </row>
    <row r="7" spans="1:44" s="10" customFormat="1" ht="24" customHeight="1">
      <c r="A7" s="316" t="s">
        <v>8</v>
      </c>
      <c r="B7" s="270" t="s">
        <v>7</v>
      </c>
      <c r="C7" s="270"/>
      <c r="D7" s="270"/>
      <c r="E7" s="272" t="s">
        <v>6</v>
      </c>
      <c r="F7" s="273"/>
      <c r="G7" s="273"/>
      <c r="H7" s="274"/>
      <c r="I7" s="278" t="s">
        <v>150</v>
      </c>
      <c r="J7" s="278" t="s">
        <v>157</v>
      </c>
      <c r="K7" s="272" t="s">
        <v>5</v>
      </c>
      <c r="L7" s="274"/>
      <c r="M7" s="312" t="s">
        <v>4</v>
      </c>
      <c r="N7" s="283"/>
      <c r="O7" s="284"/>
      <c r="P7" s="285" t="s">
        <v>166</v>
      </c>
      <c r="Q7" s="318" t="s">
        <v>59</v>
      </c>
      <c r="R7" s="311" t="s">
        <v>38</v>
      </c>
      <c r="S7" s="311" t="s">
        <v>39</v>
      </c>
      <c r="T7" s="311" t="s">
        <v>60</v>
      </c>
      <c r="U7" s="311"/>
      <c r="V7" s="311" t="s">
        <v>58</v>
      </c>
      <c r="W7" s="311"/>
      <c r="X7" s="311" t="s">
        <v>61</v>
      </c>
      <c r="Y7" s="311" t="s">
        <v>62</v>
      </c>
      <c r="AE7" s="105" t="s">
        <v>178</v>
      </c>
      <c r="AK7" s="10" t="s">
        <v>154</v>
      </c>
      <c r="AL7" s="105">
        <f>従事者別人件費総括表!A9</f>
        <v>2026</v>
      </c>
    </row>
    <row r="8" spans="1:44" s="10" customFormat="1" ht="24" customHeight="1">
      <c r="A8" s="317"/>
      <c r="B8" s="271"/>
      <c r="C8" s="271"/>
      <c r="D8" s="271"/>
      <c r="E8" s="275"/>
      <c r="F8" s="276"/>
      <c r="G8" s="276"/>
      <c r="H8" s="277"/>
      <c r="I8" s="279"/>
      <c r="J8" s="279"/>
      <c r="K8" s="280"/>
      <c r="L8" s="281"/>
      <c r="M8" s="200" t="s">
        <v>176</v>
      </c>
      <c r="N8" s="287" t="s">
        <v>177</v>
      </c>
      <c r="O8" s="286"/>
      <c r="P8" s="314"/>
      <c r="Q8" s="318"/>
      <c r="R8" s="311"/>
      <c r="S8" s="311"/>
      <c r="T8" s="311"/>
      <c r="U8" s="311"/>
      <c r="V8" s="311"/>
      <c r="W8" s="311"/>
      <c r="X8" s="311"/>
      <c r="Y8" s="311"/>
      <c r="AE8" s="105"/>
      <c r="AK8" s="10" t="s">
        <v>153</v>
      </c>
      <c r="AL8" s="105">
        <f>従事者別人件費総括表!D9</f>
        <v>5</v>
      </c>
    </row>
    <row r="9" spans="1:44" ht="46.4" customHeight="1">
      <c r="A9" s="191">
        <f>AA9</f>
        <v>46113</v>
      </c>
      <c r="B9" s="91" t="s">
        <v>36</v>
      </c>
      <c r="C9" s="79" t="s">
        <v>3</v>
      </c>
      <c r="D9" s="94" t="s">
        <v>36</v>
      </c>
      <c r="E9" s="80" t="str">
        <f>IFERROR(HOUR(S9),"")</f>
        <v/>
      </c>
      <c r="F9" s="81" t="s">
        <v>34</v>
      </c>
      <c r="G9" s="82" t="str">
        <f>IFERROR(MINUTE(S9),"")</f>
        <v/>
      </c>
      <c r="H9" s="145" t="s">
        <v>35</v>
      </c>
      <c r="I9" s="149" t="str">
        <f>V9</f>
        <v/>
      </c>
      <c r="J9" s="150"/>
      <c r="K9" s="83" t="str">
        <f>IFERROR((E9+G9/60)*$B$5,"")</f>
        <v/>
      </c>
      <c r="L9" s="73" t="s">
        <v>0</v>
      </c>
      <c r="M9" s="201"/>
      <c r="N9" s="305"/>
      <c r="O9" s="306"/>
      <c r="P9" s="203"/>
      <c r="Q9" s="63" t="str">
        <f t="shared" ref="Q9:Q35" si="0">IF(OR(DBCS(B9)="：",B9="",DBCS(D9)="：",D9=""),"",$D9-$B9)</f>
        <v/>
      </c>
      <c r="R9" s="63" t="str">
        <f t="shared" ref="R9:R35" si="1">IFERROR(IF(J9="",D9-B9-Y9,D9-B9-J9-Y9),"")</f>
        <v/>
      </c>
      <c r="S9" s="64" t="str">
        <f t="shared" ref="S9:S35" si="2">IFERROR(MIN(IF(R9&gt;0,FLOOR(R9,"0:30"),""),$AL$6),"")</f>
        <v/>
      </c>
      <c r="T9" s="38" t="str">
        <f>IF(OR(DBCS($B9)="：",$B9="",DBCS($D9)="：",$D9=""),"",MAX(MIN($D9,AH$1)-MAX($B9,TIME(0,0,0)),0))</f>
        <v/>
      </c>
      <c r="U9" s="38" t="str">
        <f t="shared" ref="U9:U35" si="3">IF(OR(DBCS($B9)="：",$B9="",DBCS($D9)="：",$D9=""),"",MAX(MIN($D9,AI$2)-MAX($B9,$AH$2),0))</f>
        <v/>
      </c>
      <c r="V9" s="38" t="str">
        <f t="shared" ref="V9:V35" si="4">IF(OR(DBCS($B9)="：",$B9="",DBCS($D9)="：",$D9=""),"",MAX(MIN($D9,$AI$3)-MAX($B9,$AH$3),0))</f>
        <v/>
      </c>
      <c r="W9" s="38" t="str">
        <f t="shared" ref="W9:W35" si="5">IF(OR(DBCS($B9)="：",$B9="",DBCS($D9)="：",$D9=""),"",MAX(MIN($D9,$AI$4)-MAX($B9,$AH$4),0))</f>
        <v/>
      </c>
      <c r="X9" s="38" t="str">
        <f t="shared" ref="X9:X35" si="6">IF(OR(DBCS($B9)="：",$B9="",DBCS($D9)="：",$D9=""),"",MAX(MIN($D9,TIME(23,59,59))-MAX($B9,$AI$1),0))</f>
        <v/>
      </c>
      <c r="Y9" s="38" t="str">
        <f>IF(OR(DBCS($B9)="：",$B9="",DBCS($D9)="：",$D9=""),"",SUM(T9:X9))</f>
        <v/>
      </c>
      <c r="AA9" s="78">
        <f>IF($AL$3="","",IF(FIND(TEXT($AL$3,"aaa"),$AP$5)&gt;$AP$4,$AL$3,IF(FIND(TEXT($AL$3+1,"aaa"),$AP$5)&gt;$AP$4,$AL$3+1,IF(FIND(TEXT($AL$3+2,"aaa"),$AP$5)&gt;$AP$4,$AL$3+2,IF(FIND(TEXT($AL$3+3,"aaa"),$AP$5)&gt;$AP$4,$AL$3+3,"")))))</f>
        <v>46113</v>
      </c>
      <c r="AC9" s="39"/>
      <c r="AE9" s="142">
        <f>初期条件設定表!C40</f>
        <v>0</v>
      </c>
    </row>
    <row r="10" spans="1:44" ht="46.4" customHeight="1">
      <c r="A10" s="191">
        <f t="shared" ref="A10:A35" si="7">AA10</f>
        <v>46114</v>
      </c>
      <c r="B10" s="91" t="s">
        <v>36</v>
      </c>
      <c r="C10" s="79" t="s">
        <v>3</v>
      </c>
      <c r="D10" s="94" t="s">
        <v>36</v>
      </c>
      <c r="E10" s="80" t="str">
        <f>IFERROR(HOUR(S10),"")</f>
        <v/>
      </c>
      <c r="F10" s="81" t="s">
        <v>34</v>
      </c>
      <c r="G10" s="82" t="str">
        <f>IFERROR(MINUTE(S10),"")</f>
        <v/>
      </c>
      <c r="H10" s="145" t="s">
        <v>35</v>
      </c>
      <c r="I10" s="147" t="str">
        <f t="shared" ref="I10:I35" si="8">V10</f>
        <v/>
      </c>
      <c r="J10" s="150"/>
      <c r="K10" s="83" t="str">
        <f t="shared" ref="K10:K35" si="9">IFERROR((E10+G10/60)*$B$5,"")</f>
        <v/>
      </c>
      <c r="L10" s="73" t="s">
        <v>0</v>
      </c>
      <c r="M10" s="201"/>
      <c r="N10" s="305"/>
      <c r="O10" s="306"/>
      <c r="P10" s="203"/>
      <c r="Q10" s="63" t="str">
        <f t="shared" si="0"/>
        <v/>
      </c>
      <c r="R10" s="63" t="str">
        <f t="shared" si="1"/>
        <v/>
      </c>
      <c r="S10" s="64" t="str">
        <f t="shared" si="2"/>
        <v/>
      </c>
      <c r="T10" s="38" t="str">
        <f t="shared" ref="T10:T35" si="10">IF(OR(DBCS($B10)="：",$B10="",DBCS($D10)="：",$D10=""),"",MAX(MIN($D10,AH$1)-MAX($B10,TIME(0,0,0)),0))</f>
        <v/>
      </c>
      <c r="U10" s="38" t="str">
        <f t="shared" si="3"/>
        <v/>
      </c>
      <c r="V10" s="38" t="str">
        <f t="shared" si="4"/>
        <v/>
      </c>
      <c r="W10" s="38" t="str">
        <f t="shared" si="5"/>
        <v/>
      </c>
      <c r="X10" s="38" t="str">
        <f t="shared" si="6"/>
        <v/>
      </c>
      <c r="Y10" s="38" t="str">
        <f t="shared" ref="Y10:Y33" si="11">IF(OR(DBCS($B10)="：",$B10="",DBCS($D10)="：",$D10=""),"",SUM(T10:X10))</f>
        <v/>
      </c>
      <c r="AA10" s="78">
        <f t="shared" ref="AA10:AA35" si="12">IF($A9="","",IF(AND($A9+1&lt;=$AL$4,FIND(TEXT($A9+1,"aaa"),$AP$5)&gt;$AP$4),$A9+1,IF(AND($A9+2&lt;=$AL$4,FIND(TEXT($A9+2,"aaa"),$AP$5)&gt;$AP$4),$A9+2,IF(AND($A9+3&lt;=$AL$4,FIND(TEXT($A9+3,"aaa"),$AP$5)&gt;$AP$4),$A9+3,IF(AND($A9+4&lt;=$AL$4,FIND(TEXT($A9+4,"aaa"),$AP$5)&gt;$AP$4),$A9+4,"")))))</f>
        <v>46114</v>
      </c>
      <c r="AC10" s="39"/>
      <c r="AE10" s="142">
        <f>初期条件設定表!C41</f>
        <v>0</v>
      </c>
    </row>
    <row r="11" spans="1:44" ht="46.4" customHeight="1">
      <c r="A11" s="191">
        <f t="shared" si="7"/>
        <v>46115</v>
      </c>
      <c r="B11" s="91" t="s">
        <v>36</v>
      </c>
      <c r="C11" s="79" t="s">
        <v>3</v>
      </c>
      <c r="D11" s="94" t="s">
        <v>36</v>
      </c>
      <c r="E11" s="80" t="str">
        <f>IFERROR(HOUR(S11),"")</f>
        <v/>
      </c>
      <c r="F11" s="81" t="s">
        <v>34</v>
      </c>
      <c r="G11" s="82" t="str">
        <f>IFERROR(MINUTE(S11),"")</f>
        <v/>
      </c>
      <c r="H11" s="145" t="s">
        <v>35</v>
      </c>
      <c r="I11" s="147" t="str">
        <f t="shared" si="8"/>
        <v/>
      </c>
      <c r="J11" s="150"/>
      <c r="K11" s="83" t="str">
        <f t="shared" si="9"/>
        <v/>
      </c>
      <c r="L11" s="73" t="s">
        <v>0</v>
      </c>
      <c r="M11" s="201"/>
      <c r="N11" s="305"/>
      <c r="O11" s="306"/>
      <c r="P11" s="203"/>
      <c r="Q11" s="63" t="str">
        <f t="shared" si="0"/>
        <v/>
      </c>
      <c r="R11" s="63" t="str">
        <f t="shared" si="1"/>
        <v/>
      </c>
      <c r="S11" s="64" t="str">
        <f t="shared" si="2"/>
        <v/>
      </c>
      <c r="T11" s="38" t="str">
        <f t="shared" si="10"/>
        <v/>
      </c>
      <c r="U11" s="38" t="str">
        <f t="shared" si="3"/>
        <v/>
      </c>
      <c r="V11" s="38" t="str">
        <f t="shared" si="4"/>
        <v/>
      </c>
      <c r="W11" s="38" t="str">
        <f t="shared" si="5"/>
        <v/>
      </c>
      <c r="X11" s="38" t="str">
        <f t="shared" si="6"/>
        <v/>
      </c>
      <c r="Y11" s="38" t="str">
        <f t="shared" si="11"/>
        <v/>
      </c>
      <c r="AA11" s="78">
        <f t="shared" si="12"/>
        <v>46115</v>
      </c>
      <c r="AC11" s="39"/>
      <c r="AE11" s="142">
        <f>初期条件設定表!C42</f>
        <v>0</v>
      </c>
    </row>
    <row r="12" spans="1:44" ht="46.4" customHeight="1">
      <c r="A12" s="191">
        <f t="shared" si="7"/>
        <v>46116</v>
      </c>
      <c r="B12" s="91" t="s">
        <v>36</v>
      </c>
      <c r="C12" s="79" t="s">
        <v>3</v>
      </c>
      <c r="D12" s="94" t="s">
        <v>36</v>
      </c>
      <c r="E12" s="80" t="str">
        <f>IFERROR(HOUR(S12),"")</f>
        <v/>
      </c>
      <c r="F12" s="81" t="s">
        <v>34</v>
      </c>
      <c r="G12" s="82" t="str">
        <f>IFERROR(MINUTE(S12),"")</f>
        <v/>
      </c>
      <c r="H12" s="145" t="s">
        <v>35</v>
      </c>
      <c r="I12" s="147" t="str">
        <f t="shared" si="8"/>
        <v/>
      </c>
      <c r="J12" s="150"/>
      <c r="K12" s="83" t="str">
        <f t="shared" si="9"/>
        <v/>
      </c>
      <c r="L12" s="73" t="s">
        <v>0</v>
      </c>
      <c r="M12" s="201"/>
      <c r="N12" s="305"/>
      <c r="O12" s="306"/>
      <c r="P12" s="203"/>
      <c r="Q12" s="63" t="str">
        <f t="shared" si="0"/>
        <v/>
      </c>
      <c r="R12" s="63" t="str">
        <f t="shared" si="1"/>
        <v/>
      </c>
      <c r="S12" s="64" t="str">
        <f t="shared" si="2"/>
        <v/>
      </c>
      <c r="T12" s="38" t="str">
        <f t="shared" si="10"/>
        <v/>
      </c>
      <c r="U12" s="38" t="str">
        <f t="shared" si="3"/>
        <v/>
      </c>
      <c r="V12" s="38" t="str">
        <f t="shared" si="4"/>
        <v/>
      </c>
      <c r="W12" s="38" t="str">
        <f t="shared" si="5"/>
        <v/>
      </c>
      <c r="X12" s="38" t="str">
        <f t="shared" si="6"/>
        <v/>
      </c>
      <c r="Y12" s="38" t="str">
        <f t="shared" si="11"/>
        <v/>
      </c>
      <c r="AA12" s="78">
        <f t="shared" si="12"/>
        <v>46116</v>
      </c>
      <c r="AC12" s="39"/>
      <c r="AE12" s="142">
        <f>初期条件設定表!C43</f>
        <v>0</v>
      </c>
    </row>
    <row r="13" spans="1:44" ht="46.4" customHeight="1">
      <c r="A13" s="191">
        <f t="shared" si="7"/>
        <v>46117</v>
      </c>
      <c r="B13" s="91" t="s">
        <v>36</v>
      </c>
      <c r="C13" s="79" t="s">
        <v>3</v>
      </c>
      <c r="D13" s="94" t="s">
        <v>36</v>
      </c>
      <c r="E13" s="80" t="str">
        <f>IFERROR(HOUR(S13),"")</f>
        <v/>
      </c>
      <c r="F13" s="81" t="s">
        <v>34</v>
      </c>
      <c r="G13" s="82" t="str">
        <f>IFERROR(MINUTE(S13),"")</f>
        <v/>
      </c>
      <c r="H13" s="145" t="s">
        <v>35</v>
      </c>
      <c r="I13" s="147" t="str">
        <f t="shared" si="8"/>
        <v/>
      </c>
      <c r="J13" s="150"/>
      <c r="K13" s="83" t="str">
        <f t="shared" si="9"/>
        <v/>
      </c>
      <c r="L13" s="73" t="s">
        <v>0</v>
      </c>
      <c r="M13" s="201"/>
      <c r="N13" s="305"/>
      <c r="O13" s="306"/>
      <c r="P13" s="203"/>
      <c r="Q13" s="63" t="str">
        <f t="shared" si="0"/>
        <v/>
      </c>
      <c r="R13" s="63" t="str">
        <f t="shared" si="1"/>
        <v/>
      </c>
      <c r="S13" s="64" t="str">
        <f t="shared" si="2"/>
        <v/>
      </c>
      <c r="T13" s="38" t="str">
        <f t="shared" si="10"/>
        <v/>
      </c>
      <c r="U13" s="38" t="str">
        <f t="shared" si="3"/>
        <v/>
      </c>
      <c r="V13" s="38" t="str">
        <f t="shared" si="4"/>
        <v/>
      </c>
      <c r="W13" s="38" t="str">
        <f t="shared" si="5"/>
        <v/>
      </c>
      <c r="X13" s="38" t="str">
        <f t="shared" si="6"/>
        <v/>
      </c>
      <c r="Y13" s="38" t="str">
        <f t="shared" si="11"/>
        <v/>
      </c>
      <c r="Z13" s="38" t="str">
        <f t="shared" ref="Z13:Z35" si="13">IF(OR(DBCS($B13)="：",$B13="",DBCS($D13)="：",$D13=""),"",MAX(MIN($D13,$AI$3)-MAX($B13,$AH$3),0))</f>
        <v/>
      </c>
      <c r="AA13" s="78">
        <f t="shared" si="12"/>
        <v>46117</v>
      </c>
      <c r="AB13" s="38" t="str">
        <f t="shared" ref="AB13:AB33" si="14">IF(OR(DBCS($B13)="：",$B13="",DBCS($D13)="：",$D13=""),"",MAX(MIN($D13,TIME(23,59,59))-MAX($B13,$AI$1),0))</f>
        <v/>
      </c>
      <c r="AC13" s="39"/>
      <c r="AE13" s="142">
        <f>初期条件設定表!C44</f>
        <v>0</v>
      </c>
    </row>
    <row r="14" spans="1:44" ht="46.4" customHeight="1">
      <c r="A14" s="191">
        <f t="shared" si="7"/>
        <v>46118</v>
      </c>
      <c r="B14" s="91" t="s">
        <v>36</v>
      </c>
      <c r="C14" s="79" t="s">
        <v>3</v>
      </c>
      <c r="D14" s="94" t="s">
        <v>36</v>
      </c>
      <c r="E14" s="80" t="str">
        <f t="shared" ref="E14:E35" si="15">IFERROR(HOUR(S14),"")</f>
        <v/>
      </c>
      <c r="F14" s="81" t="s">
        <v>34</v>
      </c>
      <c r="G14" s="82" t="str">
        <f t="shared" ref="G14:G35" si="16">IFERROR(MINUTE(S14),"")</f>
        <v/>
      </c>
      <c r="H14" s="145" t="s">
        <v>35</v>
      </c>
      <c r="I14" s="147" t="str">
        <f t="shared" si="8"/>
        <v/>
      </c>
      <c r="J14" s="150"/>
      <c r="K14" s="83" t="str">
        <f t="shared" si="9"/>
        <v/>
      </c>
      <c r="L14" s="73" t="s">
        <v>0</v>
      </c>
      <c r="M14" s="201"/>
      <c r="N14" s="305"/>
      <c r="O14" s="306"/>
      <c r="P14" s="203"/>
      <c r="Q14" s="63" t="str">
        <f t="shared" si="0"/>
        <v/>
      </c>
      <c r="R14" s="63" t="str">
        <f t="shared" si="1"/>
        <v/>
      </c>
      <c r="S14" s="64" t="str">
        <f t="shared" si="2"/>
        <v/>
      </c>
      <c r="T14" s="38" t="str">
        <f t="shared" si="10"/>
        <v/>
      </c>
      <c r="U14" s="38" t="str">
        <f t="shared" si="3"/>
        <v/>
      </c>
      <c r="V14" s="38" t="str">
        <f t="shared" si="4"/>
        <v/>
      </c>
      <c r="W14" s="38" t="str">
        <f t="shared" si="5"/>
        <v/>
      </c>
      <c r="X14" s="38" t="str">
        <f t="shared" si="6"/>
        <v/>
      </c>
      <c r="Y14" s="38" t="str">
        <f t="shared" si="11"/>
        <v/>
      </c>
      <c r="Z14" s="38" t="str">
        <f t="shared" si="13"/>
        <v/>
      </c>
      <c r="AA14" s="78">
        <f t="shared" si="12"/>
        <v>46118</v>
      </c>
      <c r="AB14" s="38" t="str">
        <f t="shared" si="14"/>
        <v/>
      </c>
      <c r="AC14" s="39"/>
      <c r="AE14" s="142">
        <f>初期条件設定表!C45</f>
        <v>0</v>
      </c>
    </row>
    <row r="15" spans="1:44" ht="46.4" customHeight="1">
      <c r="A15" s="191">
        <f t="shared" si="7"/>
        <v>46119</v>
      </c>
      <c r="B15" s="91" t="s">
        <v>36</v>
      </c>
      <c r="C15" s="79" t="s">
        <v>3</v>
      </c>
      <c r="D15" s="94" t="s">
        <v>36</v>
      </c>
      <c r="E15" s="80" t="str">
        <f t="shared" si="15"/>
        <v/>
      </c>
      <c r="F15" s="81" t="s">
        <v>34</v>
      </c>
      <c r="G15" s="82" t="str">
        <f t="shared" si="16"/>
        <v/>
      </c>
      <c r="H15" s="145" t="s">
        <v>35</v>
      </c>
      <c r="I15" s="147" t="str">
        <f t="shared" si="8"/>
        <v/>
      </c>
      <c r="J15" s="150"/>
      <c r="K15" s="83" t="str">
        <f t="shared" si="9"/>
        <v/>
      </c>
      <c r="L15" s="73" t="s">
        <v>0</v>
      </c>
      <c r="M15" s="201"/>
      <c r="N15" s="305"/>
      <c r="O15" s="306"/>
      <c r="P15" s="203"/>
      <c r="Q15" s="63" t="str">
        <f t="shared" si="0"/>
        <v/>
      </c>
      <c r="R15" s="63" t="str">
        <f t="shared" si="1"/>
        <v/>
      </c>
      <c r="S15" s="64" t="str">
        <f t="shared" si="2"/>
        <v/>
      </c>
      <c r="T15" s="38" t="str">
        <f t="shared" si="10"/>
        <v/>
      </c>
      <c r="U15" s="38" t="str">
        <f t="shared" si="3"/>
        <v/>
      </c>
      <c r="V15" s="38" t="str">
        <f t="shared" si="4"/>
        <v/>
      </c>
      <c r="W15" s="38" t="str">
        <f t="shared" si="5"/>
        <v/>
      </c>
      <c r="X15" s="38" t="str">
        <f t="shared" si="6"/>
        <v/>
      </c>
      <c r="Y15" s="38" t="str">
        <f t="shared" si="11"/>
        <v/>
      </c>
      <c r="Z15" s="38" t="str">
        <f t="shared" si="13"/>
        <v/>
      </c>
      <c r="AA15" s="78">
        <f t="shared" si="12"/>
        <v>46119</v>
      </c>
      <c r="AB15" s="38" t="str">
        <f t="shared" si="14"/>
        <v/>
      </c>
      <c r="AC15" s="39"/>
      <c r="AE15" s="142">
        <f>初期条件設定表!C46</f>
        <v>0</v>
      </c>
    </row>
    <row r="16" spans="1:44" ht="46.4" customHeight="1">
      <c r="A16" s="191">
        <f t="shared" si="7"/>
        <v>46120</v>
      </c>
      <c r="B16" s="91" t="s">
        <v>36</v>
      </c>
      <c r="C16" s="79" t="s">
        <v>3</v>
      </c>
      <c r="D16" s="94" t="s">
        <v>36</v>
      </c>
      <c r="E16" s="80" t="str">
        <f t="shared" si="15"/>
        <v/>
      </c>
      <c r="F16" s="81" t="s">
        <v>34</v>
      </c>
      <c r="G16" s="82" t="str">
        <f t="shared" si="16"/>
        <v/>
      </c>
      <c r="H16" s="145" t="s">
        <v>35</v>
      </c>
      <c r="I16" s="147" t="str">
        <f t="shared" si="8"/>
        <v/>
      </c>
      <c r="J16" s="150"/>
      <c r="K16" s="83" t="str">
        <f t="shared" si="9"/>
        <v/>
      </c>
      <c r="L16" s="73" t="s">
        <v>0</v>
      </c>
      <c r="M16" s="201"/>
      <c r="N16" s="305"/>
      <c r="O16" s="306"/>
      <c r="P16" s="203"/>
      <c r="Q16" s="63" t="str">
        <f t="shared" si="0"/>
        <v/>
      </c>
      <c r="R16" s="63" t="str">
        <f t="shared" si="1"/>
        <v/>
      </c>
      <c r="S16" s="64" t="str">
        <f t="shared" si="2"/>
        <v/>
      </c>
      <c r="T16" s="38" t="str">
        <f t="shared" si="10"/>
        <v/>
      </c>
      <c r="U16" s="38" t="str">
        <f t="shared" si="3"/>
        <v/>
      </c>
      <c r="V16" s="38" t="str">
        <f t="shared" si="4"/>
        <v/>
      </c>
      <c r="W16" s="38" t="str">
        <f t="shared" si="5"/>
        <v/>
      </c>
      <c r="X16" s="38" t="str">
        <f t="shared" si="6"/>
        <v/>
      </c>
      <c r="Y16" s="38" t="str">
        <f t="shared" si="11"/>
        <v/>
      </c>
      <c r="Z16" s="38" t="str">
        <f t="shared" si="13"/>
        <v/>
      </c>
      <c r="AA16" s="78">
        <f t="shared" si="12"/>
        <v>46120</v>
      </c>
      <c r="AB16" s="38" t="str">
        <f t="shared" si="14"/>
        <v/>
      </c>
      <c r="AC16" s="39"/>
      <c r="AE16" s="142">
        <f>初期条件設定表!C47</f>
        <v>0</v>
      </c>
    </row>
    <row r="17" spans="1:31" ht="46.4" customHeight="1">
      <c r="A17" s="191">
        <f t="shared" si="7"/>
        <v>46121</v>
      </c>
      <c r="B17" s="91" t="s">
        <v>36</v>
      </c>
      <c r="C17" s="79" t="s">
        <v>3</v>
      </c>
      <c r="D17" s="94" t="s">
        <v>36</v>
      </c>
      <c r="E17" s="80" t="str">
        <f t="shared" si="15"/>
        <v/>
      </c>
      <c r="F17" s="81" t="s">
        <v>34</v>
      </c>
      <c r="G17" s="82" t="str">
        <f t="shared" si="16"/>
        <v/>
      </c>
      <c r="H17" s="145" t="s">
        <v>35</v>
      </c>
      <c r="I17" s="147" t="str">
        <f t="shared" si="8"/>
        <v/>
      </c>
      <c r="J17" s="150"/>
      <c r="K17" s="83" t="str">
        <f t="shared" si="9"/>
        <v/>
      </c>
      <c r="L17" s="73" t="s">
        <v>0</v>
      </c>
      <c r="M17" s="201"/>
      <c r="N17" s="305"/>
      <c r="O17" s="306"/>
      <c r="P17" s="203"/>
      <c r="Q17" s="63" t="str">
        <f t="shared" si="0"/>
        <v/>
      </c>
      <c r="R17" s="63" t="str">
        <f t="shared" si="1"/>
        <v/>
      </c>
      <c r="S17" s="64" t="str">
        <f t="shared" si="2"/>
        <v/>
      </c>
      <c r="T17" s="38" t="str">
        <f t="shared" si="10"/>
        <v/>
      </c>
      <c r="U17" s="38" t="str">
        <f t="shared" si="3"/>
        <v/>
      </c>
      <c r="V17" s="38" t="str">
        <f t="shared" si="4"/>
        <v/>
      </c>
      <c r="W17" s="38" t="str">
        <f t="shared" si="5"/>
        <v/>
      </c>
      <c r="X17" s="38" t="str">
        <f t="shared" si="6"/>
        <v/>
      </c>
      <c r="Y17" s="38" t="str">
        <f t="shared" si="11"/>
        <v/>
      </c>
      <c r="Z17" s="38" t="str">
        <f t="shared" si="13"/>
        <v/>
      </c>
      <c r="AA17" s="78">
        <f t="shared" si="12"/>
        <v>46121</v>
      </c>
      <c r="AB17" s="38" t="str">
        <f t="shared" si="14"/>
        <v/>
      </c>
      <c r="AC17" s="39"/>
      <c r="AE17" s="142">
        <f>初期条件設定表!C48</f>
        <v>0</v>
      </c>
    </row>
    <row r="18" spans="1:31" ht="46.4" customHeight="1">
      <c r="A18" s="191">
        <f t="shared" si="7"/>
        <v>46122</v>
      </c>
      <c r="B18" s="91" t="s">
        <v>36</v>
      </c>
      <c r="C18" s="79" t="s">
        <v>3</v>
      </c>
      <c r="D18" s="94" t="s">
        <v>36</v>
      </c>
      <c r="E18" s="80" t="str">
        <f t="shared" si="15"/>
        <v/>
      </c>
      <c r="F18" s="81" t="s">
        <v>34</v>
      </c>
      <c r="G18" s="82" t="str">
        <f t="shared" si="16"/>
        <v/>
      </c>
      <c r="H18" s="145" t="s">
        <v>35</v>
      </c>
      <c r="I18" s="147" t="str">
        <f t="shared" si="8"/>
        <v/>
      </c>
      <c r="J18" s="150"/>
      <c r="K18" s="83" t="str">
        <f t="shared" si="9"/>
        <v/>
      </c>
      <c r="L18" s="73" t="s">
        <v>0</v>
      </c>
      <c r="M18" s="201"/>
      <c r="N18" s="305"/>
      <c r="O18" s="306"/>
      <c r="P18" s="203"/>
      <c r="Q18" s="63" t="str">
        <f t="shared" si="0"/>
        <v/>
      </c>
      <c r="R18" s="63" t="str">
        <f t="shared" si="1"/>
        <v/>
      </c>
      <c r="S18" s="64" t="str">
        <f t="shared" si="2"/>
        <v/>
      </c>
      <c r="T18" s="38" t="str">
        <f t="shared" si="10"/>
        <v/>
      </c>
      <c r="U18" s="38" t="str">
        <f t="shared" si="3"/>
        <v/>
      </c>
      <c r="V18" s="38" t="str">
        <f t="shared" si="4"/>
        <v/>
      </c>
      <c r="W18" s="38" t="str">
        <f t="shared" si="5"/>
        <v/>
      </c>
      <c r="X18" s="38" t="str">
        <f t="shared" si="6"/>
        <v/>
      </c>
      <c r="Y18" s="38" t="str">
        <f t="shared" si="11"/>
        <v/>
      </c>
      <c r="Z18" s="38" t="str">
        <f t="shared" si="13"/>
        <v/>
      </c>
      <c r="AA18" s="78">
        <f t="shared" si="12"/>
        <v>46122</v>
      </c>
      <c r="AB18" s="38" t="str">
        <f t="shared" si="14"/>
        <v/>
      </c>
      <c r="AC18" s="39"/>
      <c r="AE18" s="142">
        <f>初期条件設定表!C49</f>
        <v>0</v>
      </c>
    </row>
    <row r="19" spans="1:31" ht="46.4" customHeight="1">
      <c r="A19" s="191">
        <f t="shared" si="7"/>
        <v>46123</v>
      </c>
      <c r="B19" s="91" t="s">
        <v>36</v>
      </c>
      <c r="C19" s="79" t="s">
        <v>3</v>
      </c>
      <c r="D19" s="94" t="s">
        <v>36</v>
      </c>
      <c r="E19" s="80" t="str">
        <f t="shared" si="15"/>
        <v/>
      </c>
      <c r="F19" s="81" t="s">
        <v>34</v>
      </c>
      <c r="G19" s="82" t="str">
        <f t="shared" si="16"/>
        <v/>
      </c>
      <c r="H19" s="145" t="s">
        <v>35</v>
      </c>
      <c r="I19" s="147" t="str">
        <f t="shared" si="8"/>
        <v/>
      </c>
      <c r="J19" s="150"/>
      <c r="K19" s="83" t="str">
        <f t="shared" si="9"/>
        <v/>
      </c>
      <c r="L19" s="73" t="s">
        <v>0</v>
      </c>
      <c r="M19" s="201"/>
      <c r="N19" s="305"/>
      <c r="O19" s="306"/>
      <c r="P19" s="203"/>
      <c r="Q19" s="63" t="str">
        <f t="shared" si="0"/>
        <v/>
      </c>
      <c r="R19" s="63" t="str">
        <f t="shared" si="1"/>
        <v/>
      </c>
      <c r="S19" s="64" t="str">
        <f t="shared" si="2"/>
        <v/>
      </c>
      <c r="T19" s="38" t="str">
        <f t="shared" si="10"/>
        <v/>
      </c>
      <c r="U19" s="38" t="str">
        <f t="shared" si="3"/>
        <v/>
      </c>
      <c r="V19" s="38" t="str">
        <f t="shared" si="4"/>
        <v/>
      </c>
      <c r="W19" s="38" t="str">
        <f t="shared" si="5"/>
        <v/>
      </c>
      <c r="X19" s="38" t="str">
        <f t="shared" si="6"/>
        <v/>
      </c>
      <c r="Y19" s="38" t="str">
        <f t="shared" si="11"/>
        <v/>
      </c>
      <c r="Z19" s="38" t="str">
        <f t="shared" si="13"/>
        <v/>
      </c>
      <c r="AA19" s="78">
        <f t="shared" si="12"/>
        <v>46123</v>
      </c>
      <c r="AB19" s="38" t="str">
        <f t="shared" si="14"/>
        <v/>
      </c>
      <c r="AC19" s="39"/>
      <c r="AE19" s="142">
        <f>初期条件設定表!H40</f>
        <v>0</v>
      </c>
    </row>
    <row r="20" spans="1:31" ht="46.4" customHeight="1">
      <c r="A20" s="191">
        <f t="shared" si="7"/>
        <v>46124</v>
      </c>
      <c r="B20" s="91" t="s">
        <v>36</v>
      </c>
      <c r="C20" s="79" t="s">
        <v>3</v>
      </c>
      <c r="D20" s="94" t="s">
        <v>36</v>
      </c>
      <c r="E20" s="80" t="str">
        <f t="shared" si="15"/>
        <v/>
      </c>
      <c r="F20" s="81" t="s">
        <v>34</v>
      </c>
      <c r="G20" s="82" t="str">
        <f t="shared" si="16"/>
        <v/>
      </c>
      <c r="H20" s="145" t="s">
        <v>35</v>
      </c>
      <c r="I20" s="147" t="str">
        <f t="shared" si="8"/>
        <v/>
      </c>
      <c r="J20" s="150"/>
      <c r="K20" s="83" t="str">
        <f t="shared" si="9"/>
        <v/>
      </c>
      <c r="L20" s="73" t="s">
        <v>0</v>
      </c>
      <c r="M20" s="201"/>
      <c r="N20" s="305"/>
      <c r="O20" s="306"/>
      <c r="P20" s="203"/>
      <c r="Q20" s="63" t="str">
        <f t="shared" si="0"/>
        <v/>
      </c>
      <c r="R20" s="63" t="str">
        <f t="shared" si="1"/>
        <v/>
      </c>
      <c r="S20" s="64" t="str">
        <f t="shared" si="2"/>
        <v/>
      </c>
      <c r="T20" s="38" t="str">
        <f t="shared" si="10"/>
        <v/>
      </c>
      <c r="U20" s="38" t="str">
        <f t="shared" si="3"/>
        <v/>
      </c>
      <c r="V20" s="38" t="str">
        <f t="shared" si="4"/>
        <v/>
      </c>
      <c r="W20" s="38" t="str">
        <f t="shared" si="5"/>
        <v/>
      </c>
      <c r="X20" s="38" t="str">
        <f t="shared" si="6"/>
        <v/>
      </c>
      <c r="Y20" s="38" t="str">
        <f t="shared" si="11"/>
        <v/>
      </c>
      <c r="Z20" s="38" t="str">
        <f t="shared" si="13"/>
        <v/>
      </c>
      <c r="AA20" s="78">
        <f t="shared" si="12"/>
        <v>46124</v>
      </c>
      <c r="AB20" s="38" t="str">
        <f t="shared" si="14"/>
        <v/>
      </c>
      <c r="AC20" s="39"/>
      <c r="AE20" s="142">
        <f>初期条件設定表!H41</f>
        <v>0</v>
      </c>
    </row>
    <row r="21" spans="1:31" ht="46.4" customHeight="1">
      <c r="A21" s="191">
        <f t="shared" si="7"/>
        <v>46125</v>
      </c>
      <c r="B21" s="91" t="s">
        <v>36</v>
      </c>
      <c r="C21" s="79" t="s">
        <v>3</v>
      </c>
      <c r="D21" s="94" t="s">
        <v>36</v>
      </c>
      <c r="E21" s="80" t="str">
        <f t="shared" si="15"/>
        <v/>
      </c>
      <c r="F21" s="81" t="s">
        <v>34</v>
      </c>
      <c r="G21" s="82" t="str">
        <f t="shared" si="16"/>
        <v/>
      </c>
      <c r="H21" s="145" t="s">
        <v>35</v>
      </c>
      <c r="I21" s="147" t="str">
        <f t="shared" si="8"/>
        <v/>
      </c>
      <c r="J21" s="150"/>
      <c r="K21" s="83" t="str">
        <f t="shared" si="9"/>
        <v/>
      </c>
      <c r="L21" s="73" t="s">
        <v>0</v>
      </c>
      <c r="M21" s="201"/>
      <c r="N21" s="305"/>
      <c r="O21" s="306"/>
      <c r="P21" s="204"/>
      <c r="Q21" s="63" t="str">
        <f t="shared" si="0"/>
        <v/>
      </c>
      <c r="R21" s="63" t="str">
        <f t="shared" si="1"/>
        <v/>
      </c>
      <c r="S21" s="64" t="str">
        <f t="shared" si="2"/>
        <v/>
      </c>
      <c r="T21" s="38" t="str">
        <f t="shared" si="10"/>
        <v/>
      </c>
      <c r="U21" s="38" t="str">
        <f t="shared" si="3"/>
        <v/>
      </c>
      <c r="V21" s="38" t="str">
        <f t="shared" si="4"/>
        <v/>
      </c>
      <c r="W21" s="38" t="str">
        <f t="shared" si="5"/>
        <v/>
      </c>
      <c r="X21" s="38" t="str">
        <f t="shared" si="6"/>
        <v/>
      </c>
      <c r="Y21" s="38" t="str">
        <f t="shared" si="11"/>
        <v/>
      </c>
      <c r="Z21" s="38" t="str">
        <f t="shared" si="13"/>
        <v/>
      </c>
      <c r="AA21" s="78">
        <f t="shared" si="12"/>
        <v>46125</v>
      </c>
      <c r="AB21" s="38" t="str">
        <f t="shared" si="14"/>
        <v/>
      </c>
      <c r="AC21" s="39"/>
      <c r="AE21" s="142">
        <f>初期条件設定表!H42</f>
        <v>0</v>
      </c>
    </row>
    <row r="22" spans="1:31" ht="46.4" customHeight="1">
      <c r="A22" s="191">
        <f t="shared" si="7"/>
        <v>46126</v>
      </c>
      <c r="B22" s="91" t="s">
        <v>36</v>
      </c>
      <c r="C22" s="79" t="s">
        <v>3</v>
      </c>
      <c r="D22" s="94" t="s">
        <v>36</v>
      </c>
      <c r="E22" s="80" t="str">
        <f t="shared" si="15"/>
        <v/>
      </c>
      <c r="F22" s="81" t="s">
        <v>34</v>
      </c>
      <c r="G22" s="82" t="str">
        <f t="shared" si="16"/>
        <v/>
      </c>
      <c r="H22" s="145" t="s">
        <v>35</v>
      </c>
      <c r="I22" s="147" t="str">
        <f t="shared" si="8"/>
        <v/>
      </c>
      <c r="J22" s="150"/>
      <c r="K22" s="83" t="str">
        <f t="shared" si="9"/>
        <v/>
      </c>
      <c r="L22" s="73" t="s">
        <v>0</v>
      </c>
      <c r="M22" s="201"/>
      <c r="N22" s="305"/>
      <c r="O22" s="306"/>
      <c r="P22" s="204"/>
      <c r="Q22" s="63" t="str">
        <f t="shared" si="0"/>
        <v/>
      </c>
      <c r="R22" s="63" t="str">
        <f t="shared" si="1"/>
        <v/>
      </c>
      <c r="S22" s="64" t="str">
        <f t="shared" si="2"/>
        <v/>
      </c>
      <c r="T22" s="38" t="str">
        <f t="shared" si="10"/>
        <v/>
      </c>
      <c r="U22" s="38" t="str">
        <f t="shared" si="3"/>
        <v/>
      </c>
      <c r="V22" s="38" t="str">
        <f t="shared" si="4"/>
        <v/>
      </c>
      <c r="W22" s="38" t="str">
        <f t="shared" si="5"/>
        <v/>
      </c>
      <c r="X22" s="38" t="str">
        <f t="shared" si="6"/>
        <v/>
      </c>
      <c r="Y22" s="38" t="str">
        <f t="shared" si="11"/>
        <v/>
      </c>
      <c r="Z22" s="38" t="str">
        <f t="shared" si="13"/>
        <v/>
      </c>
      <c r="AA22" s="78">
        <f t="shared" si="12"/>
        <v>46126</v>
      </c>
      <c r="AB22" s="38" t="str">
        <f t="shared" si="14"/>
        <v/>
      </c>
      <c r="AC22" s="39"/>
      <c r="AE22" s="142">
        <f>初期条件設定表!H43</f>
        <v>0</v>
      </c>
    </row>
    <row r="23" spans="1:31" ht="46.4" customHeight="1">
      <c r="A23" s="191">
        <f t="shared" si="7"/>
        <v>46127</v>
      </c>
      <c r="B23" s="91" t="s">
        <v>36</v>
      </c>
      <c r="C23" s="79" t="s">
        <v>3</v>
      </c>
      <c r="D23" s="94" t="s">
        <v>36</v>
      </c>
      <c r="E23" s="80" t="str">
        <f t="shared" si="15"/>
        <v/>
      </c>
      <c r="F23" s="81" t="s">
        <v>34</v>
      </c>
      <c r="G23" s="82" t="str">
        <f t="shared" si="16"/>
        <v/>
      </c>
      <c r="H23" s="145" t="s">
        <v>35</v>
      </c>
      <c r="I23" s="147" t="str">
        <f t="shared" si="8"/>
        <v/>
      </c>
      <c r="J23" s="150"/>
      <c r="K23" s="83" t="str">
        <f t="shared" si="9"/>
        <v/>
      </c>
      <c r="L23" s="73" t="s">
        <v>0</v>
      </c>
      <c r="M23" s="201"/>
      <c r="N23" s="305"/>
      <c r="O23" s="306"/>
      <c r="P23" s="204"/>
      <c r="Q23" s="63" t="str">
        <f t="shared" si="0"/>
        <v/>
      </c>
      <c r="R23" s="63" t="str">
        <f t="shared" si="1"/>
        <v/>
      </c>
      <c r="S23" s="64" t="str">
        <f t="shared" si="2"/>
        <v/>
      </c>
      <c r="T23" s="38" t="str">
        <f t="shared" si="10"/>
        <v/>
      </c>
      <c r="U23" s="38" t="str">
        <f t="shared" si="3"/>
        <v/>
      </c>
      <c r="V23" s="38" t="str">
        <f t="shared" si="4"/>
        <v/>
      </c>
      <c r="W23" s="38" t="str">
        <f t="shared" si="5"/>
        <v/>
      </c>
      <c r="X23" s="38" t="str">
        <f t="shared" si="6"/>
        <v/>
      </c>
      <c r="Y23" s="38" t="str">
        <f t="shared" si="11"/>
        <v/>
      </c>
      <c r="Z23" s="38" t="str">
        <f t="shared" si="13"/>
        <v/>
      </c>
      <c r="AA23" s="78">
        <f t="shared" si="12"/>
        <v>46127</v>
      </c>
      <c r="AB23" s="38" t="str">
        <f t="shared" si="14"/>
        <v/>
      </c>
      <c r="AC23" s="39"/>
      <c r="AE23" s="142">
        <f>初期条件設定表!H44</f>
        <v>0</v>
      </c>
    </row>
    <row r="24" spans="1:31" ht="46.4" customHeight="1">
      <c r="A24" s="191">
        <f t="shared" si="7"/>
        <v>46128</v>
      </c>
      <c r="B24" s="91" t="s">
        <v>36</v>
      </c>
      <c r="C24" s="79" t="s">
        <v>3</v>
      </c>
      <c r="D24" s="94" t="s">
        <v>36</v>
      </c>
      <c r="E24" s="80" t="str">
        <f t="shared" si="15"/>
        <v/>
      </c>
      <c r="F24" s="81" t="s">
        <v>34</v>
      </c>
      <c r="G24" s="82" t="str">
        <f t="shared" si="16"/>
        <v/>
      </c>
      <c r="H24" s="145" t="s">
        <v>35</v>
      </c>
      <c r="I24" s="147" t="str">
        <f t="shared" si="8"/>
        <v/>
      </c>
      <c r="J24" s="150"/>
      <c r="K24" s="83" t="str">
        <f t="shared" si="9"/>
        <v/>
      </c>
      <c r="L24" s="73" t="s">
        <v>0</v>
      </c>
      <c r="M24" s="201"/>
      <c r="N24" s="305"/>
      <c r="O24" s="306"/>
      <c r="P24" s="204"/>
      <c r="Q24" s="63" t="str">
        <f t="shared" si="0"/>
        <v/>
      </c>
      <c r="R24" s="63" t="str">
        <f t="shared" si="1"/>
        <v/>
      </c>
      <c r="S24" s="64" t="str">
        <f t="shared" si="2"/>
        <v/>
      </c>
      <c r="T24" s="38" t="str">
        <f t="shared" si="10"/>
        <v/>
      </c>
      <c r="U24" s="38" t="str">
        <f t="shared" si="3"/>
        <v/>
      </c>
      <c r="V24" s="38" t="str">
        <f t="shared" si="4"/>
        <v/>
      </c>
      <c r="W24" s="38" t="str">
        <f t="shared" si="5"/>
        <v/>
      </c>
      <c r="X24" s="38" t="str">
        <f t="shared" si="6"/>
        <v/>
      </c>
      <c r="Y24" s="38" t="str">
        <f t="shared" si="11"/>
        <v/>
      </c>
      <c r="Z24" s="38" t="str">
        <f t="shared" si="13"/>
        <v/>
      </c>
      <c r="AA24" s="78">
        <f t="shared" si="12"/>
        <v>46128</v>
      </c>
      <c r="AB24" s="38" t="str">
        <f t="shared" si="14"/>
        <v/>
      </c>
      <c r="AC24" s="39"/>
      <c r="AE24" s="142">
        <f>初期条件設定表!H45</f>
        <v>0</v>
      </c>
    </row>
    <row r="25" spans="1:31" ht="46.4" customHeight="1">
      <c r="A25" s="191">
        <f t="shared" si="7"/>
        <v>46129</v>
      </c>
      <c r="B25" s="91" t="s">
        <v>36</v>
      </c>
      <c r="C25" s="79" t="s">
        <v>3</v>
      </c>
      <c r="D25" s="94" t="s">
        <v>36</v>
      </c>
      <c r="E25" s="80" t="str">
        <f t="shared" si="15"/>
        <v/>
      </c>
      <c r="F25" s="81" t="s">
        <v>34</v>
      </c>
      <c r="G25" s="82" t="str">
        <f t="shared" si="16"/>
        <v/>
      </c>
      <c r="H25" s="145" t="s">
        <v>35</v>
      </c>
      <c r="I25" s="147" t="str">
        <f t="shared" si="8"/>
        <v/>
      </c>
      <c r="J25" s="150"/>
      <c r="K25" s="83" t="str">
        <f t="shared" si="9"/>
        <v/>
      </c>
      <c r="L25" s="73" t="s">
        <v>0</v>
      </c>
      <c r="M25" s="201"/>
      <c r="N25" s="305"/>
      <c r="O25" s="306"/>
      <c r="P25" s="204"/>
      <c r="Q25" s="63" t="str">
        <f t="shared" si="0"/>
        <v/>
      </c>
      <c r="R25" s="63" t="str">
        <f t="shared" si="1"/>
        <v/>
      </c>
      <c r="S25" s="64" t="str">
        <f t="shared" si="2"/>
        <v/>
      </c>
      <c r="T25" s="38" t="str">
        <f t="shared" si="10"/>
        <v/>
      </c>
      <c r="U25" s="38" t="str">
        <f t="shared" si="3"/>
        <v/>
      </c>
      <c r="V25" s="38" t="str">
        <f t="shared" si="4"/>
        <v/>
      </c>
      <c r="W25" s="38" t="str">
        <f t="shared" si="5"/>
        <v/>
      </c>
      <c r="X25" s="38" t="str">
        <f t="shared" si="6"/>
        <v/>
      </c>
      <c r="Y25" s="38" t="str">
        <f t="shared" si="11"/>
        <v/>
      </c>
      <c r="Z25" s="38" t="str">
        <f t="shared" si="13"/>
        <v/>
      </c>
      <c r="AA25" s="78">
        <f t="shared" si="12"/>
        <v>46129</v>
      </c>
      <c r="AB25" s="38" t="str">
        <f t="shared" si="14"/>
        <v/>
      </c>
      <c r="AC25" s="39"/>
      <c r="AE25" s="142">
        <f>初期条件設定表!H46</f>
        <v>0</v>
      </c>
    </row>
    <row r="26" spans="1:31" ht="46.4" customHeight="1">
      <c r="A26" s="191">
        <f t="shared" si="7"/>
        <v>46130</v>
      </c>
      <c r="B26" s="91" t="s">
        <v>36</v>
      </c>
      <c r="C26" s="79" t="s">
        <v>3</v>
      </c>
      <c r="D26" s="94" t="s">
        <v>36</v>
      </c>
      <c r="E26" s="80" t="str">
        <f t="shared" si="15"/>
        <v/>
      </c>
      <c r="F26" s="81" t="s">
        <v>34</v>
      </c>
      <c r="G26" s="82" t="str">
        <f t="shared" si="16"/>
        <v/>
      </c>
      <c r="H26" s="145" t="s">
        <v>35</v>
      </c>
      <c r="I26" s="147" t="str">
        <f t="shared" si="8"/>
        <v/>
      </c>
      <c r="J26" s="150"/>
      <c r="K26" s="83" t="str">
        <f t="shared" si="9"/>
        <v/>
      </c>
      <c r="L26" s="73" t="s">
        <v>0</v>
      </c>
      <c r="M26" s="201"/>
      <c r="N26" s="305"/>
      <c r="O26" s="306"/>
      <c r="P26" s="204"/>
      <c r="Q26" s="63" t="str">
        <f t="shared" si="0"/>
        <v/>
      </c>
      <c r="R26" s="63" t="str">
        <f t="shared" si="1"/>
        <v/>
      </c>
      <c r="S26" s="64" t="str">
        <f t="shared" si="2"/>
        <v/>
      </c>
      <c r="T26" s="38" t="str">
        <f t="shared" si="10"/>
        <v/>
      </c>
      <c r="U26" s="38" t="str">
        <f t="shared" si="3"/>
        <v/>
      </c>
      <c r="V26" s="38" t="str">
        <f t="shared" si="4"/>
        <v/>
      </c>
      <c r="W26" s="38" t="str">
        <f t="shared" si="5"/>
        <v/>
      </c>
      <c r="X26" s="38" t="str">
        <f t="shared" si="6"/>
        <v/>
      </c>
      <c r="Y26" s="38" t="str">
        <f t="shared" si="11"/>
        <v/>
      </c>
      <c r="Z26" s="38" t="str">
        <f t="shared" si="13"/>
        <v/>
      </c>
      <c r="AA26" s="78">
        <f t="shared" si="12"/>
        <v>46130</v>
      </c>
      <c r="AB26" s="38" t="str">
        <f t="shared" si="14"/>
        <v/>
      </c>
      <c r="AC26" s="39"/>
      <c r="AE26" s="142">
        <f>初期条件設定表!H47</f>
        <v>0</v>
      </c>
    </row>
    <row r="27" spans="1:31" ht="46.4" customHeight="1">
      <c r="A27" s="191">
        <f t="shared" si="7"/>
        <v>46131</v>
      </c>
      <c r="B27" s="91" t="s">
        <v>36</v>
      </c>
      <c r="C27" s="79" t="s">
        <v>3</v>
      </c>
      <c r="D27" s="94" t="s">
        <v>36</v>
      </c>
      <c r="E27" s="80" t="str">
        <f t="shared" si="15"/>
        <v/>
      </c>
      <c r="F27" s="81" t="s">
        <v>34</v>
      </c>
      <c r="G27" s="82" t="str">
        <f t="shared" si="16"/>
        <v/>
      </c>
      <c r="H27" s="145" t="s">
        <v>35</v>
      </c>
      <c r="I27" s="147" t="str">
        <f t="shared" si="8"/>
        <v/>
      </c>
      <c r="J27" s="150"/>
      <c r="K27" s="83" t="str">
        <f t="shared" si="9"/>
        <v/>
      </c>
      <c r="L27" s="73" t="s">
        <v>0</v>
      </c>
      <c r="M27" s="201"/>
      <c r="N27" s="305"/>
      <c r="O27" s="306"/>
      <c r="P27" s="204"/>
      <c r="Q27" s="63" t="str">
        <f t="shared" si="0"/>
        <v/>
      </c>
      <c r="R27" s="63" t="str">
        <f t="shared" si="1"/>
        <v/>
      </c>
      <c r="S27" s="64" t="str">
        <f t="shared" si="2"/>
        <v/>
      </c>
      <c r="T27" s="38" t="str">
        <f t="shared" si="10"/>
        <v/>
      </c>
      <c r="U27" s="38" t="str">
        <f t="shared" si="3"/>
        <v/>
      </c>
      <c r="V27" s="38" t="str">
        <f t="shared" si="4"/>
        <v/>
      </c>
      <c r="W27" s="38" t="str">
        <f t="shared" si="5"/>
        <v/>
      </c>
      <c r="X27" s="38" t="str">
        <f t="shared" si="6"/>
        <v/>
      </c>
      <c r="Y27" s="38" t="str">
        <f t="shared" si="11"/>
        <v/>
      </c>
      <c r="Z27" s="38" t="str">
        <f t="shared" si="13"/>
        <v/>
      </c>
      <c r="AA27" s="78">
        <f t="shared" si="12"/>
        <v>46131</v>
      </c>
      <c r="AB27" s="38" t="str">
        <f t="shared" si="14"/>
        <v/>
      </c>
      <c r="AC27" s="39"/>
      <c r="AE27" s="142">
        <f>初期条件設定表!H48</f>
        <v>0</v>
      </c>
    </row>
    <row r="28" spans="1:31" ht="46.4" customHeight="1">
      <c r="A28" s="191">
        <f t="shared" si="7"/>
        <v>46132</v>
      </c>
      <c r="B28" s="91" t="s">
        <v>36</v>
      </c>
      <c r="C28" s="79" t="s">
        <v>3</v>
      </c>
      <c r="D28" s="94" t="s">
        <v>36</v>
      </c>
      <c r="E28" s="80" t="str">
        <f t="shared" si="15"/>
        <v/>
      </c>
      <c r="F28" s="81" t="s">
        <v>34</v>
      </c>
      <c r="G28" s="82" t="str">
        <f t="shared" si="16"/>
        <v/>
      </c>
      <c r="H28" s="145" t="s">
        <v>35</v>
      </c>
      <c r="I28" s="147" t="str">
        <f t="shared" si="8"/>
        <v/>
      </c>
      <c r="J28" s="150"/>
      <c r="K28" s="83" t="str">
        <f t="shared" si="9"/>
        <v/>
      </c>
      <c r="L28" s="73" t="s">
        <v>0</v>
      </c>
      <c r="M28" s="201"/>
      <c r="N28" s="305"/>
      <c r="O28" s="306"/>
      <c r="P28" s="204"/>
      <c r="Q28" s="63" t="str">
        <f t="shared" si="0"/>
        <v/>
      </c>
      <c r="R28" s="63" t="str">
        <f t="shared" si="1"/>
        <v/>
      </c>
      <c r="S28" s="64" t="str">
        <f t="shared" si="2"/>
        <v/>
      </c>
      <c r="T28" s="38" t="str">
        <f t="shared" si="10"/>
        <v/>
      </c>
      <c r="U28" s="38" t="str">
        <f t="shared" si="3"/>
        <v/>
      </c>
      <c r="V28" s="38" t="str">
        <f t="shared" si="4"/>
        <v/>
      </c>
      <c r="W28" s="38" t="str">
        <f t="shared" si="5"/>
        <v/>
      </c>
      <c r="X28" s="38" t="str">
        <f t="shared" si="6"/>
        <v/>
      </c>
      <c r="Y28" s="38" t="str">
        <f t="shared" si="11"/>
        <v/>
      </c>
      <c r="Z28" s="38" t="str">
        <f t="shared" si="13"/>
        <v/>
      </c>
      <c r="AA28" s="78">
        <f t="shared" si="12"/>
        <v>46132</v>
      </c>
      <c r="AB28" s="38" t="str">
        <f t="shared" si="14"/>
        <v/>
      </c>
      <c r="AC28" s="39"/>
      <c r="AE28" s="142">
        <f>初期条件設定表!H49</f>
        <v>0</v>
      </c>
    </row>
    <row r="29" spans="1:31" ht="46.4" customHeight="1">
      <c r="A29" s="191">
        <f t="shared" si="7"/>
        <v>46133</v>
      </c>
      <c r="B29" s="91" t="s">
        <v>36</v>
      </c>
      <c r="C29" s="79" t="s">
        <v>3</v>
      </c>
      <c r="D29" s="94" t="s">
        <v>36</v>
      </c>
      <c r="E29" s="80" t="str">
        <f t="shared" si="15"/>
        <v/>
      </c>
      <c r="F29" s="81" t="s">
        <v>34</v>
      </c>
      <c r="G29" s="82" t="str">
        <f t="shared" si="16"/>
        <v/>
      </c>
      <c r="H29" s="145" t="s">
        <v>35</v>
      </c>
      <c r="I29" s="147" t="str">
        <f t="shared" si="8"/>
        <v/>
      </c>
      <c r="J29" s="150"/>
      <c r="K29" s="83" t="str">
        <f t="shared" si="9"/>
        <v/>
      </c>
      <c r="L29" s="73" t="s">
        <v>0</v>
      </c>
      <c r="M29" s="201"/>
      <c r="N29" s="305"/>
      <c r="O29" s="306"/>
      <c r="P29" s="204"/>
      <c r="Q29" s="63" t="str">
        <f t="shared" si="0"/>
        <v/>
      </c>
      <c r="R29" s="63" t="str">
        <f t="shared" si="1"/>
        <v/>
      </c>
      <c r="S29" s="64" t="str">
        <f t="shared" si="2"/>
        <v/>
      </c>
      <c r="T29" s="38" t="str">
        <f t="shared" si="10"/>
        <v/>
      </c>
      <c r="U29" s="38" t="str">
        <f t="shared" si="3"/>
        <v/>
      </c>
      <c r="V29" s="38" t="str">
        <f t="shared" si="4"/>
        <v/>
      </c>
      <c r="W29" s="38" t="str">
        <f t="shared" si="5"/>
        <v/>
      </c>
      <c r="X29" s="38" t="str">
        <f t="shared" si="6"/>
        <v/>
      </c>
      <c r="Y29" s="38" t="str">
        <f t="shared" si="11"/>
        <v/>
      </c>
      <c r="Z29" s="38" t="str">
        <f t="shared" si="13"/>
        <v/>
      </c>
      <c r="AA29" s="78">
        <f t="shared" si="12"/>
        <v>46133</v>
      </c>
      <c r="AB29" s="38" t="str">
        <f t="shared" si="14"/>
        <v/>
      </c>
      <c r="AC29" s="39"/>
    </row>
    <row r="30" spans="1:31" ht="46.4" customHeight="1">
      <c r="A30" s="191">
        <f t="shared" si="7"/>
        <v>46134</v>
      </c>
      <c r="B30" s="91" t="s">
        <v>36</v>
      </c>
      <c r="C30" s="79" t="s">
        <v>3</v>
      </c>
      <c r="D30" s="94" t="s">
        <v>36</v>
      </c>
      <c r="E30" s="80" t="str">
        <f t="shared" si="15"/>
        <v/>
      </c>
      <c r="F30" s="81" t="s">
        <v>34</v>
      </c>
      <c r="G30" s="82" t="str">
        <f t="shared" si="16"/>
        <v/>
      </c>
      <c r="H30" s="145" t="s">
        <v>35</v>
      </c>
      <c r="I30" s="147" t="str">
        <f t="shared" si="8"/>
        <v/>
      </c>
      <c r="J30" s="150"/>
      <c r="K30" s="83" t="str">
        <f t="shared" si="9"/>
        <v/>
      </c>
      <c r="L30" s="73" t="s">
        <v>0</v>
      </c>
      <c r="M30" s="201"/>
      <c r="N30" s="305"/>
      <c r="O30" s="306"/>
      <c r="P30" s="204"/>
      <c r="Q30" s="63" t="str">
        <f t="shared" si="0"/>
        <v/>
      </c>
      <c r="R30" s="63" t="str">
        <f t="shared" si="1"/>
        <v/>
      </c>
      <c r="S30" s="64" t="str">
        <f t="shared" si="2"/>
        <v/>
      </c>
      <c r="T30" s="38" t="str">
        <f t="shared" si="10"/>
        <v/>
      </c>
      <c r="U30" s="38" t="str">
        <f t="shared" si="3"/>
        <v/>
      </c>
      <c r="V30" s="38" t="str">
        <f t="shared" si="4"/>
        <v/>
      </c>
      <c r="W30" s="38" t="str">
        <f t="shared" si="5"/>
        <v/>
      </c>
      <c r="X30" s="38" t="str">
        <f t="shared" si="6"/>
        <v/>
      </c>
      <c r="Y30" s="38" t="str">
        <f t="shared" si="11"/>
        <v/>
      </c>
      <c r="Z30" s="38" t="str">
        <f t="shared" si="13"/>
        <v/>
      </c>
      <c r="AA30" s="78">
        <f t="shared" si="12"/>
        <v>46134</v>
      </c>
      <c r="AB30" s="38" t="str">
        <f t="shared" si="14"/>
        <v/>
      </c>
      <c r="AC30" s="39"/>
    </row>
    <row r="31" spans="1:31" ht="46.4" customHeight="1">
      <c r="A31" s="191">
        <f t="shared" si="7"/>
        <v>46135</v>
      </c>
      <c r="B31" s="92" t="s">
        <v>36</v>
      </c>
      <c r="C31" s="84" t="s">
        <v>3</v>
      </c>
      <c r="D31" s="95" t="s">
        <v>36</v>
      </c>
      <c r="E31" s="80" t="str">
        <f t="shared" si="15"/>
        <v/>
      </c>
      <c r="F31" s="81" t="s">
        <v>34</v>
      </c>
      <c r="G31" s="82" t="str">
        <f t="shared" si="16"/>
        <v/>
      </c>
      <c r="H31" s="145" t="s">
        <v>35</v>
      </c>
      <c r="I31" s="147" t="str">
        <f t="shared" si="8"/>
        <v/>
      </c>
      <c r="J31" s="150"/>
      <c r="K31" s="83" t="str">
        <f t="shared" si="9"/>
        <v/>
      </c>
      <c r="L31" s="73" t="s">
        <v>0</v>
      </c>
      <c r="M31" s="201"/>
      <c r="N31" s="305"/>
      <c r="O31" s="306"/>
      <c r="P31" s="204"/>
      <c r="Q31" s="63" t="str">
        <f t="shared" si="0"/>
        <v/>
      </c>
      <c r="R31" s="63" t="str">
        <f t="shared" si="1"/>
        <v/>
      </c>
      <c r="S31" s="64" t="str">
        <f t="shared" si="2"/>
        <v/>
      </c>
      <c r="T31" s="38" t="str">
        <f t="shared" si="10"/>
        <v/>
      </c>
      <c r="U31" s="38" t="str">
        <f t="shared" si="3"/>
        <v/>
      </c>
      <c r="V31" s="38" t="str">
        <f t="shared" si="4"/>
        <v/>
      </c>
      <c r="W31" s="38" t="str">
        <f t="shared" si="5"/>
        <v/>
      </c>
      <c r="X31" s="38" t="str">
        <f t="shared" si="6"/>
        <v/>
      </c>
      <c r="Y31" s="38" t="str">
        <f t="shared" si="11"/>
        <v/>
      </c>
      <c r="Z31" s="38" t="str">
        <f t="shared" si="13"/>
        <v/>
      </c>
      <c r="AA31" s="78">
        <f t="shared" si="12"/>
        <v>46135</v>
      </c>
      <c r="AB31" s="38" t="str">
        <f t="shared" si="14"/>
        <v/>
      </c>
      <c r="AC31" s="39"/>
    </row>
    <row r="32" spans="1:31" ht="46.4" customHeight="1">
      <c r="A32" s="191">
        <f t="shared" si="7"/>
        <v>46136</v>
      </c>
      <c r="B32" s="91" t="s">
        <v>36</v>
      </c>
      <c r="C32" s="79" t="s">
        <v>3</v>
      </c>
      <c r="D32" s="94" t="s">
        <v>36</v>
      </c>
      <c r="E32" s="80" t="str">
        <f t="shared" si="15"/>
        <v/>
      </c>
      <c r="F32" s="81" t="s">
        <v>34</v>
      </c>
      <c r="G32" s="82" t="str">
        <f t="shared" si="16"/>
        <v/>
      </c>
      <c r="H32" s="145" t="s">
        <v>35</v>
      </c>
      <c r="I32" s="147" t="str">
        <f t="shared" si="8"/>
        <v/>
      </c>
      <c r="J32" s="150"/>
      <c r="K32" s="83" t="str">
        <f t="shared" si="9"/>
        <v/>
      </c>
      <c r="L32" s="73" t="s">
        <v>0</v>
      </c>
      <c r="M32" s="201"/>
      <c r="N32" s="305"/>
      <c r="O32" s="306"/>
      <c r="P32" s="204"/>
      <c r="Q32" s="63" t="str">
        <f t="shared" si="0"/>
        <v/>
      </c>
      <c r="R32" s="63" t="str">
        <f t="shared" si="1"/>
        <v/>
      </c>
      <c r="S32" s="64" t="str">
        <f t="shared" si="2"/>
        <v/>
      </c>
      <c r="T32" s="38" t="str">
        <f t="shared" si="10"/>
        <v/>
      </c>
      <c r="U32" s="38" t="str">
        <f t="shared" si="3"/>
        <v/>
      </c>
      <c r="V32" s="38" t="str">
        <f t="shared" si="4"/>
        <v/>
      </c>
      <c r="W32" s="38" t="str">
        <f t="shared" si="5"/>
        <v/>
      </c>
      <c r="X32" s="38" t="str">
        <f t="shared" si="6"/>
        <v/>
      </c>
      <c r="Y32" s="38" t="str">
        <f t="shared" si="11"/>
        <v/>
      </c>
      <c r="Z32" s="38" t="str">
        <f t="shared" si="13"/>
        <v/>
      </c>
      <c r="AA32" s="78">
        <f t="shared" si="12"/>
        <v>46136</v>
      </c>
      <c r="AB32" s="38" t="str">
        <f t="shared" si="14"/>
        <v/>
      </c>
      <c r="AC32" s="39"/>
    </row>
    <row r="33" spans="1:29" ht="46.4" customHeight="1">
      <c r="A33" s="191">
        <f t="shared" si="7"/>
        <v>46137</v>
      </c>
      <c r="B33" s="91" t="s">
        <v>36</v>
      </c>
      <c r="C33" s="79" t="s">
        <v>3</v>
      </c>
      <c r="D33" s="94" t="s">
        <v>36</v>
      </c>
      <c r="E33" s="80" t="str">
        <f t="shared" si="15"/>
        <v/>
      </c>
      <c r="F33" s="81" t="s">
        <v>34</v>
      </c>
      <c r="G33" s="82" t="str">
        <f t="shared" si="16"/>
        <v/>
      </c>
      <c r="H33" s="145" t="s">
        <v>35</v>
      </c>
      <c r="I33" s="147" t="str">
        <f t="shared" si="8"/>
        <v/>
      </c>
      <c r="J33" s="150"/>
      <c r="K33" s="83" t="str">
        <f t="shared" si="9"/>
        <v/>
      </c>
      <c r="L33" s="73" t="s">
        <v>0</v>
      </c>
      <c r="M33" s="201"/>
      <c r="N33" s="305"/>
      <c r="O33" s="306"/>
      <c r="P33" s="204"/>
      <c r="Q33" s="63" t="str">
        <f t="shared" si="0"/>
        <v/>
      </c>
      <c r="R33" s="63" t="str">
        <f t="shared" si="1"/>
        <v/>
      </c>
      <c r="S33" s="64" t="str">
        <f t="shared" si="2"/>
        <v/>
      </c>
      <c r="T33" s="38" t="str">
        <f t="shared" si="10"/>
        <v/>
      </c>
      <c r="U33" s="38" t="str">
        <f t="shared" si="3"/>
        <v/>
      </c>
      <c r="V33" s="38" t="str">
        <f t="shared" si="4"/>
        <v/>
      </c>
      <c r="W33" s="38" t="str">
        <f t="shared" si="5"/>
        <v/>
      </c>
      <c r="X33" s="38" t="str">
        <f t="shared" si="6"/>
        <v/>
      </c>
      <c r="Y33" s="38" t="str">
        <f t="shared" si="11"/>
        <v/>
      </c>
      <c r="Z33" s="38" t="str">
        <f t="shared" si="13"/>
        <v/>
      </c>
      <c r="AA33" s="78">
        <f t="shared" si="12"/>
        <v>46137</v>
      </c>
      <c r="AB33" s="38" t="str">
        <f t="shared" si="14"/>
        <v/>
      </c>
      <c r="AC33" s="39"/>
    </row>
    <row r="34" spans="1:29" ht="46.4" customHeight="1">
      <c r="A34" s="191">
        <f t="shared" si="7"/>
        <v>46138</v>
      </c>
      <c r="B34" s="91" t="s">
        <v>36</v>
      </c>
      <c r="C34" s="79" t="s">
        <v>3</v>
      </c>
      <c r="D34" s="94" t="s">
        <v>36</v>
      </c>
      <c r="E34" s="80" t="str">
        <f t="shared" si="15"/>
        <v/>
      </c>
      <c r="F34" s="81" t="s">
        <v>34</v>
      </c>
      <c r="G34" s="82" t="str">
        <f t="shared" si="16"/>
        <v/>
      </c>
      <c r="H34" s="145" t="s">
        <v>35</v>
      </c>
      <c r="I34" s="147" t="str">
        <f t="shared" si="8"/>
        <v/>
      </c>
      <c r="J34" s="150"/>
      <c r="K34" s="83" t="str">
        <f t="shared" si="9"/>
        <v/>
      </c>
      <c r="L34" s="73" t="s">
        <v>0</v>
      </c>
      <c r="M34" s="201"/>
      <c r="N34" s="305"/>
      <c r="O34" s="306"/>
      <c r="P34" s="204"/>
      <c r="Q34" s="63" t="str">
        <f t="shared" si="0"/>
        <v/>
      </c>
      <c r="R34" s="63" t="str">
        <f t="shared" si="1"/>
        <v/>
      </c>
      <c r="S34" s="64" t="str">
        <f t="shared" si="2"/>
        <v/>
      </c>
      <c r="T34" s="38" t="str">
        <f t="shared" si="10"/>
        <v/>
      </c>
      <c r="U34" s="38" t="str">
        <f t="shared" si="3"/>
        <v/>
      </c>
      <c r="V34" s="38" t="str">
        <f t="shared" si="4"/>
        <v/>
      </c>
      <c r="W34" s="38" t="str">
        <f t="shared" si="5"/>
        <v/>
      </c>
      <c r="X34" s="38" t="str">
        <f t="shared" si="6"/>
        <v/>
      </c>
      <c r="Y34" s="38" t="str">
        <f t="shared" ref="Y34:Y35" si="17">IF(OR(DBCS($B34)="：",$B34="",DBCS($D34)="：",$D34=""),"",SUM(T34:X34))</f>
        <v/>
      </c>
      <c r="Z34" s="38" t="str">
        <f t="shared" si="13"/>
        <v/>
      </c>
      <c r="AA34" s="78">
        <f t="shared" si="12"/>
        <v>46138</v>
      </c>
      <c r="AB34" s="38"/>
      <c r="AC34" s="39"/>
    </row>
    <row r="35" spans="1:29" ht="46.4" customHeight="1" thickBot="1">
      <c r="A35" s="192">
        <f t="shared" si="7"/>
        <v>46139</v>
      </c>
      <c r="B35" s="93" t="s">
        <v>66</v>
      </c>
      <c r="C35" s="86" t="s">
        <v>26</v>
      </c>
      <c r="D35" s="96" t="s">
        <v>66</v>
      </c>
      <c r="E35" s="87" t="str">
        <f t="shared" si="15"/>
        <v/>
      </c>
      <c r="F35" s="88" t="s">
        <v>71</v>
      </c>
      <c r="G35" s="89" t="str">
        <f t="shared" si="16"/>
        <v/>
      </c>
      <c r="H35" s="146" t="s">
        <v>91</v>
      </c>
      <c r="I35" s="148" t="str">
        <f t="shared" si="8"/>
        <v/>
      </c>
      <c r="J35" s="151"/>
      <c r="K35" s="90" t="str">
        <f t="shared" si="9"/>
        <v/>
      </c>
      <c r="L35" s="74" t="s">
        <v>92</v>
      </c>
      <c r="M35" s="202"/>
      <c r="N35" s="307"/>
      <c r="O35" s="308"/>
      <c r="P35" s="205"/>
      <c r="Q35" s="63" t="str">
        <f t="shared" si="0"/>
        <v/>
      </c>
      <c r="R35" s="63" t="str">
        <f t="shared" si="1"/>
        <v/>
      </c>
      <c r="S35" s="64" t="str">
        <f t="shared" si="2"/>
        <v/>
      </c>
      <c r="T35" s="38" t="str">
        <f t="shared" si="10"/>
        <v/>
      </c>
      <c r="U35" s="38" t="str">
        <f t="shared" si="3"/>
        <v/>
      </c>
      <c r="V35" s="38" t="str">
        <f t="shared" si="4"/>
        <v/>
      </c>
      <c r="W35" s="38" t="str">
        <f t="shared" si="5"/>
        <v/>
      </c>
      <c r="X35" s="38" t="str">
        <f t="shared" si="6"/>
        <v/>
      </c>
      <c r="Y35" s="38" t="str">
        <f t="shared" si="17"/>
        <v/>
      </c>
      <c r="Z35" s="38" t="str">
        <f t="shared" si="13"/>
        <v/>
      </c>
      <c r="AA35" s="85">
        <f t="shared" si="12"/>
        <v>46139</v>
      </c>
      <c r="AB35" s="38" t="str">
        <f>IF(OR(DBCS($B35)="：",$B35="",DBCS($D35)="：",$D35=""),"",MAX(MIN($D35,TIME(23,59,59))-MAX($B35,$AI$1),0))</f>
        <v/>
      </c>
      <c r="AC35" s="39"/>
    </row>
    <row r="36" spans="1:29" ht="41.25" customHeight="1" thickBot="1">
      <c r="A36" s="40" t="s">
        <v>37</v>
      </c>
      <c r="B36" s="288"/>
      <c r="C36" s="289"/>
      <c r="D36" s="290"/>
      <c r="E36" s="291">
        <f>SUM(E9:E35)+SUM(G9:G35)/60</f>
        <v>0</v>
      </c>
      <c r="F36" s="292"/>
      <c r="G36" s="293" t="s">
        <v>1</v>
      </c>
      <c r="H36" s="294"/>
      <c r="I36" s="152"/>
      <c r="J36" s="153"/>
      <c r="K36" s="75">
        <f>SUM(K9:K35)</f>
        <v>0</v>
      </c>
      <c r="L36" s="76" t="s">
        <v>0</v>
      </c>
      <c r="M36" s="300"/>
      <c r="N36" s="301"/>
      <c r="O36" s="301"/>
      <c r="P36" s="302"/>
      <c r="X36" s="39"/>
      <c r="Y36" s="39"/>
      <c r="Z36" s="39"/>
      <c r="AA36" s="39"/>
      <c r="AB36" s="39"/>
      <c r="AC36" s="39"/>
    </row>
    <row r="37" spans="1:29" ht="19.5" customHeight="1">
      <c r="A37" s="9"/>
      <c r="B37" s="10"/>
      <c r="D37" s="10"/>
      <c r="E37" s="2"/>
      <c r="F37" s="2"/>
      <c r="G37" s="10"/>
      <c r="H37" s="10"/>
      <c r="I37" s="10"/>
      <c r="J37" s="10"/>
      <c r="K37" s="1"/>
      <c r="L37" s="6"/>
    </row>
  </sheetData>
  <sheetProtection algorithmName="SHA-512" hashValue="870grLm72Smyr4neP6csUHgctcQoJzvbXRe2y6bGQcKtFJlwZGLEh2dmFy4JGtZVoPfZkOI+Hj+9i1nAIefElw==" saltValue="k/ORo1kEIx2YaFOzNgtC3g==" spinCount="100000" sheet="1" selectLockedCells="1"/>
  <mergeCells count="55">
    <mergeCell ref="AJ6:AK6"/>
    <mergeCell ref="B36:D36"/>
    <mergeCell ref="E36:F36"/>
    <mergeCell ref="G36:H36"/>
    <mergeCell ref="Q7:Q8"/>
    <mergeCell ref="R7:R8"/>
    <mergeCell ref="M36:P36"/>
    <mergeCell ref="I7:I8"/>
    <mergeCell ref="J7:J8"/>
    <mergeCell ref="K7:L8"/>
    <mergeCell ref="P7:P8"/>
    <mergeCell ref="M7:O7"/>
    <mergeCell ref="N8:O8"/>
    <mergeCell ref="N9:O9"/>
    <mergeCell ref="N10:O10"/>
    <mergeCell ref="N11:O11"/>
    <mergeCell ref="A7:A8"/>
    <mergeCell ref="B7:D8"/>
    <mergeCell ref="E7:H8"/>
    <mergeCell ref="AF1:AF5"/>
    <mergeCell ref="B3:D3"/>
    <mergeCell ref="B4:D4"/>
    <mergeCell ref="B5:D5"/>
    <mergeCell ref="D1:P2"/>
    <mergeCell ref="V7:V8"/>
    <mergeCell ref="W7:W8"/>
    <mergeCell ref="X7:X8"/>
    <mergeCell ref="Y7:Y8"/>
    <mergeCell ref="S7:S8"/>
    <mergeCell ref="T7:T8"/>
    <mergeCell ref="U7:U8"/>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32:O32"/>
    <mergeCell ref="N33:O33"/>
    <mergeCell ref="N34:O34"/>
    <mergeCell ref="N35:O35"/>
    <mergeCell ref="N27:O27"/>
    <mergeCell ref="N28:O28"/>
    <mergeCell ref="N29:O29"/>
    <mergeCell ref="N30:O30"/>
    <mergeCell ref="N31:O31"/>
  </mergeCells>
  <phoneticPr fontId="3"/>
  <dataValidations count="2">
    <dataValidation type="time" allowBlank="1" showInputMessage="1" showErrorMessage="1" sqref="B9:B35 D9:D35" xr:uid="{00000000-0002-0000-0700-000000000000}">
      <formula1>0</formula1>
      <formula2>0.999305555555556</formula2>
    </dataValidation>
    <dataValidation type="list" allowBlank="1" showInputMessage="1" showErrorMessage="1" sqref="M9:M35" xr:uid="{00000000-0002-0000-0700-000001000000}">
      <formula1>$AE$8:$AE$28</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theme="4" tint="0.39997558519241921"/>
  </sheetPr>
  <dimension ref="A1:AS37"/>
  <sheetViews>
    <sheetView topLeftCell="A4" zoomScale="80" zoomScaleNormal="80" zoomScaleSheetLayoutView="50" workbookViewId="0">
      <selection activeCell="D6" sqref="H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9" width="6.6328125" style="4" customWidth="1"/>
    <col min="10" max="10" width="5.90625" style="4" customWidth="1"/>
    <col min="11" max="11" width="11.6328125" style="4" customWidth="1"/>
    <col min="12" max="12" width="2.90625" style="4" customWidth="1"/>
    <col min="13" max="13" width="18.36328125" style="7" customWidth="1"/>
    <col min="14" max="14" width="43.6328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6328125" style="4" hidden="1" customWidth="1"/>
    <col min="28" max="28" width="8.6328125" style="4" hidden="1" customWidth="1"/>
    <col min="29" max="29" width="9.08984375" style="4" hidden="1" customWidth="1"/>
    <col min="30"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17" t="s">
        <v>220</v>
      </c>
      <c r="C1" s="115"/>
      <c r="D1" s="222" t="str">
        <f>"作　業　日　報　兼　直　接　人　件　費　個　別　明　細　表 "&amp;IF(AL7="対象外","（対象外）","("&amp;AL7&amp;"年"&amp;AL8&amp;"月支払分）")</f>
        <v>作　業　日　報　兼　直　接　人　件　費　個　別　明　細　表 (2026年6月支払分）</v>
      </c>
      <c r="E1" s="222"/>
      <c r="F1" s="222"/>
      <c r="G1" s="222"/>
      <c r="H1" s="222"/>
      <c r="I1" s="222"/>
      <c r="J1" s="222"/>
      <c r="K1" s="222"/>
      <c r="L1" s="222"/>
      <c r="M1" s="222"/>
      <c r="N1" s="222"/>
      <c r="O1" s="222"/>
      <c r="P1" s="222"/>
      <c r="AF1" s="309" t="s">
        <v>108</v>
      </c>
      <c r="AG1" s="53" t="s">
        <v>48</v>
      </c>
      <c r="AH1" s="54">
        <f>初期条件設定表!$C$10</f>
        <v>0</v>
      </c>
      <c r="AI1" s="54">
        <f>初期条件設定表!$C$14</f>
        <v>0</v>
      </c>
      <c r="AK1" s="37" t="s">
        <v>13</v>
      </c>
      <c r="AL1" s="55">
        <f>従事者別人件費総括表!AA10</f>
        <v>2026</v>
      </c>
      <c r="AO1" s="37" t="s">
        <v>47</v>
      </c>
      <c r="AP1" s="56" t="str">
        <f ca="1">RIGHT(CELL("filename",A1),LEN(CELL("filename",A1))-FIND("]",CELL("filename",A1)))</f>
        <v>　③年月支払分</v>
      </c>
      <c r="AQ1" s="28"/>
      <c r="AR1" s="29"/>
    </row>
    <row r="2" spans="1:44" ht="24.75" customHeight="1">
      <c r="C2" s="115"/>
      <c r="D2" s="222"/>
      <c r="E2" s="222"/>
      <c r="F2" s="222"/>
      <c r="G2" s="222"/>
      <c r="H2" s="222"/>
      <c r="I2" s="222"/>
      <c r="J2" s="222"/>
      <c r="K2" s="222"/>
      <c r="L2" s="222"/>
      <c r="M2" s="222"/>
      <c r="N2" s="222"/>
      <c r="O2" s="222"/>
      <c r="P2" s="222"/>
      <c r="AF2" s="309"/>
      <c r="AG2" s="53"/>
      <c r="AH2" s="54">
        <f>初期条件設定表!$C$11</f>
        <v>0</v>
      </c>
      <c r="AI2" s="54">
        <f>初期条件設定表!$E$11</f>
        <v>0</v>
      </c>
      <c r="AK2" s="37" t="s">
        <v>14</v>
      </c>
      <c r="AL2" s="55">
        <f>従事者別人件費総括表!AB10</f>
        <v>5</v>
      </c>
      <c r="AP2" s="57"/>
    </row>
    <row r="3" spans="1:44" ht="27.75" customHeight="1">
      <c r="A3" s="3" t="s">
        <v>10</v>
      </c>
      <c r="B3" s="295" t="str">
        <f>従事者別人件費総括表!D5</f>
        <v/>
      </c>
      <c r="C3" s="295"/>
      <c r="D3" s="295"/>
      <c r="E3" s="34"/>
      <c r="F3" s="34"/>
      <c r="G3" s="34"/>
      <c r="H3" s="34"/>
      <c r="I3" s="34"/>
      <c r="J3" s="34"/>
      <c r="K3" s="34"/>
      <c r="L3" s="34"/>
      <c r="M3" s="34"/>
      <c r="N3" s="34"/>
      <c r="O3" s="34"/>
      <c r="AF3" s="309"/>
      <c r="AG3" s="53" t="s">
        <v>40</v>
      </c>
      <c r="AH3" s="54">
        <f>初期条件設定表!$C$12</f>
        <v>0</v>
      </c>
      <c r="AI3" s="54">
        <f>初期条件設定表!$E$12</f>
        <v>0</v>
      </c>
      <c r="AK3" s="37" t="s">
        <v>65</v>
      </c>
      <c r="AL3" s="58">
        <f>DATE($AL$1,AL2-1,AH6+1)</f>
        <v>46143</v>
      </c>
      <c r="AP3" s="57"/>
    </row>
    <row r="4" spans="1:44" ht="27.75" customHeight="1">
      <c r="A4" s="5" t="s">
        <v>2</v>
      </c>
      <c r="B4" s="296" t="str">
        <f>従事者別人件費総括表!D6</f>
        <v/>
      </c>
      <c r="C4" s="296"/>
      <c r="D4" s="296"/>
      <c r="E4" s="6"/>
      <c r="F4" s="6"/>
      <c r="G4" s="6"/>
      <c r="AF4" s="309"/>
      <c r="AG4" s="53"/>
      <c r="AH4" s="54">
        <f>初期条件設定表!$C$13</f>
        <v>0</v>
      </c>
      <c r="AI4" s="54">
        <f>初期条件設定表!$E$13</f>
        <v>0</v>
      </c>
      <c r="AK4" s="37" t="s">
        <v>86</v>
      </c>
      <c r="AL4" s="58">
        <f>DATE(AL1,AL2,AH5)</f>
        <v>46173</v>
      </c>
      <c r="AO4" s="37" t="s">
        <v>84</v>
      </c>
      <c r="AP4" s="59">
        <f>LEN(AL5)</f>
        <v>0</v>
      </c>
    </row>
    <row r="5" spans="1:44" ht="27.75" customHeight="1">
      <c r="A5" s="8" t="s">
        <v>9</v>
      </c>
      <c r="B5" s="297">
        <f>IF(従事者別人件費総括表!X8="","",従事者別人件費総括表!X8)</f>
        <v>0</v>
      </c>
      <c r="C5" s="297"/>
      <c r="D5" s="297"/>
      <c r="E5" s="6"/>
      <c r="F5" s="6"/>
      <c r="G5" s="6"/>
      <c r="AF5" s="309"/>
      <c r="AG5" s="53" t="s">
        <v>41</v>
      </c>
      <c r="AH5" s="60" t="str">
        <f>IF(初期条件設定表!$C$24="末",TEXT(DATE(AL1,AL2+1,1)-1,"d"),初期条件設定表!$C$24)</f>
        <v>31</v>
      </c>
      <c r="AI5" s="4" t="s">
        <v>42</v>
      </c>
      <c r="AK5" s="37" t="s">
        <v>64</v>
      </c>
      <c r="AL5" s="61" t="str">
        <f>初期条件設定表!Y5</f>
        <v/>
      </c>
      <c r="AO5" s="37" t="s">
        <v>85</v>
      </c>
      <c r="AP5" s="56" t="str">
        <f>AL5&amp;"※月火水木金土日"</f>
        <v>※月火水木金土日</v>
      </c>
      <c r="AQ5" s="28"/>
      <c r="AR5" s="29"/>
    </row>
    <row r="6" spans="1:44" ht="22.5" customHeight="1" thickBot="1">
      <c r="A6" t="s">
        <v>11</v>
      </c>
      <c r="Q6" s="36" t="s">
        <v>52</v>
      </c>
      <c r="R6" s="62" t="s">
        <v>54</v>
      </c>
      <c r="S6" s="36" t="s">
        <v>53</v>
      </c>
      <c r="T6" s="36" t="s">
        <v>55</v>
      </c>
      <c r="U6" s="36" t="s">
        <v>56</v>
      </c>
      <c r="V6" s="36" t="s">
        <v>57</v>
      </c>
      <c r="W6" s="36" t="s">
        <v>67</v>
      </c>
      <c r="X6" s="36" t="s">
        <v>68</v>
      </c>
      <c r="Y6" s="36" t="s">
        <v>69</v>
      </c>
      <c r="Z6" s="36"/>
      <c r="AA6" s="36"/>
      <c r="AB6" s="36"/>
      <c r="AG6" s="37" t="s">
        <v>110</v>
      </c>
      <c r="AH6" s="60" t="str">
        <f>IF(初期条件設定表!$C$24="末",TEXT(DATE(AL1,AL2,1)-1,"d"),初期条件設定表!$C$24)</f>
        <v>30</v>
      </c>
      <c r="AI6" s="4" t="s">
        <v>42</v>
      </c>
      <c r="AJ6" s="313" t="s">
        <v>151</v>
      </c>
      <c r="AK6" s="313"/>
      <c r="AL6" s="54">
        <f>初期条件設定表!$C$15</f>
        <v>0</v>
      </c>
    </row>
    <row r="7" spans="1:44" s="10" customFormat="1" ht="24" customHeight="1">
      <c r="A7" s="316" t="s">
        <v>8</v>
      </c>
      <c r="B7" s="270" t="s">
        <v>7</v>
      </c>
      <c r="C7" s="270"/>
      <c r="D7" s="270"/>
      <c r="E7" s="272" t="s">
        <v>6</v>
      </c>
      <c r="F7" s="273"/>
      <c r="G7" s="273"/>
      <c r="H7" s="274"/>
      <c r="I7" s="278" t="s">
        <v>150</v>
      </c>
      <c r="J7" s="278" t="s">
        <v>157</v>
      </c>
      <c r="K7" s="272" t="s">
        <v>5</v>
      </c>
      <c r="L7" s="274"/>
      <c r="M7" s="312" t="s">
        <v>4</v>
      </c>
      <c r="N7" s="283"/>
      <c r="O7" s="284"/>
      <c r="P7" s="285" t="s">
        <v>166</v>
      </c>
      <c r="Q7" s="319" t="s">
        <v>59</v>
      </c>
      <c r="R7" s="311" t="s">
        <v>38</v>
      </c>
      <c r="S7" s="311" t="s">
        <v>39</v>
      </c>
      <c r="T7" s="311" t="s">
        <v>60</v>
      </c>
      <c r="U7" s="311"/>
      <c r="V7" s="311" t="s">
        <v>58</v>
      </c>
      <c r="W7" s="311"/>
      <c r="X7" s="311" t="s">
        <v>61</v>
      </c>
      <c r="Y7" s="311" t="s">
        <v>62</v>
      </c>
      <c r="AE7" s="105" t="s">
        <v>178</v>
      </c>
      <c r="AK7" s="10" t="s">
        <v>154</v>
      </c>
      <c r="AL7" s="105">
        <f>従事者別人件費総括表!A10</f>
        <v>2026</v>
      </c>
    </row>
    <row r="8" spans="1:44" s="10" customFormat="1" ht="24" customHeight="1">
      <c r="A8" s="317"/>
      <c r="B8" s="271"/>
      <c r="C8" s="271"/>
      <c r="D8" s="271"/>
      <c r="E8" s="275"/>
      <c r="F8" s="276"/>
      <c r="G8" s="276"/>
      <c r="H8" s="277"/>
      <c r="I8" s="279"/>
      <c r="J8" s="279"/>
      <c r="K8" s="280"/>
      <c r="L8" s="281"/>
      <c r="M8" s="200" t="s">
        <v>176</v>
      </c>
      <c r="N8" s="287" t="s">
        <v>177</v>
      </c>
      <c r="O8" s="286"/>
      <c r="P8" s="314"/>
      <c r="Q8" s="319"/>
      <c r="R8" s="311"/>
      <c r="S8" s="311"/>
      <c r="T8" s="311"/>
      <c r="U8" s="311"/>
      <c r="V8" s="311"/>
      <c r="W8" s="311"/>
      <c r="X8" s="311"/>
      <c r="Y8" s="311"/>
      <c r="AE8" s="105"/>
      <c r="AK8" s="10" t="s">
        <v>153</v>
      </c>
      <c r="AL8" s="105">
        <f>従事者別人件費総括表!D10</f>
        <v>6</v>
      </c>
    </row>
    <row r="9" spans="1:44" ht="46.4" customHeight="1">
      <c r="A9" s="191">
        <f>AA9</f>
        <v>46143</v>
      </c>
      <c r="B9" s="91" t="s">
        <v>36</v>
      </c>
      <c r="C9" s="79" t="s">
        <v>3</v>
      </c>
      <c r="D9" s="94" t="s">
        <v>36</v>
      </c>
      <c r="E9" s="80" t="str">
        <f>IFERROR(HOUR(S9),"")</f>
        <v/>
      </c>
      <c r="F9" s="81" t="s">
        <v>34</v>
      </c>
      <c r="G9" s="82" t="str">
        <f>IFERROR(MINUTE(S9),"")</f>
        <v/>
      </c>
      <c r="H9" s="145" t="s">
        <v>35</v>
      </c>
      <c r="I9" s="149" t="str">
        <f>V9</f>
        <v/>
      </c>
      <c r="J9" s="150"/>
      <c r="K9" s="83" t="str">
        <f>IFERROR((E9+G9/60)*$B$5,"")</f>
        <v/>
      </c>
      <c r="L9" s="73" t="s">
        <v>0</v>
      </c>
      <c r="M9" s="201"/>
      <c r="N9" s="305"/>
      <c r="O9" s="306"/>
      <c r="P9" s="203"/>
      <c r="Q9" s="63" t="str">
        <f t="shared" ref="Q9:Q35" si="0">IF(OR(DBCS(B9)="：",B9="",DBCS(D9)="：",D9=""),"",$D9-$B9)</f>
        <v/>
      </c>
      <c r="R9" s="63" t="str">
        <f t="shared" ref="R9:R35" si="1">IFERROR(IF(J9="",D9-B9-Y9,D9-B9-J9-Y9),"")</f>
        <v/>
      </c>
      <c r="S9" s="64" t="str">
        <f t="shared" ref="S9:S35" si="2">IFERROR(MIN(IF(R9&gt;0,FLOOR(R9,"0:30"),""),$AL$6),"")</f>
        <v/>
      </c>
      <c r="T9" s="38" t="str">
        <f t="shared" ref="T9:T35" si="3">IF(OR(DBCS($B9)="：",$B9="",DBCS($D9)="：",$D9=""),"",MAX(MIN($D9,AH$1)-MAX($B9,TIME(0,0,0)),0))</f>
        <v/>
      </c>
      <c r="U9" s="38" t="str">
        <f t="shared" ref="U9:U35" si="4">IF(OR(DBCS($B9)="：",$B9="",DBCS($D9)="：",$D9=""),"",MAX(MIN($D9,AI$2)-MAX($B9,$AH$2),0))</f>
        <v/>
      </c>
      <c r="V9" s="38" t="str">
        <f t="shared" ref="V9:V35" si="5">IF(OR(DBCS($B9)="：",$B9="",DBCS($D9)="：",$D9=""),"",MAX(MIN($D9,$AI$3)-MAX($B9,$AH$3),0))</f>
        <v/>
      </c>
      <c r="W9" s="38" t="str">
        <f t="shared" ref="W9:W35" si="6">IF(OR(DBCS($B9)="：",$B9="",DBCS($D9)="：",$D9=""),"",MAX(MIN($D9,$AI$4)-MAX($B9,$AH$4),0))</f>
        <v/>
      </c>
      <c r="X9" s="38" t="str">
        <f t="shared" ref="X9:X35" si="7">IF(OR(DBCS($B9)="：",$B9="",DBCS($D9)="：",$D9=""),"",MAX(MIN($D9,TIME(23,59,59))-MAX($B9,$AI$1),0))</f>
        <v/>
      </c>
      <c r="Y9" s="38" t="str">
        <f>IF(OR(DBCS($B9)="：",$B9="",DBCS($D9)="：",$D9=""),"",SUM(T9:X9))</f>
        <v/>
      </c>
      <c r="AA9" s="78">
        <f>IF($AL$3="","",IF(FIND(TEXT($AL$3,"aaa"),$AP$5)&gt;$AP$4,$AL$3,IF(FIND(TEXT($AL$3+1,"aaa"),$AP$5)&gt;$AP$4,$AL$3+1,IF(FIND(TEXT($AL$3+2,"aaa"),$AP$5)&gt;$AP$4,$AL$3+2,IF(FIND(TEXT($AL$3+3,"aaa"),$AP$5)&gt;$AP$4,$AL$3+3,"")))))</f>
        <v>46143</v>
      </c>
      <c r="AC9" s="39"/>
      <c r="AE9" s="142">
        <f>初期条件設定表!C40</f>
        <v>0</v>
      </c>
    </row>
    <row r="10" spans="1:44" ht="46.4" customHeight="1">
      <c r="A10" s="191">
        <f t="shared" ref="A10:A35" si="8">AA10</f>
        <v>46144</v>
      </c>
      <c r="B10" s="91" t="s">
        <v>36</v>
      </c>
      <c r="C10" s="79" t="s">
        <v>3</v>
      </c>
      <c r="D10" s="94" t="s">
        <v>36</v>
      </c>
      <c r="E10" s="80" t="str">
        <f>IFERROR(HOUR(S10),"")</f>
        <v/>
      </c>
      <c r="F10" s="81" t="s">
        <v>34</v>
      </c>
      <c r="G10" s="82" t="str">
        <f>IFERROR(MINUTE(S10),"")</f>
        <v/>
      </c>
      <c r="H10" s="145" t="s">
        <v>35</v>
      </c>
      <c r="I10" s="147" t="str">
        <f t="shared" ref="I10:I35" si="9">V10</f>
        <v/>
      </c>
      <c r="J10" s="150"/>
      <c r="K10" s="83" t="str">
        <f t="shared" ref="K10:K35" si="10">IFERROR((E10+G10/60)*$B$5,"")</f>
        <v/>
      </c>
      <c r="L10" s="73" t="s">
        <v>0</v>
      </c>
      <c r="M10" s="201"/>
      <c r="N10" s="305"/>
      <c r="O10" s="306"/>
      <c r="P10" s="203"/>
      <c r="Q10" s="63" t="str">
        <f t="shared" si="0"/>
        <v/>
      </c>
      <c r="R10" s="63" t="str">
        <f t="shared" si="1"/>
        <v/>
      </c>
      <c r="S10" s="64" t="str">
        <f t="shared" si="2"/>
        <v/>
      </c>
      <c r="T10" s="38" t="str">
        <f t="shared" si="3"/>
        <v/>
      </c>
      <c r="U10" s="38" t="str">
        <f t="shared" si="4"/>
        <v/>
      </c>
      <c r="V10" s="38" t="str">
        <f t="shared" si="5"/>
        <v/>
      </c>
      <c r="W10" s="38" t="str">
        <f t="shared" si="6"/>
        <v/>
      </c>
      <c r="X10" s="38" t="str">
        <f t="shared" si="7"/>
        <v/>
      </c>
      <c r="Y10" s="38" t="str">
        <f t="shared" ref="Y10:Y33" si="11">IF(OR(DBCS($B10)="：",$B10="",DBCS($D10)="：",$D10=""),"",SUM(T10:X10))</f>
        <v/>
      </c>
      <c r="AA10" s="78">
        <f t="shared" ref="AA10:AA35" si="12">IF($A9="","",IF(AND($A9+1&lt;=$AL$4,FIND(TEXT($A9+1,"aaa"),$AP$5)&gt;$AP$4),$A9+1,IF(AND($A9+2&lt;=$AL$4,FIND(TEXT($A9+2,"aaa"),$AP$5)&gt;$AP$4),$A9+2,IF(AND($A9+3&lt;=$AL$4,FIND(TEXT($A9+3,"aaa"),$AP$5)&gt;$AP$4),$A9+3,IF(AND($A9+4&lt;=$AL$4,FIND(TEXT($A9+4,"aaa"),$AP$5)&gt;$AP$4),$A9+4,"")))))</f>
        <v>46144</v>
      </c>
      <c r="AC10" s="39"/>
      <c r="AE10" s="142">
        <f>初期条件設定表!C41</f>
        <v>0</v>
      </c>
    </row>
    <row r="11" spans="1:44" ht="46.4" customHeight="1">
      <c r="A11" s="191">
        <f t="shared" si="8"/>
        <v>46145</v>
      </c>
      <c r="B11" s="91" t="s">
        <v>36</v>
      </c>
      <c r="C11" s="79" t="s">
        <v>3</v>
      </c>
      <c r="D11" s="94" t="s">
        <v>36</v>
      </c>
      <c r="E11" s="80" t="str">
        <f>IFERROR(HOUR(S11),"")</f>
        <v/>
      </c>
      <c r="F11" s="81" t="s">
        <v>34</v>
      </c>
      <c r="G11" s="82" t="str">
        <f>IFERROR(MINUTE(S11),"")</f>
        <v/>
      </c>
      <c r="H11" s="145" t="s">
        <v>35</v>
      </c>
      <c r="I11" s="147" t="str">
        <f t="shared" si="9"/>
        <v/>
      </c>
      <c r="J11" s="150"/>
      <c r="K11" s="83" t="str">
        <f t="shared" si="10"/>
        <v/>
      </c>
      <c r="L11" s="73" t="s">
        <v>0</v>
      </c>
      <c r="M11" s="201"/>
      <c r="N11" s="305"/>
      <c r="O11" s="306"/>
      <c r="P11" s="203"/>
      <c r="Q11" s="63" t="str">
        <f t="shared" si="0"/>
        <v/>
      </c>
      <c r="R11" s="63" t="str">
        <f t="shared" si="1"/>
        <v/>
      </c>
      <c r="S11" s="64" t="str">
        <f t="shared" si="2"/>
        <v/>
      </c>
      <c r="T11" s="38" t="str">
        <f t="shared" si="3"/>
        <v/>
      </c>
      <c r="U11" s="38" t="str">
        <f t="shared" si="4"/>
        <v/>
      </c>
      <c r="V11" s="38" t="str">
        <f t="shared" si="5"/>
        <v/>
      </c>
      <c r="W11" s="38" t="str">
        <f t="shared" si="6"/>
        <v/>
      </c>
      <c r="X11" s="38" t="str">
        <f t="shared" si="7"/>
        <v/>
      </c>
      <c r="Y11" s="38" t="str">
        <f t="shared" si="11"/>
        <v/>
      </c>
      <c r="AA11" s="78">
        <f t="shared" si="12"/>
        <v>46145</v>
      </c>
      <c r="AC11" s="39"/>
      <c r="AE11" s="142">
        <f>初期条件設定表!C42</f>
        <v>0</v>
      </c>
    </row>
    <row r="12" spans="1:44" ht="46.4" customHeight="1">
      <c r="A12" s="191">
        <f t="shared" si="8"/>
        <v>46146</v>
      </c>
      <c r="B12" s="91" t="s">
        <v>36</v>
      </c>
      <c r="C12" s="79" t="s">
        <v>3</v>
      </c>
      <c r="D12" s="94" t="s">
        <v>36</v>
      </c>
      <c r="E12" s="80" t="str">
        <f>IFERROR(HOUR(S12),"")</f>
        <v/>
      </c>
      <c r="F12" s="81" t="s">
        <v>34</v>
      </c>
      <c r="G12" s="82" t="str">
        <f>IFERROR(MINUTE(S12),"")</f>
        <v/>
      </c>
      <c r="H12" s="145" t="s">
        <v>35</v>
      </c>
      <c r="I12" s="147" t="str">
        <f t="shared" si="9"/>
        <v/>
      </c>
      <c r="J12" s="150"/>
      <c r="K12" s="83" t="str">
        <f t="shared" si="10"/>
        <v/>
      </c>
      <c r="L12" s="73" t="s">
        <v>0</v>
      </c>
      <c r="M12" s="201"/>
      <c r="N12" s="305"/>
      <c r="O12" s="306"/>
      <c r="P12" s="203"/>
      <c r="Q12" s="63" t="str">
        <f t="shared" si="0"/>
        <v/>
      </c>
      <c r="R12" s="63" t="str">
        <f t="shared" si="1"/>
        <v/>
      </c>
      <c r="S12" s="64" t="str">
        <f t="shared" si="2"/>
        <v/>
      </c>
      <c r="T12" s="38" t="str">
        <f t="shared" si="3"/>
        <v/>
      </c>
      <c r="U12" s="38" t="str">
        <f t="shared" si="4"/>
        <v/>
      </c>
      <c r="V12" s="38" t="str">
        <f t="shared" si="5"/>
        <v/>
      </c>
      <c r="W12" s="38" t="str">
        <f t="shared" si="6"/>
        <v/>
      </c>
      <c r="X12" s="38" t="str">
        <f t="shared" si="7"/>
        <v/>
      </c>
      <c r="Y12" s="38" t="str">
        <f t="shared" si="11"/>
        <v/>
      </c>
      <c r="AA12" s="78">
        <f t="shared" si="12"/>
        <v>46146</v>
      </c>
      <c r="AC12" s="39"/>
      <c r="AE12" s="142">
        <f>初期条件設定表!C43</f>
        <v>0</v>
      </c>
    </row>
    <row r="13" spans="1:44" ht="46.4" customHeight="1">
      <c r="A13" s="191">
        <f t="shared" si="8"/>
        <v>46147</v>
      </c>
      <c r="B13" s="91" t="s">
        <v>36</v>
      </c>
      <c r="C13" s="79" t="s">
        <v>3</v>
      </c>
      <c r="D13" s="94" t="s">
        <v>36</v>
      </c>
      <c r="E13" s="80" t="str">
        <f>IFERROR(HOUR(S13),"")</f>
        <v/>
      </c>
      <c r="F13" s="81" t="s">
        <v>34</v>
      </c>
      <c r="G13" s="82" t="str">
        <f>IFERROR(MINUTE(S13),"")</f>
        <v/>
      </c>
      <c r="H13" s="145" t="s">
        <v>35</v>
      </c>
      <c r="I13" s="147" t="str">
        <f t="shared" si="9"/>
        <v/>
      </c>
      <c r="J13" s="150"/>
      <c r="K13" s="83" t="str">
        <f t="shared" si="10"/>
        <v/>
      </c>
      <c r="L13" s="73" t="s">
        <v>0</v>
      </c>
      <c r="M13" s="201"/>
      <c r="N13" s="305"/>
      <c r="O13" s="306"/>
      <c r="P13" s="203"/>
      <c r="Q13" s="63" t="str">
        <f t="shared" si="0"/>
        <v/>
      </c>
      <c r="R13" s="63" t="str">
        <f t="shared" si="1"/>
        <v/>
      </c>
      <c r="S13" s="64" t="str">
        <f t="shared" si="2"/>
        <v/>
      </c>
      <c r="T13" s="38" t="str">
        <f t="shared" si="3"/>
        <v/>
      </c>
      <c r="U13" s="38" t="str">
        <f t="shared" si="4"/>
        <v/>
      </c>
      <c r="V13" s="38" t="str">
        <f t="shared" si="5"/>
        <v/>
      </c>
      <c r="W13" s="38" t="str">
        <f t="shared" si="6"/>
        <v/>
      </c>
      <c r="X13" s="38" t="str">
        <f t="shared" si="7"/>
        <v/>
      </c>
      <c r="Y13" s="38" t="str">
        <f t="shared" si="11"/>
        <v/>
      </c>
      <c r="Z13" s="38" t="str">
        <f t="shared" ref="Z13:Z35" si="13">IF(OR(DBCS($B13)="：",$B13="",DBCS($D13)="：",$D13=""),"",MAX(MIN($D13,$AI$3)-MAX($B13,$AH$3),0))</f>
        <v/>
      </c>
      <c r="AA13" s="78">
        <f t="shared" si="12"/>
        <v>46147</v>
      </c>
      <c r="AB13" s="38" t="str">
        <f t="shared" ref="AB13:AB33" si="14">IF(OR(DBCS($B13)="：",$B13="",DBCS($D13)="：",$D13=""),"",MAX(MIN($D13,TIME(23,59,59))-MAX($B13,$AI$1),0))</f>
        <v/>
      </c>
      <c r="AC13" s="39"/>
      <c r="AE13" s="142">
        <f>初期条件設定表!C44</f>
        <v>0</v>
      </c>
    </row>
    <row r="14" spans="1:44" ht="46.4" customHeight="1">
      <c r="A14" s="191">
        <f t="shared" si="8"/>
        <v>46148</v>
      </c>
      <c r="B14" s="91" t="s">
        <v>36</v>
      </c>
      <c r="C14" s="79" t="s">
        <v>3</v>
      </c>
      <c r="D14" s="94" t="s">
        <v>36</v>
      </c>
      <c r="E14" s="80" t="str">
        <f t="shared" ref="E14:E35" si="15">IFERROR(HOUR(S14),"")</f>
        <v/>
      </c>
      <c r="F14" s="81" t="s">
        <v>34</v>
      </c>
      <c r="G14" s="82" t="str">
        <f t="shared" ref="G14:G35" si="16">IFERROR(MINUTE(S14),"")</f>
        <v/>
      </c>
      <c r="H14" s="145" t="s">
        <v>35</v>
      </c>
      <c r="I14" s="147" t="str">
        <f t="shared" si="9"/>
        <v/>
      </c>
      <c r="J14" s="150"/>
      <c r="K14" s="83" t="str">
        <f t="shared" si="10"/>
        <v/>
      </c>
      <c r="L14" s="73" t="s">
        <v>0</v>
      </c>
      <c r="M14" s="201"/>
      <c r="N14" s="305"/>
      <c r="O14" s="306"/>
      <c r="P14" s="203"/>
      <c r="Q14" s="63" t="str">
        <f t="shared" si="0"/>
        <v/>
      </c>
      <c r="R14" s="63" t="str">
        <f t="shared" si="1"/>
        <v/>
      </c>
      <c r="S14" s="64" t="str">
        <f t="shared" si="2"/>
        <v/>
      </c>
      <c r="T14" s="38" t="str">
        <f t="shared" si="3"/>
        <v/>
      </c>
      <c r="U14" s="38" t="str">
        <f t="shared" si="4"/>
        <v/>
      </c>
      <c r="V14" s="38" t="str">
        <f t="shared" si="5"/>
        <v/>
      </c>
      <c r="W14" s="38" t="str">
        <f t="shared" si="6"/>
        <v/>
      </c>
      <c r="X14" s="38" t="str">
        <f t="shared" si="7"/>
        <v/>
      </c>
      <c r="Y14" s="38" t="str">
        <f t="shared" si="11"/>
        <v/>
      </c>
      <c r="Z14" s="38" t="str">
        <f t="shared" si="13"/>
        <v/>
      </c>
      <c r="AA14" s="78">
        <f t="shared" si="12"/>
        <v>46148</v>
      </c>
      <c r="AB14" s="38" t="str">
        <f t="shared" si="14"/>
        <v/>
      </c>
      <c r="AC14" s="39"/>
      <c r="AE14" s="142">
        <f>初期条件設定表!C45</f>
        <v>0</v>
      </c>
    </row>
    <row r="15" spans="1:44" ht="46.4" customHeight="1">
      <c r="A15" s="191">
        <f t="shared" si="8"/>
        <v>46149</v>
      </c>
      <c r="B15" s="91" t="s">
        <v>36</v>
      </c>
      <c r="C15" s="79" t="s">
        <v>3</v>
      </c>
      <c r="D15" s="94" t="s">
        <v>36</v>
      </c>
      <c r="E15" s="80" t="str">
        <f t="shared" si="15"/>
        <v/>
      </c>
      <c r="F15" s="81" t="s">
        <v>34</v>
      </c>
      <c r="G15" s="82" t="str">
        <f t="shared" si="16"/>
        <v/>
      </c>
      <c r="H15" s="145" t="s">
        <v>35</v>
      </c>
      <c r="I15" s="147" t="str">
        <f t="shared" si="9"/>
        <v/>
      </c>
      <c r="J15" s="150"/>
      <c r="K15" s="83" t="str">
        <f t="shared" si="10"/>
        <v/>
      </c>
      <c r="L15" s="73" t="s">
        <v>0</v>
      </c>
      <c r="M15" s="201"/>
      <c r="N15" s="305"/>
      <c r="O15" s="306"/>
      <c r="P15" s="203"/>
      <c r="Q15" s="63" t="str">
        <f t="shared" si="0"/>
        <v/>
      </c>
      <c r="R15" s="63" t="str">
        <f t="shared" si="1"/>
        <v/>
      </c>
      <c r="S15" s="64" t="str">
        <f t="shared" si="2"/>
        <v/>
      </c>
      <c r="T15" s="38" t="str">
        <f t="shared" si="3"/>
        <v/>
      </c>
      <c r="U15" s="38" t="str">
        <f t="shared" si="4"/>
        <v/>
      </c>
      <c r="V15" s="38" t="str">
        <f t="shared" si="5"/>
        <v/>
      </c>
      <c r="W15" s="38" t="str">
        <f t="shared" si="6"/>
        <v/>
      </c>
      <c r="X15" s="38" t="str">
        <f t="shared" si="7"/>
        <v/>
      </c>
      <c r="Y15" s="38" t="str">
        <f t="shared" si="11"/>
        <v/>
      </c>
      <c r="Z15" s="38" t="str">
        <f t="shared" si="13"/>
        <v/>
      </c>
      <c r="AA15" s="78">
        <f t="shared" si="12"/>
        <v>46149</v>
      </c>
      <c r="AB15" s="38" t="str">
        <f t="shared" si="14"/>
        <v/>
      </c>
      <c r="AC15" s="39"/>
      <c r="AE15" s="142">
        <f>初期条件設定表!C46</f>
        <v>0</v>
      </c>
    </row>
    <row r="16" spans="1:44" ht="46.4" customHeight="1">
      <c r="A16" s="191">
        <f t="shared" si="8"/>
        <v>46150</v>
      </c>
      <c r="B16" s="91" t="s">
        <v>36</v>
      </c>
      <c r="C16" s="79" t="s">
        <v>3</v>
      </c>
      <c r="D16" s="94" t="s">
        <v>36</v>
      </c>
      <c r="E16" s="80" t="str">
        <f t="shared" si="15"/>
        <v/>
      </c>
      <c r="F16" s="81" t="s">
        <v>34</v>
      </c>
      <c r="G16" s="82" t="str">
        <f t="shared" si="16"/>
        <v/>
      </c>
      <c r="H16" s="145" t="s">
        <v>35</v>
      </c>
      <c r="I16" s="147" t="str">
        <f t="shared" si="9"/>
        <v/>
      </c>
      <c r="J16" s="150"/>
      <c r="K16" s="83" t="str">
        <f t="shared" si="10"/>
        <v/>
      </c>
      <c r="L16" s="73" t="s">
        <v>0</v>
      </c>
      <c r="M16" s="201"/>
      <c r="N16" s="305"/>
      <c r="O16" s="306"/>
      <c r="P16" s="203"/>
      <c r="Q16" s="63" t="str">
        <f t="shared" si="0"/>
        <v/>
      </c>
      <c r="R16" s="63" t="str">
        <f t="shared" si="1"/>
        <v/>
      </c>
      <c r="S16" s="64" t="str">
        <f t="shared" si="2"/>
        <v/>
      </c>
      <c r="T16" s="38" t="str">
        <f t="shared" si="3"/>
        <v/>
      </c>
      <c r="U16" s="38" t="str">
        <f t="shared" si="4"/>
        <v/>
      </c>
      <c r="V16" s="38" t="str">
        <f t="shared" si="5"/>
        <v/>
      </c>
      <c r="W16" s="38" t="str">
        <f t="shared" si="6"/>
        <v/>
      </c>
      <c r="X16" s="38" t="str">
        <f t="shared" si="7"/>
        <v/>
      </c>
      <c r="Y16" s="38" t="str">
        <f t="shared" si="11"/>
        <v/>
      </c>
      <c r="Z16" s="38" t="str">
        <f t="shared" si="13"/>
        <v/>
      </c>
      <c r="AA16" s="78">
        <f t="shared" si="12"/>
        <v>46150</v>
      </c>
      <c r="AB16" s="38" t="str">
        <f t="shared" si="14"/>
        <v/>
      </c>
      <c r="AC16" s="39"/>
      <c r="AE16" s="142">
        <f>初期条件設定表!C47</f>
        <v>0</v>
      </c>
    </row>
    <row r="17" spans="1:31" ht="46.4" customHeight="1">
      <c r="A17" s="191">
        <f t="shared" si="8"/>
        <v>46151</v>
      </c>
      <c r="B17" s="91" t="s">
        <v>36</v>
      </c>
      <c r="C17" s="79" t="s">
        <v>3</v>
      </c>
      <c r="D17" s="94" t="s">
        <v>36</v>
      </c>
      <c r="E17" s="80" t="str">
        <f t="shared" si="15"/>
        <v/>
      </c>
      <c r="F17" s="81" t="s">
        <v>34</v>
      </c>
      <c r="G17" s="82" t="str">
        <f t="shared" si="16"/>
        <v/>
      </c>
      <c r="H17" s="145" t="s">
        <v>35</v>
      </c>
      <c r="I17" s="147" t="str">
        <f t="shared" si="9"/>
        <v/>
      </c>
      <c r="J17" s="150"/>
      <c r="K17" s="83" t="str">
        <f t="shared" si="10"/>
        <v/>
      </c>
      <c r="L17" s="73" t="s">
        <v>0</v>
      </c>
      <c r="M17" s="201"/>
      <c r="N17" s="305"/>
      <c r="O17" s="306"/>
      <c r="P17" s="203"/>
      <c r="Q17" s="63" t="str">
        <f t="shared" si="0"/>
        <v/>
      </c>
      <c r="R17" s="63" t="str">
        <f t="shared" si="1"/>
        <v/>
      </c>
      <c r="S17" s="64" t="str">
        <f t="shared" si="2"/>
        <v/>
      </c>
      <c r="T17" s="38" t="str">
        <f t="shared" si="3"/>
        <v/>
      </c>
      <c r="U17" s="38" t="str">
        <f t="shared" si="4"/>
        <v/>
      </c>
      <c r="V17" s="38" t="str">
        <f t="shared" si="5"/>
        <v/>
      </c>
      <c r="W17" s="38" t="str">
        <f t="shared" si="6"/>
        <v/>
      </c>
      <c r="X17" s="38" t="str">
        <f t="shared" si="7"/>
        <v/>
      </c>
      <c r="Y17" s="38" t="str">
        <f t="shared" si="11"/>
        <v/>
      </c>
      <c r="Z17" s="38" t="str">
        <f t="shared" si="13"/>
        <v/>
      </c>
      <c r="AA17" s="78">
        <f t="shared" si="12"/>
        <v>46151</v>
      </c>
      <c r="AB17" s="38" t="str">
        <f t="shared" si="14"/>
        <v/>
      </c>
      <c r="AC17" s="39"/>
      <c r="AE17" s="142">
        <f>初期条件設定表!C48</f>
        <v>0</v>
      </c>
    </row>
    <row r="18" spans="1:31" ht="46.4" customHeight="1">
      <c r="A18" s="191">
        <f t="shared" si="8"/>
        <v>46152</v>
      </c>
      <c r="B18" s="91" t="s">
        <v>36</v>
      </c>
      <c r="C18" s="79" t="s">
        <v>3</v>
      </c>
      <c r="D18" s="94" t="s">
        <v>36</v>
      </c>
      <c r="E18" s="80" t="str">
        <f t="shared" si="15"/>
        <v/>
      </c>
      <c r="F18" s="81" t="s">
        <v>34</v>
      </c>
      <c r="G18" s="82" t="str">
        <f t="shared" si="16"/>
        <v/>
      </c>
      <c r="H18" s="145" t="s">
        <v>35</v>
      </c>
      <c r="I18" s="147" t="str">
        <f t="shared" si="9"/>
        <v/>
      </c>
      <c r="J18" s="150"/>
      <c r="K18" s="83" t="str">
        <f t="shared" si="10"/>
        <v/>
      </c>
      <c r="L18" s="73" t="s">
        <v>0</v>
      </c>
      <c r="M18" s="201"/>
      <c r="N18" s="305"/>
      <c r="O18" s="306"/>
      <c r="P18" s="203"/>
      <c r="Q18" s="63" t="str">
        <f t="shared" si="0"/>
        <v/>
      </c>
      <c r="R18" s="63" t="str">
        <f t="shared" si="1"/>
        <v/>
      </c>
      <c r="S18" s="64" t="str">
        <f t="shared" si="2"/>
        <v/>
      </c>
      <c r="T18" s="38" t="str">
        <f t="shared" si="3"/>
        <v/>
      </c>
      <c r="U18" s="38" t="str">
        <f t="shared" si="4"/>
        <v/>
      </c>
      <c r="V18" s="38" t="str">
        <f t="shared" si="5"/>
        <v/>
      </c>
      <c r="W18" s="38" t="str">
        <f t="shared" si="6"/>
        <v/>
      </c>
      <c r="X18" s="38" t="str">
        <f t="shared" si="7"/>
        <v/>
      </c>
      <c r="Y18" s="38" t="str">
        <f t="shared" si="11"/>
        <v/>
      </c>
      <c r="Z18" s="38" t="str">
        <f t="shared" si="13"/>
        <v/>
      </c>
      <c r="AA18" s="78">
        <f t="shared" si="12"/>
        <v>46152</v>
      </c>
      <c r="AB18" s="38" t="str">
        <f t="shared" si="14"/>
        <v/>
      </c>
      <c r="AC18" s="39"/>
      <c r="AE18" s="142">
        <f>初期条件設定表!C49</f>
        <v>0</v>
      </c>
    </row>
    <row r="19" spans="1:31" ht="46.4" customHeight="1">
      <c r="A19" s="191">
        <f t="shared" si="8"/>
        <v>46153</v>
      </c>
      <c r="B19" s="91" t="s">
        <v>36</v>
      </c>
      <c r="C19" s="79" t="s">
        <v>3</v>
      </c>
      <c r="D19" s="94" t="s">
        <v>36</v>
      </c>
      <c r="E19" s="80" t="str">
        <f t="shared" si="15"/>
        <v/>
      </c>
      <c r="F19" s="81" t="s">
        <v>34</v>
      </c>
      <c r="G19" s="82" t="str">
        <f t="shared" si="16"/>
        <v/>
      </c>
      <c r="H19" s="145" t="s">
        <v>35</v>
      </c>
      <c r="I19" s="147" t="str">
        <f t="shared" si="9"/>
        <v/>
      </c>
      <c r="J19" s="150"/>
      <c r="K19" s="83" t="str">
        <f t="shared" si="10"/>
        <v/>
      </c>
      <c r="L19" s="73" t="s">
        <v>0</v>
      </c>
      <c r="M19" s="201"/>
      <c r="N19" s="305"/>
      <c r="O19" s="306"/>
      <c r="P19" s="203"/>
      <c r="Q19" s="63" t="str">
        <f t="shared" si="0"/>
        <v/>
      </c>
      <c r="R19" s="63" t="str">
        <f t="shared" si="1"/>
        <v/>
      </c>
      <c r="S19" s="64" t="str">
        <f t="shared" si="2"/>
        <v/>
      </c>
      <c r="T19" s="38" t="str">
        <f t="shared" si="3"/>
        <v/>
      </c>
      <c r="U19" s="38" t="str">
        <f t="shared" si="4"/>
        <v/>
      </c>
      <c r="V19" s="38" t="str">
        <f t="shared" si="5"/>
        <v/>
      </c>
      <c r="W19" s="38" t="str">
        <f t="shared" si="6"/>
        <v/>
      </c>
      <c r="X19" s="38" t="str">
        <f t="shared" si="7"/>
        <v/>
      </c>
      <c r="Y19" s="38" t="str">
        <f t="shared" si="11"/>
        <v/>
      </c>
      <c r="Z19" s="38" t="str">
        <f t="shared" si="13"/>
        <v/>
      </c>
      <c r="AA19" s="78">
        <f t="shared" si="12"/>
        <v>46153</v>
      </c>
      <c r="AB19" s="38" t="str">
        <f t="shared" si="14"/>
        <v/>
      </c>
      <c r="AC19" s="39"/>
      <c r="AE19" s="142">
        <f>初期条件設定表!H40</f>
        <v>0</v>
      </c>
    </row>
    <row r="20" spans="1:31" ht="46.4" customHeight="1">
      <c r="A20" s="191">
        <f t="shared" si="8"/>
        <v>46154</v>
      </c>
      <c r="B20" s="91" t="s">
        <v>36</v>
      </c>
      <c r="C20" s="79" t="s">
        <v>3</v>
      </c>
      <c r="D20" s="94" t="s">
        <v>36</v>
      </c>
      <c r="E20" s="80" t="str">
        <f t="shared" si="15"/>
        <v/>
      </c>
      <c r="F20" s="81" t="s">
        <v>34</v>
      </c>
      <c r="G20" s="82" t="str">
        <f t="shared" si="16"/>
        <v/>
      </c>
      <c r="H20" s="145" t="s">
        <v>35</v>
      </c>
      <c r="I20" s="147" t="str">
        <f t="shared" si="9"/>
        <v/>
      </c>
      <c r="J20" s="150"/>
      <c r="K20" s="83" t="str">
        <f t="shared" si="10"/>
        <v/>
      </c>
      <c r="L20" s="73" t="s">
        <v>0</v>
      </c>
      <c r="M20" s="201"/>
      <c r="N20" s="305"/>
      <c r="O20" s="306"/>
      <c r="P20" s="203"/>
      <c r="Q20" s="63" t="str">
        <f t="shared" si="0"/>
        <v/>
      </c>
      <c r="R20" s="63" t="str">
        <f t="shared" si="1"/>
        <v/>
      </c>
      <c r="S20" s="64" t="str">
        <f t="shared" si="2"/>
        <v/>
      </c>
      <c r="T20" s="38" t="str">
        <f t="shared" si="3"/>
        <v/>
      </c>
      <c r="U20" s="38" t="str">
        <f t="shared" si="4"/>
        <v/>
      </c>
      <c r="V20" s="38" t="str">
        <f t="shared" si="5"/>
        <v/>
      </c>
      <c r="W20" s="38" t="str">
        <f t="shared" si="6"/>
        <v/>
      </c>
      <c r="X20" s="38" t="str">
        <f t="shared" si="7"/>
        <v/>
      </c>
      <c r="Y20" s="38" t="str">
        <f t="shared" si="11"/>
        <v/>
      </c>
      <c r="Z20" s="38" t="str">
        <f t="shared" si="13"/>
        <v/>
      </c>
      <c r="AA20" s="78">
        <f t="shared" si="12"/>
        <v>46154</v>
      </c>
      <c r="AB20" s="38" t="str">
        <f t="shared" si="14"/>
        <v/>
      </c>
      <c r="AC20" s="39"/>
      <c r="AE20" s="142">
        <f>初期条件設定表!H41</f>
        <v>0</v>
      </c>
    </row>
    <row r="21" spans="1:31" ht="46.4" customHeight="1">
      <c r="A21" s="191">
        <f t="shared" si="8"/>
        <v>46155</v>
      </c>
      <c r="B21" s="91" t="s">
        <v>36</v>
      </c>
      <c r="C21" s="79" t="s">
        <v>3</v>
      </c>
      <c r="D21" s="94" t="s">
        <v>36</v>
      </c>
      <c r="E21" s="80" t="str">
        <f t="shared" si="15"/>
        <v/>
      </c>
      <c r="F21" s="81" t="s">
        <v>34</v>
      </c>
      <c r="G21" s="82" t="str">
        <f t="shared" si="16"/>
        <v/>
      </c>
      <c r="H21" s="145" t="s">
        <v>35</v>
      </c>
      <c r="I21" s="147" t="str">
        <f t="shared" si="9"/>
        <v/>
      </c>
      <c r="J21" s="150"/>
      <c r="K21" s="83" t="str">
        <f t="shared" si="10"/>
        <v/>
      </c>
      <c r="L21" s="73" t="s">
        <v>0</v>
      </c>
      <c r="M21" s="201"/>
      <c r="N21" s="305"/>
      <c r="O21" s="306"/>
      <c r="P21" s="204"/>
      <c r="Q21" s="63" t="str">
        <f t="shared" si="0"/>
        <v/>
      </c>
      <c r="R21" s="63" t="str">
        <f t="shared" si="1"/>
        <v/>
      </c>
      <c r="S21" s="64" t="str">
        <f t="shared" si="2"/>
        <v/>
      </c>
      <c r="T21" s="38" t="str">
        <f t="shared" si="3"/>
        <v/>
      </c>
      <c r="U21" s="38" t="str">
        <f t="shared" si="4"/>
        <v/>
      </c>
      <c r="V21" s="38" t="str">
        <f t="shared" si="5"/>
        <v/>
      </c>
      <c r="W21" s="38" t="str">
        <f t="shared" si="6"/>
        <v/>
      </c>
      <c r="X21" s="38" t="str">
        <f t="shared" si="7"/>
        <v/>
      </c>
      <c r="Y21" s="38" t="str">
        <f t="shared" si="11"/>
        <v/>
      </c>
      <c r="Z21" s="38" t="str">
        <f t="shared" si="13"/>
        <v/>
      </c>
      <c r="AA21" s="78">
        <f t="shared" si="12"/>
        <v>46155</v>
      </c>
      <c r="AB21" s="38" t="str">
        <f t="shared" si="14"/>
        <v/>
      </c>
      <c r="AC21" s="39"/>
      <c r="AE21" s="142">
        <f>初期条件設定表!H42</f>
        <v>0</v>
      </c>
    </row>
    <row r="22" spans="1:31" ht="46.4" customHeight="1">
      <c r="A22" s="191">
        <f t="shared" si="8"/>
        <v>46156</v>
      </c>
      <c r="B22" s="91" t="s">
        <v>36</v>
      </c>
      <c r="C22" s="79" t="s">
        <v>3</v>
      </c>
      <c r="D22" s="94" t="s">
        <v>36</v>
      </c>
      <c r="E22" s="80" t="str">
        <f t="shared" si="15"/>
        <v/>
      </c>
      <c r="F22" s="81" t="s">
        <v>34</v>
      </c>
      <c r="G22" s="82" t="str">
        <f t="shared" si="16"/>
        <v/>
      </c>
      <c r="H22" s="145" t="s">
        <v>35</v>
      </c>
      <c r="I22" s="147" t="str">
        <f t="shared" si="9"/>
        <v/>
      </c>
      <c r="J22" s="150"/>
      <c r="K22" s="83" t="str">
        <f t="shared" si="10"/>
        <v/>
      </c>
      <c r="L22" s="73" t="s">
        <v>0</v>
      </c>
      <c r="M22" s="201"/>
      <c r="N22" s="305"/>
      <c r="O22" s="306"/>
      <c r="P22" s="204"/>
      <c r="Q22" s="63" t="str">
        <f t="shared" si="0"/>
        <v/>
      </c>
      <c r="R22" s="63" t="str">
        <f t="shared" si="1"/>
        <v/>
      </c>
      <c r="S22" s="64" t="str">
        <f t="shared" si="2"/>
        <v/>
      </c>
      <c r="T22" s="38" t="str">
        <f t="shared" si="3"/>
        <v/>
      </c>
      <c r="U22" s="38" t="str">
        <f t="shared" si="4"/>
        <v/>
      </c>
      <c r="V22" s="38" t="str">
        <f t="shared" si="5"/>
        <v/>
      </c>
      <c r="W22" s="38" t="str">
        <f t="shared" si="6"/>
        <v/>
      </c>
      <c r="X22" s="38" t="str">
        <f t="shared" si="7"/>
        <v/>
      </c>
      <c r="Y22" s="38" t="str">
        <f t="shared" si="11"/>
        <v/>
      </c>
      <c r="Z22" s="38" t="str">
        <f t="shared" si="13"/>
        <v/>
      </c>
      <c r="AA22" s="78">
        <f t="shared" si="12"/>
        <v>46156</v>
      </c>
      <c r="AB22" s="38" t="str">
        <f t="shared" si="14"/>
        <v/>
      </c>
      <c r="AC22" s="39"/>
      <c r="AE22" s="142">
        <f>初期条件設定表!H43</f>
        <v>0</v>
      </c>
    </row>
    <row r="23" spans="1:31" ht="46.4" customHeight="1">
      <c r="A23" s="191">
        <f t="shared" si="8"/>
        <v>46157</v>
      </c>
      <c r="B23" s="91" t="s">
        <v>36</v>
      </c>
      <c r="C23" s="79" t="s">
        <v>3</v>
      </c>
      <c r="D23" s="94" t="s">
        <v>36</v>
      </c>
      <c r="E23" s="80" t="str">
        <f t="shared" si="15"/>
        <v/>
      </c>
      <c r="F23" s="81" t="s">
        <v>34</v>
      </c>
      <c r="G23" s="82" t="str">
        <f t="shared" si="16"/>
        <v/>
      </c>
      <c r="H23" s="145" t="s">
        <v>35</v>
      </c>
      <c r="I23" s="147" t="str">
        <f t="shared" si="9"/>
        <v/>
      </c>
      <c r="J23" s="150"/>
      <c r="K23" s="83" t="str">
        <f t="shared" si="10"/>
        <v/>
      </c>
      <c r="L23" s="73" t="s">
        <v>0</v>
      </c>
      <c r="M23" s="201"/>
      <c r="N23" s="305"/>
      <c r="O23" s="306"/>
      <c r="P23" s="204"/>
      <c r="Q23" s="63" t="str">
        <f t="shared" si="0"/>
        <v/>
      </c>
      <c r="R23" s="63" t="str">
        <f t="shared" si="1"/>
        <v/>
      </c>
      <c r="S23" s="64" t="str">
        <f t="shared" si="2"/>
        <v/>
      </c>
      <c r="T23" s="38" t="str">
        <f t="shared" si="3"/>
        <v/>
      </c>
      <c r="U23" s="38" t="str">
        <f t="shared" si="4"/>
        <v/>
      </c>
      <c r="V23" s="38" t="str">
        <f t="shared" si="5"/>
        <v/>
      </c>
      <c r="W23" s="38" t="str">
        <f t="shared" si="6"/>
        <v/>
      </c>
      <c r="X23" s="38" t="str">
        <f t="shared" si="7"/>
        <v/>
      </c>
      <c r="Y23" s="38" t="str">
        <f t="shared" si="11"/>
        <v/>
      </c>
      <c r="Z23" s="38" t="str">
        <f t="shared" si="13"/>
        <v/>
      </c>
      <c r="AA23" s="78">
        <f t="shared" si="12"/>
        <v>46157</v>
      </c>
      <c r="AB23" s="38" t="str">
        <f t="shared" si="14"/>
        <v/>
      </c>
      <c r="AC23" s="39"/>
      <c r="AE23" s="142">
        <f>初期条件設定表!H44</f>
        <v>0</v>
      </c>
    </row>
    <row r="24" spans="1:31" ht="46.4" customHeight="1">
      <c r="A24" s="191">
        <f t="shared" si="8"/>
        <v>46158</v>
      </c>
      <c r="B24" s="91" t="s">
        <v>36</v>
      </c>
      <c r="C24" s="79" t="s">
        <v>3</v>
      </c>
      <c r="D24" s="94" t="s">
        <v>36</v>
      </c>
      <c r="E24" s="80" t="str">
        <f t="shared" si="15"/>
        <v/>
      </c>
      <c r="F24" s="81" t="s">
        <v>34</v>
      </c>
      <c r="G24" s="82" t="str">
        <f t="shared" si="16"/>
        <v/>
      </c>
      <c r="H24" s="145" t="s">
        <v>35</v>
      </c>
      <c r="I24" s="147" t="str">
        <f t="shared" si="9"/>
        <v/>
      </c>
      <c r="J24" s="150"/>
      <c r="K24" s="83" t="str">
        <f t="shared" si="10"/>
        <v/>
      </c>
      <c r="L24" s="73" t="s">
        <v>0</v>
      </c>
      <c r="M24" s="201"/>
      <c r="N24" s="305"/>
      <c r="O24" s="306"/>
      <c r="P24" s="204"/>
      <c r="Q24" s="63" t="str">
        <f t="shared" si="0"/>
        <v/>
      </c>
      <c r="R24" s="63" t="str">
        <f t="shared" si="1"/>
        <v/>
      </c>
      <c r="S24" s="64" t="str">
        <f t="shared" si="2"/>
        <v/>
      </c>
      <c r="T24" s="38" t="str">
        <f t="shared" si="3"/>
        <v/>
      </c>
      <c r="U24" s="38" t="str">
        <f t="shared" si="4"/>
        <v/>
      </c>
      <c r="V24" s="38" t="str">
        <f t="shared" si="5"/>
        <v/>
      </c>
      <c r="W24" s="38" t="str">
        <f t="shared" si="6"/>
        <v/>
      </c>
      <c r="X24" s="38" t="str">
        <f t="shared" si="7"/>
        <v/>
      </c>
      <c r="Y24" s="38" t="str">
        <f t="shared" si="11"/>
        <v/>
      </c>
      <c r="Z24" s="38" t="str">
        <f t="shared" si="13"/>
        <v/>
      </c>
      <c r="AA24" s="78">
        <f t="shared" si="12"/>
        <v>46158</v>
      </c>
      <c r="AB24" s="38" t="str">
        <f t="shared" si="14"/>
        <v/>
      </c>
      <c r="AC24" s="39"/>
      <c r="AE24" s="142">
        <f>初期条件設定表!H45</f>
        <v>0</v>
      </c>
    </row>
    <row r="25" spans="1:31" ht="46.4" customHeight="1">
      <c r="A25" s="191">
        <f t="shared" si="8"/>
        <v>46159</v>
      </c>
      <c r="B25" s="91" t="s">
        <v>36</v>
      </c>
      <c r="C25" s="79" t="s">
        <v>3</v>
      </c>
      <c r="D25" s="94" t="s">
        <v>36</v>
      </c>
      <c r="E25" s="80" t="str">
        <f t="shared" si="15"/>
        <v/>
      </c>
      <c r="F25" s="81" t="s">
        <v>34</v>
      </c>
      <c r="G25" s="82" t="str">
        <f t="shared" si="16"/>
        <v/>
      </c>
      <c r="H25" s="145" t="s">
        <v>35</v>
      </c>
      <c r="I25" s="147" t="str">
        <f t="shared" si="9"/>
        <v/>
      </c>
      <c r="J25" s="150"/>
      <c r="K25" s="83" t="str">
        <f t="shared" si="10"/>
        <v/>
      </c>
      <c r="L25" s="73" t="s">
        <v>0</v>
      </c>
      <c r="M25" s="201"/>
      <c r="N25" s="305"/>
      <c r="O25" s="306"/>
      <c r="P25" s="204"/>
      <c r="Q25" s="63" t="str">
        <f t="shared" si="0"/>
        <v/>
      </c>
      <c r="R25" s="63" t="str">
        <f t="shared" si="1"/>
        <v/>
      </c>
      <c r="S25" s="64" t="str">
        <f t="shared" si="2"/>
        <v/>
      </c>
      <c r="T25" s="38" t="str">
        <f t="shared" si="3"/>
        <v/>
      </c>
      <c r="U25" s="38" t="str">
        <f t="shared" si="4"/>
        <v/>
      </c>
      <c r="V25" s="38" t="str">
        <f t="shared" si="5"/>
        <v/>
      </c>
      <c r="W25" s="38" t="str">
        <f t="shared" si="6"/>
        <v/>
      </c>
      <c r="X25" s="38" t="str">
        <f t="shared" si="7"/>
        <v/>
      </c>
      <c r="Y25" s="38" t="str">
        <f t="shared" si="11"/>
        <v/>
      </c>
      <c r="Z25" s="38" t="str">
        <f t="shared" si="13"/>
        <v/>
      </c>
      <c r="AA25" s="78">
        <f t="shared" si="12"/>
        <v>46159</v>
      </c>
      <c r="AB25" s="38" t="str">
        <f t="shared" si="14"/>
        <v/>
      </c>
      <c r="AC25" s="39"/>
      <c r="AE25" s="142">
        <f>初期条件設定表!H46</f>
        <v>0</v>
      </c>
    </row>
    <row r="26" spans="1:31" ht="46.4" customHeight="1">
      <c r="A26" s="191">
        <f t="shared" si="8"/>
        <v>46160</v>
      </c>
      <c r="B26" s="91" t="s">
        <v>36</v>
      </c>
      <c r="C26" s="79" t="s">
        <v>3</v>
      </c>
      <c r="D26" s="94" t="s">
        <v>36</v>
      </c>
      <c r="E26" s="80" t="str">
        <f t="shared" si="15"/>
        <v/>
      </c>
      <c r="F26" s="81" t="s">
        <v>34</v>
      </c>
      <c r="G26" s="82" t="str">
        <f t="shared" si="16"/>
        <v/>
      </c>
      <c r="H26" s="145" t="s">
        <v>35</v>
      </c>
      <c r="I26" s="147" t="str">
        <f t="shared" si="9"/>
        <v/>
      </c>
      <c r="J26" s="150"/>
      <c r="K26" s="83" t="str">
        <f t="shared" si="10"/>
        <v/>
      </c>
      <c r="L26" s="73" t="s">
        <v>0</v>
      </c>
      <c r="M26" s="201"/>
      <c r="N26" s="305"/>
      <c r="O26" s="306"/>
      <c r="P26" s="204"/>
      <c r="Q26" s="63" t="str">
        <f t="shared" si="0"/>
        <v/>
      </c>
      <c r="R26" s="63" t="str">
        <f t="shared" si="1"/>
        <v/>
      </c>
      <c r="S26" s="64" t="str">
        <f t="shared" si="2"/>
        <v/>
      </c>
      <c r="T26" s="38" t="str">
        <f t="shared" si="3"/>
        <v/>
      </c>
      <c r="U26" s="38" t="str">
        <f t="shared" si="4"/>
        <v/>
      </c>
      <c r="V26" s="38" t="str">
        <f t="shared" si="5"/>
        <v/>
      </c>
      <c r="W26" s="38" t="str">
        <f t="shared" si="6"/>
        <v/>
      </c>
      <c r="X26" s="38" t="str">
        <f t="shared" si="7"/>
        <v/>
      </c>
      <c r="Y26" s="38" t="str">
        <f t="shared" si="11"/>
        <v/>
      </c>
      <c r="Z26" s="38" t="str">
        <f t="shared" si="13"/>
        <v/>
      </c>
      <c r="AA26" s="78">
        <f t="shared" si="12"/>
        <v>46160</v>
      </c>
      <c r="AB26" s="38" t="str">
        <f t="shared" si="14"/>
        <v/>
      </c>
      <c r="AC26" s="39"/>
      <c r="AE26" s="142">
        <f>初期条件設定表!H47</f>
        <v>0</v>
      </c>
    </row>
    <row r="27" spans="1:31" ht="46.4" customHeight="1">
      <c r="A27" s="191">
        <f t="shared" si="8"/>
        <v>46161</v>
      </c>
      <c r="B27" s="91" t="s">
        <v>36</v>
      </c>
      <c r="C27" s="79" t="s">
        <v>3</v>
      </c>
      <c r="D27" s="94" t="s">
        <v>36</v>
      </c>
      <c r="E27" s="80" t="str">
        <f t="shared" si="15"/>
        <v/>
      </c>
      <c r="F27" s="81" t="s">
        <v>34</v>
      </c>
      <c r="G27" s="82" t="str">
        <f t="shared" si="16"/>
        <v/>
      </c>
      <c r="H27" s="145" t="s">
        <v>35</v>
      </c>
      <c r="I27" s="147" t="str">
        <f t="shared" si="9"/>
        <v/>
      </c>
      <c r="J27" s="150"/>
      <c r="K27" s="83" t="str">
        <f t="shared" si="10"/>
        <v/>
      </c>
      <c r="L27" s="73" t="s">
        <v>0</v>
      </c>
      <c r="M27" s="201"/>
      <c r="N27" s="305"/>
      <c r="O27" s="306"/>
      <c r="P27" s="204"/>
      <c r="Q27" s="63" t="str">
        <f t="shared" si="0"/>
        <v/>
      </c>
      <c r="R27" s="63" t="str">
        <f t="shared" si="1"/>
        <v/>
      </c>
      <c r="S27" s="64" t="str">
        <f t="shared" si="2"/>
        <v/>
      </c>
      <c r="T27" s="38" t="str">
        <f t="shared" si="3"/>
        <v/>
      </c>
      <c r="U27" s="38" t="str">
        <f t="shared" si="4"/>
        <v/>
      </c>
      <c r="V27" s="38" t="str">
        <f t="shared" si="5"/>
        <v/>
      </c>
      <c r="W27" s="38" t="str">
        <f t="shared" si="6"/>
        <v/>
      </c>
      <c r="X27" s="38" t="str">
        <f t="shared" si="7"/>
        <v/>
      </c>
      <c r="Y27" s="38" t="str">
        <f t="shared" si="11"/>
        <v/>
      </c>
      <c r="Z27" s="38" t="str">
        <f t="shared" si="13"/>
        <v/>
      </c>
      <c r="AA27" s="78">
        <f t="shared" si="12"/>
        <v>46161</v>
      </c>
      <c r="AB27" s="38" t="str">
        <f t="shared" si="14"/>
        <v/>
      </c>
      <c r="AC27" s="39"/>
      <c r="AE27" s="142">
        <f>初期条件設定表!H48</f>
        <v>0</v>
      </c>
    </row>
    <row r="28" spans="1:31" ht="46.4" customHeight="1">
      <c r="A28" s="191">
        <f t="shared" si="8"/>
        <v>46162</v>
      </c>
      <c r="B28" s="91" t="s">
        <v>36</v>
      </c>
      <c r="C28" s="79" t="s">
        <v>3</v>
      </c>
      <c r="D28" s="94" t="s">
        <v>36</v>
      </c>
      <c r="E28" s="80" t="str">
        <f t="shared" si="15"/>
        <v/>
      </c>
      <c r="F28" s="81" t="s">
        <v>34</v>
      </c>
      <c r="G28" s="82" t="str">
        <f t="shared" si="16"/>
        <v/>
      </c>
      <c r="H28" s="145" t="s">
        <v>35</v>
      </c>
      <c r="I28" s="147" t="str">
        <f t="shared" si="9"/>
        <v/>
      </c>
      <c r="J28" s="150"/>
      <c r="K28" s="83" t="str">
        <f t="shared" si="10"/>
        <v/>
      </c>
      <c r="L28" s="73" t="s">
        <v>0</v>
      </c>
      <c r="M28" s="201"/>
      <c r="N28" s="305"/>
      <c r="O28" s="306"/>
      <c r="P28" s="204"/>
      <c r="Q28" s="63" t="str">
        <f t="shared" si="0"/>
        <v/>
      </c>
      <c r="R28" s="63" t="str">
        <f t="shared" si="1"/>
        <v/>
      </c>
      <c r="S28" s="64" t="str">
        <f t="shared" si="2"/>
        <v/>
      </c>
      <c r="T28" s="38" t="str">
        <f t="shared" si="3"/>
        <v/>
      </c>
      <c r="U28" s="38" t="str">
        <f t="shared" si="4"/>
        <v/>
      </c>
      <c r="V28" s="38" t="str">
        <f t="shared" si="5"/>
        <v/>
      </c>
      <c r="W28" s="38" t="str">
        <f t="shared" si="6"/>
        <v/>
      </c>
      <c r="X28" s="38" t="str">
        <f t="shared" si="7"/>
        <v/>
      </c>
      <c r="Y28" s="38" t="str">
        <f t="shared" si="11"/>
        <v/>
      </c>
      <c r="Z28" s="38" t="str">
        <f t="shared" si="13"/>
        <v/>
      </c>
      <c r="AA28" s="78">
        <f t="shared" si="12"/>
        <v>46162</v>
      </c>
      <c r="AB28" s="38" t="str">
        <f t="shared" si="14"/>
        <v/>
      </c>
      <c r="AC28" s="39"/>
      <c r="AE28" s="142">
        <f>初期条件設定表!H49</f>
        <v>0</v>
      </c>
    </row>
    <row r="29" spans="1:31" ht="46.4" customHeight="1">
      <c r="A29" s="191">
        <f t="shared" si="8"/>
        <v>46163</v>
      </c>
      <c r="B29" s="91" t="s">
        <v>36</v>
      </c>
      <c r="C29" s="79" t="s">
        <v>3</v>
      </c>
      <c r="D29" s="94" t="s">
        <v>36</v>
      </c>
      <c r="E29" s="80" t="str">
        <f t="shared" si="15"/>
        <v/>
      </c>
      <c r="F29" s="81" t="s">
        <v>34</v>
      </c>
      <c r="G29" s="82" t="str">
        <f t="shared" si="16"/>
        <v/>
      </c>
      <c r="H29" s="145" t="s">
        <v>35</v>
      </c>
      <c r="I29" s="147" t="str">
        <f t="shared" si="9"/>
        <v/>
      </c>
      <c r="J29" s="150"/>
      <c r="K29" s="83" t="str">
        <f t="shared" si="10"/>
        <v/>
      </c>
      <c r="L29" s="73" t="s">
        <v>0</v>
      </c>
      <c r="M29" s="201"/>
      <c r="N29" s="305"/>
      <c r="O29" s="306"/>
      <c r="P29" s="204"/>
      <c r="Q29" s="63" t="str">
        <f t="shared" si="0"/>
        <v/>
      </c>
      <c r="R29" s="63" t="str">
        <f t="shared" si="1"/>
        <v/>
      </c>
      <c r="S29" s="64" t="str">
        <f t="shared" si="2"/>
        <v/>
      </c>
      <c r="T29" s="38" t="str">
        <f t="shared" si="3"/>
        <v/>
      </c>
      <c r="U29" s="38" t="str">
        <f t="shared" si="4"/>
        <v/>
      </c>
      <c r="V29" s="38" t="str">
        <f t="shared" si="5"/>
        <v/>
      </c>
      <c r="W29" s="38" t="str">
        <f t="shared" si="6"/>
        <v/>
      </c>
      <c r="X29" s="38" t="str">
        <f t="shared" si="7"/>
        <v/>
      </c>
      <c r="Y29" s="38" t="str">
        <f t="shared" si="11"/>
        <v/>
      </c>
      <c r="Z29" s="38" t="str">
        <f t="shared" si="13"/>
        <v/>
      </c>
      <c r="AA29" s="78">
        <f t="shared" si="12"/>
        <v>46163</v>
      </c>
      <c r="AB29" s="38" t="str">
        <f t="shared" si="14"/>
        <v/>
      </c>
      <c r="AC29" s="39"/>
    </row>
    <row r="30" spans="1:31" ht="46.4" customHeight="1">
      <c r="A30" s="191">
        <f t="shared" si="8"/>
        <v>46164</v>
      </c>
      <c r="B30" s="91" t="s">
        <v>36</v>
      </c>
      <c r="C30" s="79" t="s">
        <v>3</v>
      </c>
      <c r="D30" s="94" t="s">
        <v>36</v>
      </c>
      <c r="E30" s="80" t="str">
        <f t="shared" si="15"/>
        <v/>
      </c>
      <c r="F30" s="81" t="s">
        <v>34</v>
      </c>
      <c r="G30" s="82" t="str">
        <f t="shared" si="16"/>
        <v/>
      </c>
      <c r="H30" s="145" t="s">
        <v>35</v>
      </c>
      <c r="I30" s="147" t="str">
        <f t="shared" si="9"/>
        <v/>
      </c>
      <c r="J30" s="150"/>
      <c r="K30" s="83" t="str">
        <f t="shared" si="10"/>
        <v/>
      </c>
      <c r="L30" s="73" t="s">
        <v>0</v>
      </c>
      <c r="M30" s="201"/>
      <c r="N30" s="305"/>
      <c r="O30" s="306"/>
      <c r="P30" s="204"/>
      <c r="Q30" s="63" t="str">
        <f t="shared" si="0"/>
        <v/>
      </c>
      <c r="R30" s="63" t="str">
        <f t="shared" si="1"/>
        <v/>
      </c>
      <c r="S30" s="64" t="str">
        <f t="shared" si="2"/>
        <v/>
      </c>
      <c r="T30" s="38" t="str">
        <f t="shared" si="3"/>
        <v/>
      </c>
      <c r="U30" s="38" t="str">
        <f t="shared" si="4"/>
        <v/>
      </c>
      <c r="V30" s="38" t="str">
        <f t="shared" si="5"/>
        <v/>
      </c>
      <c r="W30" s="38" t="str">
        <f t="shared" si="6"/>
        <v/>
      </c>
      <c r="X30" s="38" t="str">
        <f t="shared" si="7"/>
        <v/>
      </c>
      <c r="Y30" s="38" t="str">
        <f t="shared" si="11"/>
        <v/>
      </c>
      <c r="Z30" s="38" t="str">
        <f t="shared" si="13"/>
        <v/>
      </c>
      <c r="AA30" s="78">
        <f t="shared" si="12"/>
        <v>46164</v>
      </c>
      <c r="AB30" s="38" t="str">
        <f t="shared" si="14"/>
        <v/>
      </c>
      <c r="AC30" s="39"/>
    </row>
    <row r="31" spans="1:31" ht="46.4" customHeight="1">
      <c r="A31" s="191">
        <f t="shared" si="8"/>
        <v>46165</v>
      </c>
      <c r="B31" s="92" t="s">
        <v>36</v>
      </c>
      <c r="C31" s="84" t="s">
        <v>3</v>
      </c>
      <c r="D31" s="95" t="s">
        <v>36</v>
      </c>
      <c r="E31" s="80" t="str">
        <f t="shared" si="15"/>
        <v/>
      </c>
      <c r="F31" s="81" t="s">
        <v>34</v>
      </c>
      <c r="G31" s="82" t="str">
        <f t="shared" si="16"/>
        <v/>
      </c>
      <c r="H31" s="145" t="s">
        <v>35</v>
      </c>
      <c r="I31" s="147" t="str">
        <f t="shared" si="9"/>
        <v/>
      </c>
      <c r="J31" s="150"/>
      <c r="K31" s="83" t="str">
        <f t="shared" si="10"/>
        <v/>
      </c>
      <c r="L31" s="73" t="s">
        <v>0</v>
      </c>
      <c r="M31" s="201"/>
      <c r="N31" s="305"/>
      <c r="O31" s="306"/>
      <c r="P31" s="204"/>
      <c r="Q31" s="63" t="str">
        <f t="shared" si="0"/>
        <v/>
      </c>
      <c r="R31" s="63" t="str">
        <f t="shared" si="1"/>
        <v/>
      </c>
      <c r="S31" s="64" t="str">
        <f t="shared" si="2"/>
        <v/>
      </c>
      <c r="T31" s="38" t="str">
        <f t="shared" si="3"/>
        <v/>
      </c>
      <c r="U31" s="38" t="str">
        <f t="shared" si="4"/>
        <v/>
      </c>
      <c r="V31" s="38" t="str">
        <f t="shared" si="5"/>
        <v/>
      </c>
      <c r="W31" s="38" t="str">
        <f t="shared" si="6"/>
        <v/>
      </c>
      <c r="X31" s="38" t="str">
        <f t="shared" si="7"/>
        <v/>
      </c>
      <c r="Y31" s="38" t="str">
        <f t="shared" si="11"/>
        <v/>
      </c>
      <c r="Z31" s="38" t="str">
        <f t="shared" si="13"/>
        <v/>
      </c>
      <c r="AA31" s="78">
        <f t="shared" si="12"/>
        <v>46165</v>
      </c>
      <c r="AB31" s="38" t="str">
        <f t="shared" si="14"/>
        <v/>
      </c>
      <c r="AC31" s="39"/>
    </row>
    <row r="32" spans="1:31" ht="46.4" customHeight="1">
      <c r="A32" s="191">
        <f t="shared" si="8"/>
        <v>46166</v>
      </c>
      <c r="B32" s="91" t="s">
        <v>36</v>
      </c>
      <c r="C32" s="79" t="s">
        <v>3</v>
      </c>
      <c r="D32" s="94" t="s">
        <v>36</v>
      </c>
      <c r="E32" s="80" t="str">
        <f t="shared" si="15"/>
        <v/>
      </c>
      <c r="F32" s="81" t="s">
        <v>34</v>
      </c>
      <c r="G32" s="82" t="str">
        <f t="shared" si="16"/>
        <v/>
      </c>
      <c r="H32" s="145" t="s">
        <v>35</v>
      </c>
      <c r="I32" s="147" t="str">
        <f t="shared" si="9"/>
        <v/>
      </c>
      <c r="J32" s="150"/>
      <c r="K32" s="83" t="str">
        <f t="shared" si="10"/>
        <v/>
      </c>
      <c r="L32" s="73" t="s">
        <v>0</v>
      </c>
      <c r="M32" s="201"/>
      <c r="N32" s="305"/>
      <c r="O32" s="306"/>
      <c r="P32" s="204"/>
      <c r="Q32" s="63" t="str">
        <f t="shared" si="0"/>
        <v/>
      </c>
      <c r="R32" s="63" t="str">
        <f t="shared" si="1"/>
        <v/>
      </c>
      <c r="S32" s="64" t="str">
        <f t="shared" si="2"/>
        <v/>
      </c>
      <c r="T32" s="38" t="str">
        <f t="shared" si="3"/>
        <v/>
      </c>
      <c r="U32" s="38" t="str">
        <f t="shared" si="4"/>
        <v/>
      </c>
      <c r="V32" s="38" t="str">
        <f t="shared" si="5"/>
        <v/>
      </c>
      <c r="W32" s="38" t="str">
        <f t="shared" si="6"/>
        <v/>
      </c>
      <c r="X32" s="38" t="str">
        <f t="shared" si="7"/>
        <v/>
      </c>
      <c r="Y32" s="38" t="str">
        <f t="shared" si="11"/>
        <v/>
      </c>
      <c r="Z32" s="38" t="str">
        <f t="shared" si="13"/>
        <v/>
      </c>
      <c r="AA32" s="78">
        <f t="shared" si="12"/>
        <v>46166</v>
      </c>
      <c r="AB32" s="38" t="str">
        <f t="shared" si="14"/>
        <v/>
      </c>
      <c r="AC32" s="39"/>
    </row>
    <row r="33" spans="1:29" ht="46.4" customHeight="1">
      <c r="A33" s="191">
        <f t="shared" si="8"/>
        <v>46167</v>
      </c>
      <c r="B33" s="91" t="s">
        <v>36</v>
      </c>
      <c r="C33" s="79" t="s">
        <v>3</v>
      </c>
      <c r="D33" s="94" t="s">
        <v>36</v>
      </c>
      <c r="E33" s="80" t="str">
        <f t="shared" si="15"/>
        <v/>
      </c>
      <c r="F33" s="81" t="s">
        <v>34</v>
      </c>
      <c r="G33" s="82" t="str">
        <f t="shared" si="16"/>
        <v/>
      </c>
      <c r="H33" s="145" t="s">
        <v>35</v>
      </c>
      <c r="I33" s="147" t="str">
        <f t="shared" si="9"/>
        <v/>
      </c>
      <c r="J33" s="150"/>
      <c r="K33" s="83" t="str">
        <f t="shared" si="10"/>
        <v/>
      </c>
      <c r="L33" s="73" t="s">
        <v>0</v>
      </c>
      <c r="M33" s="201"/>
      <c r="N33" s="305"/>
      <c r="O33" s="306"/>
      <c r="P33" s="204"/>
      <c r="Q33" s="63" t="str">
        <f t="shared" si="0"/>
        <v/>
      </c>
      <c r="R33" s="63" t="str">
        <f t="shared" si="1"/>
        <v/>
      </c>
      <c r="S33" s="64" t="str">
        <f t="shared" si="2"/>
        <v/>
      </c>
      <c r="T33" s="38" t="str">
        <f t="shared" si="3"/>
        <v/>
      </c>
      <c r="U33" s="38" t="str">
        <f t="shared" si="4"/>
        <v/>
      </c>
      <c r="V33" s="38" t="str">
        <f t="shared" si="5"/>
        <v/>
      </c>
      <c r="W33" s="38" t="str">
        <f t="shared" si="6"/>
        <v/>
      </c>
      <c r="X33" s="38" t="str">
        <f t="shared" si="7"/>
        <v/>
      </c>
      <c r="Y33" s="38" t="str">
        <f t="shared" si="11"/>
        <v/>
      </c>
      <c r="Z33" s="38" t="str">
        <f t="shared" si="13"/>
        <v/>
      </c>
      <c r="AA33" s="78">
        <f t="shared" si="12"/>
        <v>46167</v>
      </c>
      <c r="AB33" s="38" t="str">
        <f t="shared" si="14"/>
        <v/>
      </c>
      <c r="AC33" s="39"/>
    </row>
    <row r="34" spans="1:29" ht="46.4" customHeight="1">
      <c r="A34" s="191">
        <f t="shared" si="8"/>
        <v>46168</v>
      </c>
      <c r="B34" s="91" t="s">
        <v>36</v>
      </c>
      <c r="C34" s="79" t="s">
        <v>3</v>
      </c>
      <c r="D34" s="94" t="s">
        <v>36</v>
      </c>
      <c r="E34" s="80" t="str">
        <f t="shared" si="15"/>
        <v/>
      </c>
      <c r="F34" s="81" t="s">
        <v>34</v>
      </c>
      <c r="G34" s="82" t="str">
        <f t="shared" si="16"/>
        <v/>
      </c>
      <c r="H34" s="145" t="s">
        <v>35</v>
      </c>
      <c r="I34" s="147" t="str">
        <f t="shared" si="9"/>
        <v/>
      </c>
      <c r="J34" s="150"/>
      <c r="K34" s="83" t="str">
        <f t="shared" si="10"/>
        <v/>
      </c>
      <c r="L34" s="73" t="s">
        <v>0</v>
      </c>
      <c r="M34" s="201"/>
      <c r="N34" s="305"/>
      <c r="O34" s="306"/>
      <c r="P34" s="204"/>
      <c r="Q34" s="63" t="str">
        <f t="shared" si="0"/>
        <v/>
      </c>
      <c r="R34" s="63" t="str">
        <f t="shared" si="1"/>
        <v/>
      </c>
      <c r="S34" s="64" t="str">
        <f t="shared" si="2"/>
        <v/>
      </c>
      <c r="T34" s="38" t="str">
        <f t="shared" si="3"/>
        <v/>
      </c>
      <c r="U34" s="38" t="str">
        <f t="shared" si="4"/>
        <v/>
      </c>
      <c r="V34" s="38" t="str">
        <f t="shared" si="5"/>
        <v/>
      </c>
      <c r="W34" s="38" t="str">
        <f t="shared" si="6"/>
        <v/>
      </c>
      <c r="X34" s="38" t="str">
        <f t="shared" si="7"/>
        <v/>
      </c>
      <c r="Y34" s="38" t="str">
        <f t="shared" ref="Y34:Y35" si="17">IF(OR(DBCS($B34)="：",$B34="",DBCS($D34)="：",$D34=""),"",SUM(T34:X34))</f>
        <v/>
      </c>
      <c r="Z34" s="38" t="str">
        <f t="shared" si="13"/>
        <v/>
      </c>
      <c r="AA34" s="78">
        <f t="shared" si="12"/>
        <v>46168</v>
      </c>
      <c r="AB34" s="38"/>
      <c r="AC34" s="39"/>
    </row>
    <row r="35" spans="1:29" ht="46.4" customHeight="1" thickBot="1">
      <c r="A35" s="192">
        <f t="shared" si="8"/>
        <v>46169</v>
      </c>
      <c r="B35" s="93" t="s">
        <v>66</v>
      </c>
      <c r="C35" s="86" t="s">
        <v>26</v>
      </c>
      <c r="D35" s="96" t="s">
        <v>66</v>
      </c>
      <c r="E35" s="87" t="str">
        <f t="shared" si="15"/>
        <v/>
      </c>
      <c r="F35" s="88" t="s">
        <v>71</v>
      </c>
      <c r="G35" s="89" t="str">
        <f t="shared" si="16"/>
        <v/>
      </c>
      <c r="H35" s="146" t="s">
        <v>91</v>
      </c>
      <c r="I35" s="148" t="str">
        <f t="shared" si="9"/>
        <v/>
      </c>
      <c r="J35" s="151"/>
      <c r="K35" s="90" t="str">
        <f t="shared" si="10"/>
        <v/>
      </c>
      <c r="L35" s="74" t="s">
        <v>92</v>
      </c>
      <c r="M35" s="202"/>
      <c r="N35" s="307"/>
      <c r="O35" s="308"/>
      <c r="P35" s="205"/>
      <c r="Q35" s="63" t="str">
        <f t="shared" si="0"/>
        <v/>
      </c>
      <c r="R35" s="63" t="str">
        <f t="shared" si="1"/>
        <v/>
      </c>
      <c r="S35" s="64" t="str">
        <f t="shared" si="2"/>
        <v/>
      </c>
      <c r="T35" s="38" t="str">
        <f t="shared" si="3"/>
        <v/>
      </c>
      <c r="U35" s="38" t="str">
        <f t="shared" si="4"/>
        <v/>
      </c>
      <c r="V35" s="38" t="str">
        <f t="shared" si="5"/>
        <v/>
      </c>
      <c r="W35" s="38" t="str">
        <f t="shared" si="6"/>
        <v/>
      </c>
      <c r="X35" s="38" t="str">
        <f t="shared" si="7"/>
        <v/>
      </c>
      <c r="Y35" s="38" t="str">
        <f t="shared" si="17"/>
        <v/>
      </c>
      <c r="Z35" s="38" t="str">
        <f t="shared" si="13"/>
        <v/>
      </c>
      <c r="AA35" s="85">
        <f t="shared" si="12"/>
        <v>46169</v>
      </c>
      <c r="AB35" s="38" t="str">
        <f>IF(OR(DBCS($B35)="：",$B35="",DBCS($D35)="：",$D35=""),"",MAX(MIN($D35,TIME(23,59,59))-MAX($B35,$AI$1),0))</f>
        <v/>
      </c>
      <c r="AC35" s="39"/>
    </row>
    <row r="36" spans="1:29" ht="41.25" customHeight="1" thickBot="1">
      <c r="A36" s="40" t="s">
        <v>37</v>
      </c>
      <c r="B36" s="288"/>
      <c r="C36" s="289"/>
      <c r="D36" s="290"/>
      <c r="E36" s="291">
        <f>SUM(E9:E35)+SUM(G9:G35)/60</f>
        <v>0</v>
      </c>
      <c r="F36" s="292"/>
      <c r="G36" s="293" t="s">
        <v>1</v>
      </c>
      <c r="H36" s="294"/>
      <c r="I36" s="152"/>
      <c r="J36" s="153"/>
      <c r="K36" s="75">
        <f>SUM(K9:K35)</f>
        <v>0</v>
      </c>
      <c r="L36" s="76" t="s">
        <v>0</v>
      </c>
      <c r="M36" s="300"/>
      <c r="N36" s="301"/>
      <c r="O36" s="301"/>
      <c r="P36" s="302"/>
      <c r="X36" s="39"/>
      <c r="Y36" s="39"/>
      <c r="Z36" s="39"/>
      <c r="AA36" s="39"/>
      <c r="AB36" s="39"/>
      <c r="AC36" s="39"/>
    </row>
    <row r="37" spans="1:29" ht="19.5" customHeight="1">
      <c r="A37" s="9"/>
      <c r="B37" s="10"/>
      <c r="D37" s="10"/>
      <c r="E37" s="2"/>
      <c r="F37" s="2"/>
      <c r="G37" s="10"/>
      <c r="H37" s="10"/>
      <c r="I37" s="10"/>
      <c r="J37" s="10"/>
      <c r="K37" s="1"/>
      <c r="L37" s="6"/>
    </row>
  </sheetData>
  <sheetProtection algorithmName="SHA-512" hashValue="Dd/RHCVc/i3y+oJ39WXSxE516QrFaM0f2SW8COCPhbnpnVwAKa2ryTWYtRa9DhZ+TWZ9OWLlhB7dlP06ED1h6w==" saltValue="LhD/di7wsbHMO22NrrK5iw==" spinCount="100000" sheet="1" selectLockedCells="1"/>
  <mergeCells count="55">
    <mergeCell ref="AJ6:AK6"/>
    <mergeCell ref="B36:D36"/>
    <mergeCell ref="E36:F36"/>
    <mergeCell ref="G36:H36"/>
    <mergeCell ref="Q7:Q8"/>
    <mergeCell ref="R7:R8"/>
    <mergeCell ref="P7:P8"/>
    <mergeCell ref="M36:P36"/>
    <mergeCell ref="K7:L8"/>
    <mergeCell ref="V7:V8"/>
    <mergeCell ref="W7:W8"/>
    <mergeCell ref="X7:X8"/>
    <mergeCell ref="Y7:Y8"/>
    <mergeCell ref="S7:S8"/>
    <mergeCell ref="T7:T8"/>
    <mergeCell ref="U7:U8"/>
    <mergeCell ref="M7:O7"/>
    <mergeCell ref="N8:O8"/>
    <mergeCell ref="AF1:AF5"/>
    <mergeCell ref="B3:D3"/>
    <mergeCell ref="B4:D4"/>
    <mergeCell ref="B5:D5"/>
    <mergeCell ref="D1:P2"/>
    <mergeCell ref="A7:A8"/>
    <mergeCell ref="B7:D8"/>
    <mergeCell ref="E7:H8"/>
    <mergeCell ref="I7:I8"/>
    <mergeCell ref="J7:J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D9:D35 B9:B35" xr:uid="{00000000-0002-0000-0800-000000000000}">
      <formula1>0</formula1>
      <formula2>0.999305555555556</formula2>
    </dataValidation>
    <dataValidation type="list" allowBlank="1" showInputMessage="1" showErrorMessage="1" sqref="M9:M35" xr:uid="{00000000-0002-0000-0800-000001000000}">
      <formula1>$AE$8:$AE$28</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theme="4" tint="0.39997558519241921"/>
  </sheetPr>
  <dimension ref="A1:AS37"/>
  <sheetViews>
    <sheetView topLeftCell="A4" zoomScale="80" zoomScaleNormal="80" zoomScaleSheetLayoutView="50" workbookViewId="0">
      <selection activeCell="D6" sqref="H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9" width="6.6328125" style="4" customWidth="1"/>
    <col min="10" max="10" width="5.90625" style="4" customWidth="1"/>
    <col min="11" max="11" width="11.6328125" style="4" customWidth="1"/>
    <col min="12" max="12" width="2.90625" style="4" customWidth="1"/>
    <col min="13" max="13" width="17.08984375" style="7" customWidth="1"/>
    <col min="14" max="14" width="43.6328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6328125" style="4" hidden="1" customWidth="1"/>
    <col min="28" max="28" width="8.6328125" style="4" hidden="1" customWidth="1"/>
    <col min="29" max="29" width="9.08984375" style="4" hidden="1" customWidth="1"/>
    <col min="30" max="31" width="11.36328125" style="4" hidden="1" customWidth="1"/>
    <col min="32" max="32" width="11.36328125" hidden="1" customWidth="1"/>
    <col min="33"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17" t="s">
        <v>220</v>
      </c>
      <c r="C1" s="115"/>
      <c r="D1" s="222" t="str">
        <f>"作　業　日　報　兼　直　接　人　件　費　個　別　明　細　表 "&amp;IF(AL7="対象外","（対象外）","("&amp;AL7&amp;"年"&amp;AL8&amp;"月支払分）")</f>
        <v>作　業　日　報　兼　直　接　人　件　費　個　別　明　細　表 (2026年7月支払分）</v>
      </c>
      <c r="E1" s="222"/>
      <c r="F1" s="222"/>
      <c r="G1" s="222"/>
      <c r="H1" s="222"/>
      <c r="I1" s="222"/>
      <c r="J1" s="222"/>
      <c r="K1" s="222"/>
      <c r="L1" s="222"/>
      <c r="M1" s="222"/>
      <c r="N1" s="222"/>
      <c r="O1" s="222"/>
      <c r="P1" s="222"/>
      <c r="AG1" s="53" t="s">
        <v>48</v>
      </c>
      <c r="AH1" s="54">
        <f>初期条件設定表!$C$10</f>
        <v>0</v>
      </c>
      <c r="AI1" s="54">
        <f>初期条件設定表!$C$14</f>
        <v>0</v>
      </c>
      <c r="AK1" s="37" t="s">
        <v>13</v>
      </c>
      <c r="AL1" s="55">
        <f>従事者別人件費総括表!AA11</f>
        <v>2026</v>
      </c>
      <c r="AO1" s="37" t="s">
        <v>47</v>
      </c>
      <c r="AP1" s="56" t="str">
        <f ca="1">RIGHT(CELL("filename",A1),LEN(CELL("filename",A1))-FIND("]",CELL("filename",A1)))</f>
        <v>　⓸年月支払分</v>
      </c>
      <c r="AQ1" s="28"/>
      <c r="AR1" s="29"/>
    </row>
    <row r="2" spans="1:44" ht="24.75" customHeight="1">
      <c r="C2" s="115"/>
      <c r="D2" s="222"/>
      <c r="E2" s="222"/>
      <c r="F2" s="222"/>
      <c r="G2" s="222"/>
      <c r="H2" s="222"/>
      <c r="I2" s="222"/>
      <c r="J2" s="222"/>
      <c r="K2" s="222"/>
      <c r="L2" s="222"/>
      <c r="M2" s="222"/>
      <c r="N2" s="222"/>
      <c r="O2" s="222"/>
      <c r="P2" s="222"/>
      <c r="AG2" s="53"/>
      <c r="AH2" s="54">
        <f>初期条件設定表!$C$11</f>
        <v>0</v>
      </c>
      <c r="AI2" s="54">
        <f>初期条件設定表!$E$11</f>
        <v>0</v>
      </c>
      <c r="AK2" s="37" t="s">
        <v>14</v>
      </c>
      <c r="AL2" s="55">
        <f>従事者別人件費総括表!AB11</f>
        <v>6</v>
      </c>
      <c r="AP2" s="57"/>
    </row>
    <row r="3" spans="1:44" ht="27.75" customHeight="1">
      <c r="A3" s="3" t="s">
        <v>10</v>
      </c>
      <c r="B3" s="295" t="str">
        <f>従事者別人件費総括表!D5</f>
        <v/>
      </c>
      <c r="C3" s="295"/>
      <c r="D3" s="295"/>
      <c r="E3" s="34"/>
      <c r="F3" s="34"/>
      <c r="G3" s="34"/>
      <c r="H3" s="34"/>
      <c r="I3" s="34"/>
      <c r="J3" s="34"/>
      <c r="K3" s="34"/>
      <c r="L3" s="34"/>
      <c r="M3" s="34"/>
      <c r="N3" s="34"/>
      <c r="O3" s="34"/>
      <c r="AG3" s="53" t="s">
        <v>40</v>
      </c>
      <c r="AH3" s="54">
        <f>初期条件設定表!$C$12</f>
        <v>0</v>
      </c>
      <c r="AI3" s="54">
        <f>初期条件設定表!$E$12</f>
        <v>0</v>
      </c>
      <c r="AK3" s="37" t="s">
        <v>65</v>
      </c>
      <c r="AL3" s="58">
        <f>DATE($AL$1,AL2-1,AH6+1)</f>
        <v>46174</v>
      </c>
      <c r="AP3" s="57"/>
    </row>
    <row r="4" spans="1:44" ht="27.75" customHeight="1">
      <c r="A4" s="5" t="s">
        <v>2</v>
      </c>
      <c r="B4" s="296" t="str">
        <f>従事者別人件費総括表!D6</f>
        <v/>
      </c>
      <c r="C4" s="296"/>
      <c r="D4" s="296"/>
      <c r="E4" s="6"/>
      <c r="F4" s="6"/>
      <c r="G4" s="6"/>
      <c r="AG4" s="53"/>
      <c r="AH4" s="54">
        <f>初期条件設定表!$C$13</f>
        <v>0</v>
      </c>
      <c r="AI4" s="54">
        <f>初期条件設定表!$E$13</f>
        <v>0</v>
      </c>
      <c r="AK4" s="37" t="s">
        <v>86</v>
      </c>
      <c r="AL4" s="58">
        <f>DATE(AL1,AL2,AH5)</f>
        <v>46203</v>
      </c>
      <c r="AO4" s="37" t="s">
        <v>84</v>
      </c>
      <c r="AP4" s="59">
        <f>LEN(AL5)</f>
        <v>0</v>
      </c>
    </row>
    <row r="5" spans="1:44" ht="27.75" customHeight="1">
      <c r="A5" s="8" t="s">
        <v>9</v>
      </c>
      <c r="B5" s="297">
        <f>IF(従事者別人件費総括表!X8="","",従事者別人件費総括表!X8)</f>
        <v>0</v>
      </c>
      <c r="C5" s="297"/>
      <c r="D5" s="297"/>
      <c r="E5" s="6"/>
      <c r="F5" s="6"/>
      <c r="G5" s="6"/>
      <c r="AG5" s="53" t="s">
        <v>41</v>
      </c>
      <c r="AH5" s="60" t="str">
        <f>IF(初期条件設定表!$C$24="末",TEXT(DATE(AL1,AL2+1,1)-1,"d"),初期条件設定表!$C$24)</f>
        <v>30</v>
      </c>
      <c r="AI5" s="4" t="s">
        <v>42</v>
      </c>
      <c r="AK5" s="37" t="s">
        <v>64</v>
      </c>
      <c r="AL5" s="61" t="str">
        <f>初期条件設定表!Y5</f>
        <v/>
      </c>
      <c r="AO5" s="37" t="s">
        <v>85</v>
      </c>
      <c r="AP5" s="56" t="str">
        <f>AL5&amp;"※月火水木金土日"</f>
        <v>※月火水木金土日</v>
      </c>
      <c r="AQ5" s="28"/>
      <c r="AR5" s="29"/>
    </row>
    <row r="6" spans="1:44" ht="22.5" customHeight="1" thickBot="1">
      <c r="A6" t="s">
        <v>11</v>
      </c>
      <c r="Q6" s="36" t="s">
        <v>52</v>
      </c>
      <c r="R6" s="62" t="s">
        <v>54</v>
      </c>
      <c r="S6" s="36" t="s">
        <v>53</v>
      </c>
      <c r="T6" s="36" t="s">
        <v>55</v>
      </c>
      <c r="U6" s="36" t="s">
        <v>56</v>
      </c>
      <c r="V6" s="36" t="s">
        <v>57</v>
      </c>
      <c r="W6" s="36" t="s">
        <v>67</v>
      </c>
      <c r="X6" s="36" t="s">
        <v>68</v>
      </c>
      <c r="Y6" s="36" t="s">
        <v>69</v>
      </c>
      <c r="Z6" s="36"/>
      <c r="AA6" s="36"/>
      <c r="AB6" s="36"/>
      <c r="AG6" s="37" t="s">
        <v>110</v>
      </c>
      <c r="AH6" s="60" t="str">
        <f>IF(初期条件設定表!$C$24="末",TEXT(DATE(AL1,AL2,1)-1,"d"),初期条件設定表!$C$24)</f>
        <v>31</v>
      </c>
      <c r="AI6" s="4" t="s">
        <v>42</v>
      </c>
      <c r="AJ6" s="313" t="s">
        <v>151</v>
      </c>
      <c r="AK6" s="313"/>
      <c r="AL6" s="54">
        <f>初期条件設定表!$C$15</f>
        <v>0</v>
      </c>
    </row>
    <row r="7" spans="1:44" s="10" customFormat="1" ht="24" customHeight="1">
      <c r="A7" s="268" t="s">
        <v>8</v>
      </c>
      <c r="B7" s="270" t="s">
        <v>7</v>
      </c>
      <c r="C7" s="270"/>
      <c r="D7" s="270"/>
      <c r="E7" s="272" t="s">
        <v>6</v>
      </c>
      <c r="F7" s="273"/>
      <c r="G7" s="273"/>
      <c r="H7" s="274"/>
      <c r="I7" s="278" t="s">
        <v>150</v>
      </c>
      <c r="J7" s="278" t="s">
        <v>157</v>
      </c>
      <c r="K7" s="272" t="s">
        <v>5</v>
      </c>
      <c r="L7" s="274"/>
      <c r="M7" s="312" t="s">
        <v>4</v>
      </c>
      <c r="N7" s="283"/>
      <c r="O7" s="284"/>
      <c r="P7" s="285" t="s">
        <v>166</v>
      </c>
      <c r="Q7" s="315" t="s">
        <v>59</v>
      </c>
      <c r="R7" s="311" t="s">
        <v>38</v>
      </c>
      <c r="S7" s="311" t="s">
        <v>39</v>
      </c>
      <c r="T7" s="311" t="s">
        <v>60</v>
      </c>
      <c r="U7" s="311"/>
      <c r="V7" s="311" t="s">
        <v>58</v>
      </c>
      <c r="W7" s="311"/>
      <c r="X7" s="311" t="s">
        <v>61</v>
      </c>
      <c r="Y7" s="311" t="s">
        <v>62</v>
      </c>
      <c r="AE7" s="105" t="s">
        <v>178</v>
      </c>
      <c r="AK7" s="10" t="s">
        <v>154</v>
      </c>
      <c r="AL7" s="105">
        <f>従事者別人件費総括表!A11</f>
        <v>2026</v>
      </c>
    </row>
    <row r="8" spans="1:44" s="10" customFormat="1" ht="24" customHeight="1">
      <c r="A8" s="269"/>
      <c r="B8" s="271"/>
      <c r="C8" s="271"/>
      <c r="D8" s="271"/>
      <c r="E8" s="275"/>
      <c r="F8" s="276"/>
      <c r="G8" s="276"/>
      <c r="H8" s="277"/>
      <c r="I8" s="279"/>
      <c r="J8" s="279"/>
      <c r="K8" s="280"/>
      <c r="L8" s="281"/>
      <c r="M8" s="200" t="s">
        <v>176</v>
      </c>
      <c r="N8" s="287" t="s">
        <v>177</v>
      </c>
      <c r="O8" s="286"/>
      <c r="P8" s="314"/>
      <c r="Q8" s="315"/>
      <c r="R8" s="311"/>
      <c r="S8" s="311"/>
      <c r="T8" s="311"/>
      <c r="U8" s="311"/>
      <c r="V8" s="311"/>
      <c r="W8" s="311"/>
      <c r="X8" s="311"/>
      <c r="Y8" s="311"/>
      <c r="AE8" s="105"/>
      <c r="AK8" s="10" t="s">
        <v>153</v>
      </c>
      <c r="AL8" s="105">
        <f>従事者別人件費総括表!D11</f>
        <v>7</v>
      </c>
    </row>
    <row r="9" spans="1:44" ht="46.4" customHeight="1">
      <c r="A9" s="191">
        <f>AA9</f>
        <v>46174</v>
      </c>
      <c r="B9" s="91" t="s">
        <v>36</v>
      </c>
      <c r="C9" s="79" t="s">
        <v>3</v>
      </c>
      <c r="D9" s="94" t="s">
        <v>36</v>
      </c>
      <c r="E9" s="80" t="str">
        <f>IFERROR(HOUR(S9),"")</f>
        <v/>
      </c>
      <c r="F9" s="81" t="s">
        <v>34</v>
      </c>
      <c r="G9" s="82" t="str">
        <f>IFERROR(MINUTE(S9),"")</f>
        <v/>
      </c>
      <c r="H9" s="145" t="s">
        <v>35</v>
      </c>
      <c r="I9" s="149" t="str">
        <f>V9</f>
        <v/>
      </c>
      <c r="J9" s="150"/>
      <c r="K9" s="83" t="str">
        <f>IFERROR((E9+G9/60)*$B$5,"")</f>
        <v/>
      </c>
      <c r="L9" s="73" t="s">
        <v>0</v>
      </c>
      <c r="M9" s="201"/>
      <c r="N9" s="305"/>
      <c r="O9" s="306"/>
      <c r="P9" s="203"/>
      <c r="Q9" s="63" t="str">
        <f t="shared" ref="Q9:Q35" si="0">IF(OR(DBCS(B9)="：",B9="",DBCS(D9)="：",D9=""),"",$D9-$B9)</f>
        <v/>
      </c>
      <c r="R9" s="63" t="str">
        <f t="shared" ref="R9:R35" si="1">IFERROR(IF(J9="",D9-B9-Y9,D9-B9-J9-Y9),"")</f>
        <v/>
      </c>
      <c r="S9" s="64" t="str">
        <f t="shared" ref="S9:S35" si="2">IFERROR(MIN(IF(R9&gt;0,FLOOR(R9,"0:30"),""),$AL$6),"")</f>
        <v/>
      </c>
      <c r="T9" s="38" t="str">
        <f t="shared" ref="T9:T35" si="3">IF(OR(DBCS($B9)="：",$B9="",DBCS($D9)="：",$D9=""),"",MAX(MIN($D9,AH$1)-MAX($B9,TIME(0,0,0)),0))</f>
        <v/>
      </c>
      <c r="U9" s="38" t="str">
        <f t="shared" ref="U9:U35" si="4">IF(OR(DBCS($B9)="：",$B9="",DBCS($D9)="：",$D9=""),"",MAX(MIN($D9,AI$2)-MAX($B9,$AH$2),0))</f>
        <v/>
      </c>
      <c r="V9" s="38" t="str">
        <f t="shared" ref="V9:V35" si="5">IF(OR(DBCS($B9)="：",$B9="",DBCS($D9)="：",$D9=""),"",MAX(MIN($D9,$AI$3)-MAX($B9,$AH$3),0))</f>
        <v/>
      </c>
      <c r="W9" s="38" t="str">
        <f t="shared" ref="W9:W35" si="6">IF(OR(DBCS($B9)="：",$B9="",DBCS($D9)="：",$D9=""),"",MAX(MIN($D9,$AI$4)-MAX($B9,$AH$4),0))</f>
        <v/>
      </c>
      <c r="X9" s="38" t="str">
        <f t="shared" ref="X9:X35" si="7">IF(OR(DBCS($B9)="：",$B9="",DBCS($D9)="：",$D9=""),"",MAX(MIN($D9,TIME(23,59,59))-MAX($B9,$AI$1),0))</f>
        <v/>
      </c>
      <c r="Y9" s="38" t="str">
        <f>IF(OR(DBCS($B9)="：",$B9="",DBCS($D9)="：",$D9=""),"",SUM(T9:X9))</f>
        <v/>
      </c>
      <c r="AA9" s="78">
        <f>IF($AL$3="","",IF(FIND(TEXT($AL$3,"aaa"),$AP$5)&gt;$AP$4,$AL$3,IF(FIND(TEXT($AL$3+1,"aaa"),$AP$5)&gt;$AP$4,$AL$3+1,IF(FIND(TEXT($AL$3+2,"aaa"),$AP$5)&gt;$AP$4,$AL$3+2,IF(FIND(TEXT($AL$3+3,"aaa"),$AP$5)&gt;$AP$4,$AL$3+3,"")))))</f>
        <v>46174</v>
      </c>
      <c r="AC9" s="39"/>
      <c r="AE9" s="142">
        <f>初期条件設定表!C40</f>
        <v>0</v>
      </c>
    </row>
    <row r="10" spans="1:44" ht="46.4" customHeight="1">
      <c r="A10" s="191">
        <f t="shared" ref="A10:A35" si="8">AA10</f>
        <v>46175</v>
      </c>
      <c r="B10" s="91" t="s">
        <v>36</v>
      </c>
      <c r="C10" s="79" t="s">
        <v>3</v>
      </c>
      <c r="D10" s="94" t="s">
        <v>36</v>
      </c>
      <c r="E10" s="80" t="str">
        <f>IFERROR(HOUR(S10),"")</f>
        <v/>
      </c>
      <c r="F10" s="81" t="s">
        <v>34</v>
      </c>
      <c r="G10" s="82" t="str">
        <f>IFERROR(MINUTE(S10),"")</f>
        <v/>
      </c>
      <c r="H10" s="145" t="s">
        <v>35</v>
      </c>
      <c r="I10" s="147" t="str">
        <f t="shared" ref="I10:I35" si="9">V10</f>
        <v/>
      </c>
      <c r="J10" s="150"/>
      <c r="K10" s="83" t="str">
        <f t="shared" ref="K10:K35" si="10">IFERROR((E10+G10/60)*$B$5,"")</f>
        <v/>
      </c>
      <c r="L10" s="73" t="s">
        <v>0</v>
      </c>
      <c r="M10" s="201"/>
      <c r="N10" s="305"/>
      <c r="O10" s="306"/>
      <c r="P10" s="203"/>
      <c r="Q10" s="63" t="str">
        <f t="shared" si="0"/>
        <v/>
      </c>
      <c r="R10" s="63" t="str">
        <f t="shared" si="1"/>
        <v/>
      </c>
      <c r="S10" s="64" t="str">
        <f t="shared" si="2"/>
        <v/>
      </c>
      <c r="T10" s="38" t="str">
        <f t="shared" si="3"/>
        <v/>
      </c>
      <c r="U10" s="38" t="str">
        <f t="shared" si="4"/>
        <v/>
      </c>
      <c r="V10" s="38" t="str">
        <f t="shared" si="5"/>
        <v/>
      </c>
      <c r="W10" s="38" t="str">
        <f t="shared" si="6"/>
        <v/>
      </c>
      <c r="X10" s="38" t="str">
        <f t="shared" si="7"/>
        <v/>
      </c>
      <c r="Y10" s="38" t="str">
        <f t="shared" ref="Y10:Y33" si="11">IF(OR(DBCS($B10)="：",$B10="",DBCS($D10)="：",$D10=""),"",SUM(T10:X10))</f>
        <v/>
      </c>
      <c r="AA10" s="78">
        <f t="shared" ref="AA10:AA35" si="12">IF($A9="","",IF(AND($A9+1&lt;=$AL$4,FIND(TEXT($A9+1,"aaa"),$AP$5)&gt;$AP$4),$A9+1,IF(AND($A9+2&lt;=$AL$4,FIND(TEXT($A9+2,"aaa"),$AP$5)&gt;$AP$4),$A9+2,IF(AND($A9+3&lt;=$AL$4,FIND(TEXT($A9+3,"aaa"),$AP$5)&gt;$AP$4),$A9+3,IF(AND($A9+4&lt;=$AL$4,FIND(TEXT($A9+4,"aaa"),$AP$5)&gt;$AP$4),$A9+4,"")))))</f>
        <v>46175</v>
      </c>
      <c r="AC10" s="39"/>
      <c r="AE10" s="142">
        <f>初期条件設定表!C41</f>
        <v>0</v>
      </c>
    </row>
    <row r="11" spans="1:44" ht="46.4" customHeight="1">
      <c r="A11" s="191">
        <f t="shared" si="8"/>
        <v>46176</v>
      </c>
      <c r="B11" s="91" t="s">
        <v>36</v>
      </c>
      <c r="C11" s="79" t="s">
        <v>3</v>
      </c>
      <c r="D11" s="94" t="s">
        <v>36</v>
      </c>
      <c r="E11" s="80" t="str">
        <f>IFERROR(HOUR(S11),"")</f>
        <v/>
      </c>
      <c r="F11" s="81" t="s">
        <v>34</v>
      </c>
      <c r="G11" s="82" t="str">
        <f>IFERROR(MINUTE(S11),"")</f>
        <v/>
      </c>
      <c r="H11" s="145" t="s">
        <v>35</v>
      </c>
      <c r="I11" s="147" t="str">
        <f t="shared" si="9"/>
        <v/>
      </c>
      <c r="J11" s="150"/>
      <c r="K11" s="83" t="str">
        <f t="shared" si="10"/>
        <v/>
      </c>
      <c r="L11" s="73" t="s">
        <v>0</v>
      </c>
      <c r="M11" s="201"/>
      <c r="N11" s="305"/>
      <c r="O11" s="306"/>
      <c r="P11" s="203"/>
      <c r="Q11" s="63" t="str">
        <f t="shared" si="0"/>
        <v/>
      </c>
      <c r="R11" s="63" t="str">
        <f t="shared" si="1"/>
        <v/>
      </c>
      <c r="S11" s="64" t="str">
        <f t="shared" si="2"/>
        <v/>
      </c>
      <c r="T11" s="38" t="str">
        <f t="shared" si="3"/>
        <v/>
      </c>
      <c r="U11" s="38" t="str">
        <f t="shared" si="4"/>
        <v/>
      </c>
      <c r="V11" s="38" t="str">
        <f t="shared" si="5"/>
        <v/>
      </c>
      <c r="W11" s="38" t="str">
        <f t="shared" si="6"/>
        <v/>
      </c>
      <c r="X11" s="38" t="str">
        <f t="shared" si="7"/>
        <v/>
      </c>
      <c r="Y11" s="38" t="str">
        <f t="shared" si="11"/>
        <v/>
      </c>
      <c r="AA11" s="78">
        <f t="shared" si="12"/>
        <v>46176</v>
      </c>
      <c r="AC11" s="39"/>
      <c r="AE11" s="142">
        <f>初期条件設定表!C42</f>
        <v>0</v>
      </c>
    </row>
    <row r="12" spans="1:44" ht="46.4" customHeight="1">
      <c r="A12" s="191">
        <f t="shared" si="8"/>
        <v>46177</v>
      </c>
      <c r="B12" s="91" t="s">
        <v>36</v>
      </c>
      <c r="C12" s="79" t="s">
        <v>3</v>
      </c>
      <c r="D12" s="94" t="s">
        <v>36</v>
      </c>
      <c r="E12" s="80" t="str">
        <f>IFERROR(HOUR(S12),"")</f>
        <v/>
      </c>
      <c r="F12" s="81" t="s">
        <v>34</v>
      </c>
      <c r="G12" s="82" t="str">
        <f>IFERROR(MINUTE(S12),"")</f>
        <v/>
      </c>
      <c r="H12" s="145" t="s">
        <v>35</v>
      </c>
      <c r="I12" s="147" t="str">
        <f t="shared" si="9"/>
        <v/>
      </c>
      <c r="J12" s="150"/>
      <c r="K12" s="83" t="str">
        <f t="shared" si="10"/>
        <v/>
      </c>
      <c r="L12" s="73" t="s">
        <v>0</v>
      </c>
      <c r="M12" s="201"/>
      <c r="N12" s="305"/>
      <c r="O12" s="306"/>
      <c r="P12" s="203"/>
      <c r="Q12" s="63" t="str">
        <f t="shared" si="0"/>
        <v/>
      </c>
      <c r="R12" s="63" t="str">
        <f t="shared" si="1"/>
        <v/>
      </c>
      <c r="S12" s="64" t="str">
        <f t="shared" si="2"/>
        <v/>
      </c>
      <c r="T12" s="38" t="str">
        <f t="shared" si="3"/>
        <v/>
      </c>
      <c r="U12" s="38" t="str">
        <f t="shared" si="4"/>
        <v/>
      </c>
      <c r="V12" s="38" t="str">
        <f t="shared" si="5"/>
        <v/>
      </c>
      <c r="W12" s="38" t="str">
        <f t="shared" si="6"/>
        <v/>
      </c>
      <c r="X12" s="38" t="str">
        <f t="shared" si="7"/>
        <v/>
      </c>
      <c r="Y12" s="38" t="str">
        <f t="shared" si="11"/>
        <v/>
      </c>
      <c r="AA12" s="78">
        <f t="shared" si="12"/>
        <v>46177</v>
      </c>
      <c r="AC12" s="39"/>
      <c r="AE12" s="142">
        <f>初期条件設定表!C43</f>
        <v>0</v>
      </c>
    </row>
    <row r="13" spans="1:44" ht="46.4" customHeight="1">
      <c r="A13" s="191">
        <f t="shared" si="8"/>
        <v>46178</v>
      </c>
      <c r="B13" s="91" t="s">
        <v>36</v>
      </c>
      <c r="C13" s="79" t="s">
        <v>3</v>
      </c>
      <c r="D13" s="94" t="s">
        <v>36</v>
      </c>
      <c r="E13" s="80" t="str">
        <f>IFERROR(HOUR(S13),"")</f>
        <v/>
      </c>
      <c r="F13" s="81" t="s">
        <v>34</v>
      </c>
      <c r="G13" s="82" t="str">
        <f>IFERROR(MINUTE(S13),"")</f>
        <v/>
      </c>
      <c r="H13" s="145" t="s">
        <v>35</v>
      </c>
      <c r="I13" s="147" t="str">
        <f t="shared" si="9"/>
        <v/>
      </c>
      <c r="J13" s="150"/>
      <c r="K13" s="83" t="str">
        <f t="shared" si="10"/>
        <v/>
      </c>
      <c r="L13" s="73" t="s">
        <v>0</v>
      </c>
      <c r="M13" s="201"/>
      <c r="N13" s="305"/>
      <c r="O13" s="306"/>
      <c r="P13" s="203"/>
      <c r="Q13" s="63" t="str">
        <f t="shared" si="0"/>
        <v/>
      </c>
      <c r="R13" s="63" t="str">
        <f t="shared" si="1"/>
        <v/>
      </c>
      <c r="S13" s="64" t="str">
        <f t="shared" si="2"/>
        <v/>
      </c>
      <c r="T13" s="38" t="str">
        <f t="shared" si="3"/>
        <v/>
      </c>
      <c r="U13" s="38" t="str">
        <f t="shared" si="4"/>
        <v/>
      </c>
      <c r="V13" s="38" t="str">
        <f t="shared" si="5"/>
        <v/>
      </c>
      <c r="W13" s="38" t="str">
        <f t="shared" si="6"/>
        <v/>
      </c>
      <c r="X13" s="38" t="str">
        <f t="shared" si="7"/>
        <v/>
      </c>
      <c r="Y13" s="38" t="str">
        <f t="shared" si="11"/>
        <v/>
      </c>
      <c r="Z13" s="38" t="str">
        <f t="shared" ref="Z13:Z35" si="13">IF(OR(DBCS($B13)="：",$B13="",DBCS($D13)="：",$D13=""),"",MAX(MIN($D13,$AI$3)-MAX($B13,$AH$3),0))</f>
        <v/>
      </c>
      <c r="AA13" s="78">
        <f t="shared" si="12"/>
        <v>46178</v>
      </c>
      <c r="AB13" s="38" t="str">
        <f t="shared" ref="AB13:AB33" si="14">IF(OR(DBCS($B13)="：",$B13="",DBCS($D13)="：",$D13=""),"",MAX(MIN($D13,TIME(23,59,59))-MAX($B13,$AI$1),0))</f>
        <v/>
      </c>
      <c r="AC13" s="39"/>
      <c r="AE13" s="142">
        <f>初期条件設定表!C44</f>
        <v>0</v>
      </c>
    </row>
    <row r="14" spans="1:44" ht="46.4" customHeight="1">
      <c r="A14" s="191">
        <f t="shared" si="8"/>
        <v>46179</v>
      </c>
      <c r="B14" s="91" t="s">
        <v>36</v>
      </c>
      <c r="C14" s="79" t="s">
        <v>3</v>
      </c>
      <c r="D14" s="94" t="s">
        <v>36</v>
      </c>
      <c r="E14" s="80" t="str">
        <f t="shared" ref="E14:E35" si="15">IFERROR(HOUR(S14),"")</f>
        <v/>
      </c>
      <c r="F14" s="81" t="s">
        <v>34</v>
      </c>
      <c r="G14" s="82" t="str">
        <f t="shared" ref="G14:G35" si="16">IFERROR(MINUTE(S14),"")</f>
        <v/>
      </c>
      <c r="H14" s="145" t="s">
        <v>35</v>
      </c>
      <c r="I14" s="147" t="str">
        <f t="shared" si="9"/>
        <v/>
      </c>
      <c r="J14" s="150"/>
      <c r="K14" s="83" t="str">
        <f t="shared" si="10"/>
        <v/>
      </c>
      <c r="L14" s="73" t="s">
        <v>0</v>
      </c>
      <c r="M14" s="201"/>
      <c r="N14" s="305"/>
      <c r="O14" s="306"/>
      <c r="P14" s="203"/>
      <c r="Q14" s="63" t="str">
        <f t="shared" si="0"/>
        <v/>
      </c>
      <c r="R14" s="63" t="str">
        <f t="shared" si="1"/>
        <v/>
      </c>
      <c r="S14" s="64" t="str">
        <f t="shared" si="2"/>
        <v/>
      </c>
      <c r="T14" s="38" t="str">
        <f t="shared" si="3"/>
        <v/>
      </c>
      <c r="U14" s="38" t="str">
        <f t="shared" si="4"/>
        <v/>
      </c>
      <c r="V14" s="38" t="str">
        <f t="shared" si="5"/>
        <v/>
      </c>
      <c r="W14" s="38" t="str">
        <f t="shared" si="6"/>
        <v/>
      </c>
      <c r="X14" s="38" t="str">
        <f t="shared" si="7"/>
        <v/>
      </c>
      <c r="Y14" s="38" t="str">
        <f t="shared" si="11"/>
        <v/>
      </c>
      <c r="Z14" s="38" t="str">
        <f t="shared" si="13"/>
        <v/>
      </c>
      <c r="AA14" s="78">
        <f t="shared" si="12"/>
        <v>46179</v>
      </c>
      <c r="AB14" s="38" t="str">
        <f t="shared" si="14"/>
        <v/>
      </c>
      <c r="AC14" s="39"/>
      <c r="AE14" s="142">
        <f>初期条件設定表!C45</f>
        <v>0</v>
      </c>
    </row>
    <row r="15" spans="1:44" ht="46.4" customHeight="1">
      <c r="A15" s="191">
        <f t="shared" si="8"/>
        <v>46180</v>
      </c>
      <c r="B15" s="91" t="s">
        <v>36</v>
      </c>
      <c r="C15" s="79" t="s">
        <v>3</v>
      </c>
      <c r="D15" s="94" t="s">
        <v>36</v>
      </c>
      <c r="E15" s="80" t="str">
        <f t="shared" si="15"/>
        <v/>
      </c>
      <c r="F15" s="81" t="s">
        <v>34</v>
      </c>
      <c r="G15" s="82" t="str">
        <f t="shared" si="16"/>
        <v/>
      </c>
      <c r="H15" s="145" t="s">
        <v>35</v>
      </c>
      <c r="I15" s="147" t="str">
        <f t="shared" si="9"/>
        <v/>
      </c>
      <c r="J15" s="150"/>
      <c r="K15" s="83" t="str">
        <f t="shared" si="10"/>
        <v/>
      </c>
      <c r="L15" s="73" t="s">
        <v>0</v>
      </c>
      <c r="M15" s="201"/>
      <c r="N15" s="305"/>
      <c r="O15" s="306"/>
      <c r="P15" s="203"/>
      <c r="Q15" s="63" t="str">
        <f t="shared" si="0"/>
        <v/>
      </c>
      <c r="R15" s="63" t="str">
        <f t="shared" si="1"/>
        <v/>
      </c>
      <c r="S15" s="64" t="str">
        <f t="shared" si="2"/>
        <v/>
      </c>
      <c r="T15" s="38" t="str">
        <f t="shared" si="3"/>
        <v/>
      </c>
      <c r="U15" s="38" t="str">
        <f t="shared" si="4"/>
        <v/>
      </c>
      <c r="V15" s="38" t="str">
        <f t="shared" si="5"/>
        <v/>
      </c>
      <c r="W15" s="38" t="str">
        <f t="shared" si="6"/>
        <v/>
      </c>
      <c r="X15" s="38" t="str">
        <f t="shared" si="7"/>
        <v/>
      </c>
      <c r="Y15" s="38" t="str">
        <f t="shared" si="11"/>
        <v/>
      </c>
      <c r="Z15" s="38" t="str">
        <f t="shared" si="13"/>
        <v/>
      </c>
      <c r="AA15" s="78">
        <f t="shared" si="12"/>
        <v>46180</v>
      </c>
      <c r="AB15" s="38" t="str">
        <f t="shared" si="14"/>
        <v/>
      </c>
      <c r="AC15" s="39"/>
      <c r="AE15" s="142">
        <f>初期条件設定表!C46</f>
        <v>0</v>
      </c>
    </row>
    <row r="16" spans="1:44" ht="46.4" customHeight="1">
      <c r="A16" s="191">
        <f t="shared" si="8"/>
        <v>46181</v>
      </c>
      <c r="B16" s="91" t="s">
        <v>36</v>
      </c>
      <c r="C16" s="79" t="s">
        <v>3</v>
      </c>
      <c r="D16" s="94" t="s">
        <v>36</v>
      </c>
      <c r="E16" s="80" t="str">
        <f t="shared" si="15"/>
        <v/>
      </c>
      <c r="F16" s="81" t="s">
        <v>34</v>
      </c>
      <c r="G16" s="82" t="str">
        <f t="shared" si="16"/>
        <v/>
      </c>
      <c r="H16" s="145" t="s">
        <v>35</v>
      </c>
      <c r="I16" s="147" t="str">
        <f t="shared" si="9"/>
        <v/>
      </c>
      <c r="J16" s="150"/>
      <c r="K16" s="83" t="str">
        <f t="shared" si="10"/>
        <v/>
      </c>
      <c r="L16" s="73" t="s">
        <v>0</v>
      </c>
      <c r="M16" s="201"/>
      <c r="N16" s="305"/>
      <c r="O16" s="306"/>
      <c r="P16" s="203"/>
      <c r="Q16" s="63" t="str">
        <f t="shared" si="0"/>
        <v/>
      </c>
      <c r="R16" s="63" t="str">
        <f t="shared" si="1"/>
        <v/>
      </c>
      <c r="S16" s="64" t="str">
        <f t="shared" si="2"/>
        <v/>
      </c>
      <c r="T16" s="38" t="str">
        <f t="shared" si="3"/>
        <v/>
      </c>
      <c r="U16" s="38" t="str">
        <f t="shared" si="4"/>
        <v/>
      </c>
      <c r="V16" s="38" t="str">
        <f t="shared" si="5"/>
        <v/>
      </c>
      <c r="W16" s="38" t="str">
        <f t="shared" si="6"/>
        <v/>
      </c>
      <c r="X16" s="38" t="str">
        <f t="shared" si="7"/>
        <v/>
      </c>
      <c r="Y16" s="38" t="str">
        <f t="shared" si="11"/>
        <v/>
      </c>
      <c r="Z16" s="38" t="str">
        <f t="shared" si="13"/>
        <v/>
      </c>
      <c r="AA16" s="78">
        <f t="shared" si="12"/>
        <v>46181</v>
      </c>
      <c r="AB16" s="38" t="str">
        <f t="shared" si="14"/>
        <v/>
      </c>
      <c r="AC16" s="39"/>
      <c r="AE16" s="142">
        <f>初期条件設定表!C47</f>
        <v>0</v>
      </c>
    </row>
    <row r="17" spans="1:31" ht="46.4" customHeight="1">
      <c r="A17" s="191">
        <f t="shared" si="8"/>
        <v>46182</v>
      </c>
      <c r="B17" s="91" t="s">
        <v>36</v>
      </c>
      <c r="C17" s="79" t="s">
        <v>3</v>
      </c>
      <c r="D17" s="94" t="s">
        <v>36</v>
      </c>
      <c r="E17" s="80" t="str">
        <f t="shared" si="15"/>
        <v/>
      </c>
      <c r="F17" s="81" t="s">
        <v>34</v>
      </c>
      <c r="G17" s="82" t="str">
        <f t="shared" si="16"/>
        <v/>
      </c>
      <c r="H17" s="145" t="s">
        <v>35</v>
      </c>
      <c r="I17" s="147" t="str">
        <f t="shared" si="9"/>
        <v/>
      </c>
      <c r="J17" s="150"/>
      <c r="K17" s="83" t="str">
        <f t="shared" si="10"/>
        <v/>
      </c>
      <c r="L17" s="73" t="s">
        <v>0</v>
      </c>
      <c r="M17" s="201"/>
      <c r="N17" s="305"/>
      <c r="O17" s="306"/>
      <c r="P17" s="203"/>
      <c r="Q17" s="63" t="str">
        <f t="shared" si="0"/>
        <v/>
      </c>
      <c r="R17" s="63" t="str">
        <f t="shared" si="1"/>
        <v/>
      </c>
      <c r="S17" s="64" t="str">
        <f t="shared" si="2"/>
        <v/>
      </c>
      <c r="T17" s="38" t="str">
        <f t="shared" si="3"/>
        <v/>
      </c>
      <c r="U17" s="38" t="str">
        <f t="shared" si="4"/>
        <v/>
      </c>
      <c r="V17" s="38" t="str">
        <f t="shared" si="5"/>
        <v/>
      </c>
      <c r="W17" s="38" t="str">
        <f t="shared" si="6"/>
        <v/>
      </c>
      <c r="X17" s="38" t="str">
        <f t="shared" si="7"/>
        <v/>
      </c>
      <c r="Y17" s="38" t="str">
        <f t="shared" si="11"/>
        <v/>
      </c>
      <c r="Z17" s="38" t="str">
        <f t="shared" si="13"/>
        <v/>
      </c>
      <c r="AA17" s="78">
        <f t="shared" si="12"/>
        <v>46182</v>
      </c>
      <c r="AB17" s="38" t="str">
        <f t="shared" si="14"/>
        <v/>
      </c>
      <c r="AC17" s="39"/>
      <c r="AE17" s="142">
        <f>初期条件設定表!C48</f>
        <v>0</v>
      </c>
    </row>
    <row r="18" spans="1:31" ht="46.4" customHeight="1">
      <c r="A18" s="191">
        <f t="shared" si="8"/>
        <v>46183</v>
      </c>
      <c r="B18" s="91" t="s">
        <v>36</v>
      </c>
      <c r="C18" s="79" t="s">
        <v>3</v>
      </c>
      <c r="D18" s="94" t="s">
        <v>36</v>
      </c>
      <c r="E18" s="80" t="str">
        <f t="shared" si="15"/>
        <v/>
      </c>
      <c r="F18" s="81" t="s">
        <v>34</v>
      </c>
      <c r="G18" s="82" t="str">
        <f t="shared" si="16"/>
        <v/>
      </c>
      <c r="H18" s="145" t="s">
        <v>35</v>
      </c>
      <c r="I18" s="147" t="str">
        <f t="shared" si="9"/>
        <v/>
      </c>
      <c r="J18" s="150"/>
      <c r="K18" s="83" t="str">
        <f t="shared" si="10"/>
        <v/>
      </c>
      <c r="L18" s="73" t="s">
        <v>0</v>
      </c>
      <c r="M18" s="201"/>
      <c r="N18" s="305"/>
      <c r="O18" s="306"/>
      <c r="P18" s="203"/>
      <c r="Q18" s="63" t="str">
        <f t="shared" si="0"/>
        <v/>
      </c>
      <c r="R18" s="63" t="str">
        <f t="shared" si="1"/>
        <v/>
      </c>
      <c r="S18" s="64" t="str">
        <f t="shared" si="2"/>
        <v/>
      </c>
      <c r="T18" s="38" t="str">
        <f t="shared" si="3"/>
        <v/>
      </c>
      <c r="U18" s="38" t="str">
        <f t="shared" si="4"/>
        <v/>
      </c>
      <c r="V18" s="38" t="str">
        <f t="shared" si="5"/>
        <v/>
      </c>
      <c r="W18" s="38" t="str">
        <f t="shared" si="6"/>
        <v/>
      </c>
      <c r="X18" s="38" t="str">
        <f t="shared" si="7"/>
        <v/>
      </c>
      <c r="Y18" s="38" t="str">
        <f t="shared" si="11"/>
        <v/>
      </c>
      <c r="Z18" s="38" t="str">
        <f t="shared" si="13"/>
        <v/>
      </c>
      <c r="AA18" s="78">
        <f t="shared" si="12"/>
        <v>46183</v>
      </c>
      <c r="AB18" s="38" t="str">
        <f t="shared" si="14"/>
        <v/>
      </c>
      <c r="AC18" s="39"/>
      <c r="AE18" s="142">
        <f>初期条件設定表!C49</f>
        <v>0</v>
      </c>
    </row>
    <row r="19" spans="1:31" ht="46.4" customHeight="1">
      <c r="A19" s="191">
        <f t="shared" si="8"/>
        <v>46184</v>
      </c>
      <c r="B19" s="91" t="s">
        <v>36</v>
      </c>
      <c r="C19" s="79" t="s">
        <v>3</v>
      </c>
      <c r="D19" s="94" t="s">
        <v>36</v>
      </c>
      <c r="E19" s="80" t="str">
        <f t="shared" si="15"/>
        <v/>
      </c>
      <c r="F19" s="81" t="s">
        <v>34</v>
      </c>
      <c r="G19" s="82" t="str">
        <f t="shared" si="16"/>
        <v/>
      </c>
      <c r="H19" s="145" t="s">
        <v>35</v>
      </c>
      <c r="I19" s="147" t="str">
        <f t="shared" si="9"/>
        <v/>
      </c>
      <c r="J19" s="150"/>
      <c r="K19" s="83" t="str">
        <f t="shared" si="10"/>
        <v/>
      </c>
      <c r="L19" s="73" t="s">
        <v>0</v>
      </c>
      <c r="M19" s="201"/>
      <c r="N19" s="305"/>
      <c r="O19" s="306"/>
      <c r="P19" s="203"/>
      <c r="Q19" s="63" t="str">
        <f t="shared" si="0"/>
        <v/>
      </c>
      <c r="R19" s="63" t="str">
        <f t="shared" si="1"/>
        <v/>
      </c>
      <c r="S19" s="64" t="str">
        <f t="shared" si="2"/>
        <v/>
      </c>
      <c r="T19" s="38" t="str">
        <f t="shared" si="3"/>
        <v/>
      </c>
      <c r="U19" s="38" t="str">
        <f t="shared" si="4"/>
        <v/>
      </c>
      <c r="V19" s="38" t="str">
        <f t="shared" si="5"/>
        <v/>
      </c>
      <c r="W19" s="38" t="str">
        <f t="shared" si="6"/>
        <v/>
      </c>
      <c r="X19" s="38" t="str">
        <f t="shared" si="7"/>
        <v/>
      </c>
      <c r="Y19" s="38" t="str">
        <f t="shared" si="11"/>
        <v/>
      </c>
      <c r="Z19" s="38" t="str">
        <f t="shared" si="13"/>
        <v/>
      </c>
      <c r="AA19" s="78">
        <f t="shared" si="12"/>
        <v>46184</v>
      </c>
      <c r="AB19" s="38" t="str">
        <f t="shared" si="14"/>
        <v/>
      </c>
      <c r="AC19" s="39"/>
      <c r="AE19" s="142">
        <f>初期条件設定表!H40</f>
        <v>0</v>
      </c>
    </row>
    <row r="20" spans="1:31" ht="46.4" customHeight="1">
      <c r="A20" s="191">
        <f t="shared" si="8"/>
        <v>46185</v>
      </c>
      <c r="B20" s="91" t="s">
        <v>36</v>
      </c>
      <c r="C20" s="79" t="s">
        <v>3</v>
      </c>
      <c r="D20" s="94" t="s">
        <v>36</v>
      </c>
      <c r="E20" s="80" t="str">
        <f t="shared" si="15"/>
        <v/>
      </c>
      <c r="F20" s="81" t="s">
        <v>34</v>
      </c>
      <c r="G20" s="82" t="str">
        <f t="shared" si="16"/>
        <v/>
      </c>
      <c r="H20" s="145" t="s">
        <v>35</v>
      </c>
      <c r="I20" s="147" t="str">
        <f t="shared" si="9"/>
        <v/>
      </c>
      <c r="J20" s="150"/>
      <c r="K20" s="83" t="str">
        <f t="shared" si="10"/>
        <v/>
      </c>
      <c r="L20" s="73" t="s">
        <v>0</v>
      </c>
      <c r="M20" s="201"/>
      <c r="N20" s="305"/>
      <c r="O20" s="306"/>
      <c r="P20" s="203"/>
      <c r="Q20" s="63" t="str">
        <f t="shared" si="0"/>
        <v/>
      </c>
      <c r="R20" s="63" t="str">
        <f t="shared" si="1"/>
        <v/>
      </c>
      <c r="S20" s="64" t="str">
        <f t="shared" si="2"/>
        <v/>
      </c>
      <c r="T20" s="38" t="str">
        <f t="shared" si="3"/>
        <v/>
      </c>
      <c r="U20" s="38" t="str">
        <f t="shared" si="4"/>
        <v/>
      </c>
      <c r="V20" s="38" t="str">
        <f t="shared" si="5"/>
        <v/>
      </c>
      <c r="W20" s="38" t="str">
        <f t="shared" si="6"/>
        <v/>
      </c>
      <c r="X20" s="38" t="str">
        <f t="shared" si="7"/>
        <v/>
      </c>
      <c r="Y20" s="38" t="str">
        <f t="shared" si="11"/>
        <v/>
      </c>
      <c r="Z20" s="38" t="str">
        <f t="shared" si="13"/>
        <v/>
      </c>
      <c r="AA20" s="78">
        <f t="shared" si="12"/>
        <v>46185</v>
      </c>
      <c r="AB20" s="38" t="str">
        <f t="shared" si="14"/>
        <v/>
      </c>
      <c r="AC20" s="39"/>
      <c r="AE20" s="142">
        <f>初期条件設定表!H41</f>
        <v>0</v>
      </c>
    </row>
    <row r="21" spans="1:31" ht="46.4" customHeight="1">
      <c r="A21" s="191">
        <f t="shared" si="8"/>
        <v>46186</v>
      </c>
      <c r="B21" s="91" t="s">
        <v>36</v>
      </c>
      <c r="C21" s="79" t="s">
        <v>3</v>
      </c>
      <c r="D21" s="94" t="s">
        <v>36</v>
      </c>
      <c r="E21" s="80" t="str">
        <f t="shared" si="15"/>
        <v/>
      </c>
      <c r="F21" s="81" t="s">
        <v>34</v>
      </c>
      <c r="G21" s="82" t="str">
        <f t="shared" si="16"/>
        <v/>
      </c>
      <c r="H21" s="145" t="s">
        <v>35</v>
      </c>
      <c r="I21" s="147" t="str">
        <f t="shared" si="9"/>
        <v/>
      </c>
      <c r="J21" s="150"/>
      <c r="K21" s="83" t="str">
        <f t="shared" si="10"/>
        <v/>
      </c>
      <c r="L21" s="73" t="s">
        <v>0</v>
      </c>
      <c r="M21" s="201"/>
      <c r="N21" s="305"/>
      <c r="O21" s="306"/>
      <c r="P21" s="204"/>
      <c r="Q21" s="63" t="str">
        <f t="shared" si="0"/>
        <v/>
      </c>
      <c r="R21" s="63" t="str">
        <f t="shared" si="1"/>
        <v/>
      </c>
      <c r="S21" s="64" t="str">
        <f t="shared" si="2"/>
        <v/>
      </c>
      <c r="T21" s="38" t="str">
        <f t="shared" si="3"/>
        <v/>
      </c>
      <c r="U21" s="38" t="str">
        <f t="shared" si="4"/>
        <v/>
      </c>
      <c r="V21" s="38" t="str">
        <f t="shared" si="5"/>
        <v/>
      </c>
      <c r="W21" s="38" t="str">
        <f t="shared" si="6"/>
        <v/>
      </c>
      <c r="X21" s="38" t="str">
        <f t="shared" si="7"/>
        <v/>
      </c>
      <c r="Y21" s="38" t="str">
        <f t="shared" si="11"/>
        <v/>
      </c>
      <c r="Z21" s="38" t="str">
        <f t="shared" si="13"/>
        <v/>
      </c>
      <c r="AA21" s="78">
        <f t="shared" si="12"/>
        <v>46186</v>
      </c>
      <c r="AB21" s="38" t="str">
        <f t="shared" si="14"/>
        <v/>
      </c>
      <c r="AC21" s="39"/>
      <c r="AE21" s="142">
        <f>初期条件設定表!H42</f>
        <v>0</v>
      </c>
    </row>
    <row r="22" spans="1:31" ht="46.4" customHeight="1">
      <c r="A22" s="191">
        <f t="shared" si="8"/>
        <v>46187</v>
      </c>
      <c r="B22" s="91" t="s">
        <v>36</v>
      </c>
      <c r="C22" s="79" t="s">
        <v>3</v>
      </c>
      <c r="D22" s="94" t="s">
        <v>36</v>
      </c>
      <c r="E22" s="80" t="str">
        <f t="shared" si="15"/>
        <v/>
      </c>
      <c r="F22" s="81" t="s">
        <v>34</v>
      </c>
      <c r="G22" s="82" t="str">
        <f t="shared" si="16"/>
        <v/>
      </c>
      <c r="H22" s="145" t="s">
        <v>35</v>
      </c>
      <c r="I22" s="147" t="str">
        <f t="shared" si="9"/>
        <v/>
      </c>
      <c r="J22" s="150"/>
      <c r="K22" s="83" t="str">
        <f t="shared" si="10"/>
        <v/>
      </c>
      <c r="L22" s="73" t="s">
        <v>0</v>
      </c>
      <c r="M22" s="201"/>
      <c r="N22" s="305"/>
      <c r="O22" s="306"/>
      <c r="P22" s="204"/>
      <c r="Q22" s="63" t="str">
        <f t="shared" si="0"/>
        <v/>
      </c>
      <c r="R22" s="63" t="str">
        <f t="shared" si="1"/>
        <v/>
      </c>
      <c r="S22" s="64" t="str">
        <f t="shared" si="2"/>
        <v/>
      </c>
      <c r="T22" s="38" t="str">
        <f t="shared" si="3"/>
        <v/>
      </c>
      <c r="U22" s="38" t="str">
        <f t="shared" si="4"/>
        <v/>
      </c>
      <c r="V22" s="38" t="str">
        <f t="shared" si="5"/>
        <v/>
      </c>
      <c r="W22" s="38" t="str">
        <f t="shared" si="6"/>
        <v/>
      </c>
      <c r="X22" s="38" t="str">
        <f t="shared" si="7"/>
        <v/>
      </c>
      <c r="Y22" s="38" t="str">
        <f t="shared" si="11"/>
        <v/>
      </c>
      <c r="Z22" s="38" t="str">
        <f t="shared" si="13"/>
        <v/>
      </c>
      <c r="AA22" s="78">
        <f t="shared" si="12"/>
        <v>46187</v>
      </c>
      <c r="AB22" s="38" t="str">
        <f t="shared" si="14"/>
        <v/>
      </c>
      <c r="AC22" s="39"/>
      <c r="AE22" s="142">
        <f>初期条件設定表!H43</f>
        <v>0</v>
      </c>
    </row>
    <row r="23" spans="1:31" ht="46.4" customHeight="1">
      <c r="A23" s="191">
        <f t="shared" si="8"/>
        <v>46188</v>
      </c>
      <c r="B23" s="91" t="s">
        <v>36</v>
      </c>
      <c r="C23" s="79" t="s">
        <v>3</v>
      </c>
      <c r="D23" s="94" t="s">
        <v>36</v>
      </c>
      <c r="E23" s="80" t="str">
        <f t="shared" si="15"/>
        <v/>
      </c>
      <c r="F23" s="81" t="s">
        <v>34</v>
      </c>
      <c r="G23" s="82" t="str">
        <f t="shared" si="16"/>
        <v/>
      </c>
      <c r="H23" s="145" t="s">
        <v>35</v>
      </c>
      <c r="I23" s="147" t="str">
        <f t="shared" si="9"/>
        <v/>
      </c>
      <c r="J23" s="150"/>
      <c r="K23" s="83" t="str">
        <f t="shared" si="10"/>
        <v/>
      </c>
      <c r="L23" s="73" t="s">
        <v>0</v>
      </c>
      <c r="M23" s="201"/>
      <c r="N23" s="305"/>
      <c r="O23" s="306"/>
      <c r="P23" s="204"/>
      <c r="Q23" s="63" t="str">
        <f t="shared" si="0"/>
        <v/>
      </c>
      <c r="R23" s="63" t="str">
        <f t="shared" si="1"/>
        <v/>
      </c>
      <c r="S23" s="64" t="str">
        <f t="shared" si="2"/>
        <v/>
      </c>
      <c r="T23" s="38" t="str">
        <f t="shared" si="3"/>
        <v/>
      </c>
      <c r="U23" s="38" t="str">
        <f t="shared" si="4"/>
        <v/>
      </c>
      <c r="V23" s="38" t="str">
        <f t="shared" si="5"/>
        <v/>
      </c>
      <c r="W23" s="38" t="str">
        <f t="shared" si="6"/>
        <v/>
      </c>
      <c r="X23" s="38" t="str">
        <f t="shared" si="7"/>
        <v/>
      </c>
      <c r="Y23" s="38" t="str">
        <f t="shared" si="11"/>
        <v/>
      </c>
      <c r="Z23" s="38" t="str">
        <f t="shared" si="13"/>
        <v/>
      </c>
      <c r="AA23" s="78">
        <f t="shared" si="12"/>
        <v>46188</v>
      </c>
      <c r="AB23" s="38" t="str">
        <f t="shared" si="14"/>
        <v/>
      </c>
      <c r="AC23" s="39"/>
      <c r="AE23" s="142">
        <f>初期条件設定表!H44</f>
        <v>0</v>
      </c>
    </row>
    <row r="24" spans="1:31" ht="46.4" customHeight="1">
      <c r="A24" s="191">
        <f t="shared" si="8"/>
        <v>46189</v>
      </c>
      <c r="B24" s="91" t="s">
        <v>36</v>
      </c>
      <c r="C24" s="79" t="s">
        <v>3</v>
      </c>
      <c r="D24" s="94" t="s">
        <v>36</v>
      </c>
      <c r="E24" s="80" t="str">
        <f t="shared" si="15"/>
        <v/>
      </c>
      <c r="F24" s="81" t="s">
        <v>34</v>
      </c>
      <c r="G24" s="82" t="str">
        <f t="shared" si="16"/>
        <v/>
      </c>
      <c r="H24" s="145" t="s">
        <v>35</v>
      </c>
      <c r="I24" s="147" t="str">
        <f t="shared" si="9"/>
        <v/>
      </c>
      <c r="J24" s="150"/>
      <c r="K24" s="83" t="str">
        <f t="shared" si="10"/>
        <v/>
      </c>
      <c r="L24" s="73" t="s">
        <v>0</v>
      </c>
      <c r="M24" s="201"/>
      <c r="N24" s="305"/>
      <c r="O24" s="306"/>
      <c r="P24" s="204"/>
      <c r="Q24" s="63" t="str">
        <f t="shared" si="0"/>
        <v/>
      </c>
      <c r="R24" s="63" t="str">
        <f t="shared" si="1"/>
        <v/>
      </c>
      <c r="S24" s="64" t="str">
        <f t="shared" si="2"/>
        <v/>
      </c>
      <c r="T24" s="38" t="str">
        <f t="shared" si="3"/>
        <v/>
      </c>
      <c r="U24" s="38" t="str">
        <f t="shared" si="4"/>
        <v/>
      </c>
      <c r="V24" s="38" t="str">
        <f t="shared" si="5"/>
        <v/>
      </c>
      <c r="W24" s="38" t="str">
        <f t="shared" si="6"/>
        <v/>
      </c>
      <c r="X24" s="38" t="str">
        <f t="shared" si="7"/>
        <v/>
      </c>
      <c r="Y24" s="38" t="str">
        <f t="shared" si="11"/>
        <v/>
      </c>
      <c r="Z24" s="38" t="str">
        <f t="shared" si="13"/>
        <v/>
      </c>
      <c r="AA24" s="78">
        <f t="shared" si="12"/>
        <v>46189</v>
      </c>
      <c r="AB24" s="38" t="str">
        <f t="shared" si="14"/>
        <v/>
      </c>
      <c r="AC24" s="39"/>
      <c r="AE24" s="142">
        <f>初期条件設定表!H45</f>
        <v>0</v>
      </c>
    </row>
    <row r="25" spans="1:31" ht="46.4" customHeight="1">
      <c r="A25" s="191">
        <f t="shared" si="8"/>
        <v>46190</v>
      </c>
      <c r="B25" s="91" t="s">
        <v>36</v>
      </c>
      <c r="C25" s="79" t="s">
        <v>3</v>
      </c>
      <c r="D25" s="94" t="s">
        <v>36</v>
      </c>
      <c r="E25" s="80" t="str">
        <f t="shared" si="15"/>
        <v/>
      </c>
      <c r="F25" s="81" t="s">
        <v>34</v>
      </c>
      <c r="G25" s="82" t="str">
        <f t="shared" si="16"/>
        <v/>
      </c>
      <c r="H25" s="145" t="s">
        <v>35</v>
      </c>
      <c r="I25" s="147" t="str">
        <f t="shared" si="9"/>
        <v/>
      </c>
      <c r="J25" s="150"/>
      <c r="K25" s="83" t="str">
        <f t="shared" si="10"/>
        <v/>
      </c>
      <c r="L25" s="73" t="s">
        <v>0</v>
      </c>
      <c r="M25" s="201"/>
      <c r="N25" s="305"/>
      <c r="O25" s="306"/>
      <c r="P25" s="204"/>
      <c r="Q25" s="63" t="str">
        <f t="shared" si="0"/>
        <v/>
      </c>
      <c r="R25" s="63" t="str">
        <f t="shared" si="1"/>
        <v/>
      </c>
      <c r="S25" s="64" t="str">
        <f t="shared" si="2"/>
        <v/>
      </c>
      <c r="T25" s="38" t="str">
        <f t="shared" si="3"/>
        <v/>
      </c>
      <c r="U25" s="38" t="str">
        <f t="shared" si="4"/>
        <v/>
      </c>
      <c r="V25" s="38" t="str">
        <f t="shared" si="5"/>
        <v/>
      </c>
      <c r="W25" s="38" t="str">
        <f t="shared" si="6"/>
        <v/>
      </c>
      <c r="X25" s="38" t="str">
        <f t="shared" si="7"/>
        <v/>
      </c>
      <c r="Y25" s="38" t="str">
        <f t="shared" si="11"/>
        <v/>
      </c>
      <c r="Z25" s="38" t="str">
        <f t="shared" si="13"/>
        <v/>
      </c>
      <c r="AA25" s="78">
        <f t="shared" si="12"/>
        <v>46190</v>
      </c>
      <c r="AB25" s="38" t="str">
        <f t="shared" si="14"/>
        <v/>
      </c>
      <c r="AC25" s="39"/>
      <c r="AE25" s="142">
        <f>初期条件設定表!H46</f>
        <v>0</v>
      </c>
    </row>
    <row r="26" spans="1:31" ht="46.4" customHeight="1">
      <c r="A26" s="191">
        <f t="shared" si="8"/>
        <v>46191</v>
      </c>
      <c r="B26" s="91" t="s">
        <v>36</v>
      </c>
      <c r="C26" s="79" t="s">
        <v>3</v>
      </c>
      <c r="D26" s="94" t="s">
        <v>36</v>
      </c>
      <c r="E26" s="80" t="str">
        <f t="shared" si="15"/>
        <v/>
      </c>
      <c r="F26" s="81" t="s">
        <v>34</v>
      </c>
      <c r="G26" s="82" t="str">
        <f t="shared" si="16"/>
        <v/>
      </c>
      <c r="H26" s="145" t="s">
        <v>35</v>
      </c>
      <c r="I26" s="147" t="str">
        <f t="shared" si="9"/>
        <v/>
      </c>
      <c r="J26" s="150"/>
      <c r="K26" s="83" t="str">
        <f t="shared" si="10"/>
        <v/>
      </c>
      <c r="L26" s="73" t="s">
        <v>0</v>
      </c>
      <c r="M26" s="201"/>
      <c r="N26" s="305"/>
      <c r="O26" s="306"/>
      <c r="P26" s="204"/>
      <c r="Q26" s="63" t="str">
        <f t="shared" si="0"/>
        <v/>
      </c>
      <c r="R26" s="63" t="str">
        <f t="shared" si="1"/>
        <v/>
      </c>
      <c r="S26" s="64" t="str">
        <f t="shared" si="2"/>
        <v/>
      </c>
      <c r="T26" s="38" t="str">
        <f t="shared" si="3"/>
        <v/>
      </c>
      <c r="U26" s="38" t="str">
        <f t="shared" si="4"/>
        <v/>
      </c>
      <c r="V26" s="38" t="str">
        <f t="shared" si="5"/>
        <v/>
      </c>
      <c r="W26" s="38" t="str">
        <f t="shared" si="6"/>
        <v/>
      </c>
      <c r="X26" s="38" t="str">
        <f t="shared" si="7"/>
        <v/>
      </c>
      <c r="Y26" s="38" t="str">
        <f t="shared" si="11"/>
        <v/>
      </c>
      <c r="Z26" s="38" t="str">
        <f t="shared" si="13"/>
        <v/>
      </c>
      <c r="AA26" s="78">
        <f t="shared" si="12"/>
        <v>46191</v>
      </c>
      <c r="AB26" s="38" t="str">
        <f t="shared" si="14"/>
        <v/>
      </c>
      <c r="AC26" s="39"/>
      <c r="AE26" s="142">
        <f>初期条件設定表!H47</f>
        <v>0</v>
      </c>
    </row>
    <row r="27" spans="1:31" ht="46.4" customHeight="1">
      <c r="A27" s="191">
        <f t="shared" si="8"/>
        <v>46192</v>
      </c>
      <c r="B27" s="91" t="s">
        <v>36</v>
      </c>
      <c r="C27" s="79" t="s">
        <v>3</v>
      </c>
      <c r="D27" s="94" t="s">
        <v>36</v>
      </c>
      <c r="E27" s="80" t="str">
        <f t="shared" si="15"/>
        <v/>
      </c>
      <c r="F27" s="81" t="s">
        <v>34</v>
      </c>
      <c r="G27" s="82" t="str">
        <f t="shared" si="16"/>
        <v/>
      </c>
      <c r="H27" s="145" t="s">
        <v>35</v>
      </c>
      <c r="I27" s="147" t="str">
        <f t="shared" si="9"/>
        <v/>
      </c>
      <c r="J27" s="150"/>
      <c r="K27" s="83" t="str">
        <f t="shared" si="10"/>
        <v/>
      </c>
      <c r="L27" s="73" t="s">
        <v>0</v>
      </c>
      <c r="M27" s="201"/>
      <c r="N27" s="305"/>
      <c r="O27" s="306"/>
      <c r="P27" s="204"/>
      <c r="Q27" s="63" t="str">
        <f t="shared" si="0"/>
        <v/>
      </c>
      <c r="R27" s="63" t="str">
        <f t="shared" si="1"/>
        <v/>
      </c>
      <c r="S27" s="64" t="str">
        <f t="shared" si="2"/>
        <v/>
      </c>
      <c r="T27" s="38" t="str">
        <f t="shared" si="3"/>
        <v/>
      </c>
      <c r="U27" s="38" t="str">
        <f t="shared" si="4"/>
        <v/>
      </c>
      <c r="V27" s="38" t="str">
        <f t="shared" si="5"/>
        <v/>
      </c>
      <c r="W27" s="38" t="str">
        <f t="shared" si="6"/>
        <v/>
      </c>
      <c r="X27" s="38" t="str">
        <f t="shared" si="7"/>
        <v/>
      </c>
      <c r="Y27" s="38" t="str">
        <f t="shared" si="11"/>
        <v/>
      </c>
      <c r="Z27" s="38" t="str">
        <f t="shared" si="13"/>
        <v/>
      </c>
      <c r="AA27" s="78">
        <f t="shared" si="12"/>
        <v>46192</v>
      </c>
      <c r="AB27" s="38" t="str">
        <f t="shared" si="14"/>
        <v/>
      </c>
      <c r="AC27" s="39"/>
      <c r="AE27" s="142">
        <f>初期条件設定表!H48</f>
        <v>0</v>
      </c>
    </row>
    <row r="28" spans="1:31" ht="46.4" customHeight="1">
      <c r="A28" s="191">
        <f t="shared" si="8"/>
        <v>46193</v>
      </c>
      <c r="B28" s="91" t="s">
        <v>36</v>
      </c>
      <c r="C28" s="79" t="s">
        <v>3</v>
      </c>
      <c r="D28" s="94" t="s">
        <v>36</v>
      </c>
      <c r="E28" s="80" t="str">
        <f t="shared" si="15"/>
        <v/>
      </c>
      <c r="F28" s="81" t="s">
        <v>34</v>
      </c>
      <c r="G28" s="82" t="str">
        <f t="shared" si="16"/>
        <v/>
      </c>
      <c r="H28" s="145" t="s">
        <v>35</v>
      </c>
      <c r="I28" s="147" t="str">
        <f t="shared" si="9"/>
        <v/>
      </c>
      <c r="J28" s="150"/>
      <c r="K28" s="83" t="str">
        <f t="shared" si="10"/>
        <v/>
      </c>
      <c r="L28" s="73" t="s">
        <v>0</v>
      </c>
      <c r="M28" s="201"/>
      <c r="N28" s="305"/>
      <c r="O28" s="306"/>
      <c r="P28" s="204"/>
      <c r="Q28" s="63" t="str">
        <f t="shared" si="0"/>
        <v/>
      </c>
      <c r="R28" s="63" t="str">
        <f t="shared" si="1"/>
        <v/>
      </c>
      <c r="S28" s="64" t="str">
        <f t="shared" si="2"/>
        <v/>
      </c>
      <c r="T28" s="38" t="str">
        <f t="shared" si="3"/>
        <v/>
      </c>
      <c r="U28" s="38" t="str">
        <f t="shared" si="4"/>
        <v/>
      </c>
      <c r="V28" s="38" t="str">
        <f t="shared" si="5"/>
        <v/>
      </c>
      <c r="W28" s="38" t="str">
        <f t="shared" si="6"/>
        <v/>
      </c>
      <c r="X28" s="38" t="str">
        <f t="shared" si="7"/>
        <v/>
      </c>
      <c r="Y28" s="38" t="str">
        <f t="shared" si="11"/>
        <v/>
      </c>
      <c r="Z28" s="38" t="str">
        <f t="shared" si="13"/>
        <v/>
      </c>
      <c r="AA28" s="78">
        <f t="shared" si="12"/>
        <v>46193</v>
      </c>
      <c r="AB28" s="38" t="str">
        <f t="shared" si="14"/>
        <v/>
      </c>
      <c r="AC28" s="39"/>
      <c r="AE28" s="142">
        <f>初期条件設定表!H49</f>
        <v>0</v>
      </c>
    </row>
    <row r="29" spans="1:31" ht="46.4" customHeight="1">
      <c r="A29" s="191">
        <f t="shared" si="8"/>
        <v>46194</v>
      </c>
      <c r="B29" s="91" t="s">
        <v>36</v>
      </c>
      <c r="C29" s="79" t="s">
        <v>3</v>
      </c>
      <c r="D29" s="94" t="s">
        <v>36</v>
      </c>
      <c r="E29" s="80" t="str">
        <f t="shared" si="15"/>
        <v/>
      </c>
      <c r="F29" s="81" t="s">
        <v>34</v>
      </c>
      <c r="G29" s="82" t="str">
        <f t="shared" si="16"/>
        <v/>
      </c>
      <c r="H29" s="145" t="s">
        <v>35</v>
      </c>
      <c r="I29" s="147" t="str">
        <f t="shared" si="9"/>
        <v/>
      </c>
      <c r="J29" s="150"/>
      <c r="K29" s="83" t="str">
        <f t="shared" si="10"/>
        <v/>
      </c>
      <c r="L29" s="73" t="s">
        <v>0</v>
      </c>
      <c r="M29" s="201"/>
      <c r="N29" s="305"/>
      <c r="O29" s="306"/>
      <c r="P29" s="204"/>
      <c r="Q29" s="63" t="str">
        <f t="shared" si="0"/>
        <v/>
      </c>
      <c r="R29" s="63" t="str">
        <f t="shared" si="1"/>
        <v/>
      </c>
      <c r="S29" s="64" t="str">
        <f t="shared" si="2"/>
        <v/>
      </c>
      <c r="T29" s="38" t="str">
        <f t="shared" si="3"/>
        <v/>
      </c>
      <c r="U29" s="38" t="str">
        <f t="shared" si="4"/>
        <v/>
      </c>
      <c r="V29" s="38" t="str">
        <f t="shared" si="5"/>
        <v/>
      </c>
      <c r="W29" s="38" t="str">
        <f t="shared" si="6"/>
        <v/>
      </c>
      <c r="X29" s="38" t="str">
        <f t="shared" si="7"/>
        <v/>
      </c>
      <c r="Y29" s="38" t="str">
        <f t="shared" si="11"/>
        <v/>
      </c>
      <c r="Z29" s="38" t="str">
        <f t="shared" si="13"/>
        <v/>
      </c>
      <c r="AA29" s="78">
        <f t="shared" si="12"/>
        <v>46194</v>
      </c>
      <c r="AB29" s="38" t="str">
        <f t="shared" si="14"/>
        <v/>
      </c>
      <c r="AC29" s="39"/>
    </row>
    <row r="30" spans="1:31" ht="46.4" customHeight="1">
      <c r="A30" s="191">
        <f t="shared" si="8"/>
        <v>46195</v>
      </c>
      <c r="B30" s="91" t="s">
        <v>36</v>
      </c>
      <c r="C30" s="79" t="s">
        <v>3</v>
      </c>
      <c r="D30" s="94" t="s">
        <v>36</v>
      </c>
      <c r="E30" s="80" t="str">
        <f t="shared" si="15"/>
        <v/>
      </c>
      <c r="F30" s="81" t="s">
        <v>34</v>
      </c>
      <c r="G30" s="82" t="str">
        <f t="shared" si="16"/>
        <v/>
      </c>
      <c r="H30" s="145" t="s">
        <v>35</v>
      </c>
      <c r="I30" s="147" t="str">
        <f t="shared" si="9"/>
        <v/>
      </c>
      <c r="J30" s="150"/>
      <c r="K30" s="83" t="str">
        <f t="shared" si="10"/>
        <v/>
      </c>
      <c r="L30" s="73" t="s">
        <v>0</v>
      </c>
      <c r="M30" s="201"/>
      <c r="N30" s="305"/>
      <c r="O30" s="306"/>
      <c r="P30" s="204"/>
      <c r="Q30" s="63" t="str">
        <f t="shared" si="0"/>
        <v/>
      </c>
      <c r="R30" s="63" t="str">
        <f t="shared" si="1"/>
        <v/>
      </c>
      <c r="S30" s="64" t="str">
        <f t="shared" si="2"/>
        <v/>
      </c>
      <c r="T30" s="38" t="str">
        <f t="shared" si="3"/>
        <v/>
      </c>
      <c r="U30" s="38" t="str">
        <f t="shared" si="4"/>
        <v/>
      </c>
      <c r="V30" s="38" t="str">
        <f t="shared" si="5"/>
        <v/>
      </c>
      <c r="W30" s="38" t="str">
        <f t="shared" si="6"/>
        <v/>
      </c>
      <c r="X30" s="38" t="str">
        <f t="shared" si="7"/>
        <v/>
      </c>
      <c r="Y30" s="38" t="str">
        <f t="shared" si="11"/>
        <v/>
      </c>
      <c r="Z30" s="38" t="str">
        <f t="shared" si="13"/>
        <v/>
      </c>
      <c r="AA30" s="78">
        <f t="shared" si="12"/>
        <v>46195</v>
      </c>
      <c r="AB30" s="38" t="str">
        <f t="shared" si="14"/>
        <v/>
      </c>
      <c r="AC30" s="39"/>
    </row>
    <row r="31" spans="1:31" ht="46.4" customHeight="1">
      <c r="A31" s="191">
        <f t="shared" si="8"/>
        <v>46196</v>
      </c>
      <c r="B31" s="92" t="s">
        <v>36</v>
      </c>
      <c r="C31" s="84" t="s">
        <v>3</v>
      </c>
      <c r="D31" s="95" t="s">
        <v>36</v>
      </c>
      <c r="E31" s="80" t="str">
        <f t="shared" si="15"/>
        <v/>
      </c>
      <c r="F31" s="81" t="s">
        <v>34</v>
      </c>
      <c r="G31" s="82" t="str">
        <f t="shared" si="16"/>
        <v/>
      </c>
      <c r="H31" s="145" t="s">
        <v>35</v>
      </c>
      <c r="I31" s="147" t="str">
        <f t="shared" si="9"/>
        <v/>
      </c>
      <c r="J31" s="150"/>
      <c r="K31" s="83" t="str">
        <f t="shared" si="10"/>
        <v/>
      </c>
      <c r="L31" s="73" t="s">
        <v>0</v>
      </c>
      <c r="M31" s="201"/>
      <c r="N31" s="305"/>
      <c r="O31" s="306"/>
      <c r="P31" s="204"/>
      <c r="Q31" s="63" t="str">
        <f t="shared" si="0"/>
        <v/>
      </c>
      <c r="R31" s="63" t="str">
        <f t="shared" si="1"/>
        <v/>
      </c>
      <c r="S31" s="64" t="str">
        <f t="shared" si="2"/>
        <v/>
      </c>
      <c r="T31" s="38" t="str">
        <f t="shared" si="3"/>
        <v/>
      </c>
      <c r="U31" s="38" t="str">
        <f t="shared" si="4"/>
        <v/>
      </c>
      <c r="V31" s="38" t="str">
        <f t="shared" si="5"/>
        <v/>
      </c>
      <c r="W31" s="38" t="str">
        <f t="shared" si="6"/>
        <v/>
      </c>
      <c r="X31" s="38" t="str">
        <f t="shared" si="7"/>
        <v/>
      </c>
      <c r="Y31" s="38" t="str">
        <f t="shared" si="11"/>
        <v/>
      </c>
      <c r="Z31" s="38" t="str">
        <f t="shared" si="13"/>
        <v/>
      </c>
      <c r="AA31" s="78">
        <f t="shared" si="12"/>
        <v>46196</v>
      </c>
      <c r="AB31" s="38" t="str">
        <f t="shared" si="14"/>
        <v/>
      </c>
      <c r="AC31" s="39"/>
    </row>
    <row r="32" spans="1:31" ht="46.4" customHeight="1">
      <c r="A32" s="191">
        <f t="shared" si="8"/>
        <v>46197</v>
      </c>
      <c r="B32" s="91" t="s">
        <v>36</v>
      </c>
      <c r="C32" s="79" t="s">
        <v>3</v>
      </c>
      <c r="D32" s="94" t="s">
        <v>36</v>
      </c>
      <c r="E32" s="80" t="str">
        <f t="shared" si="15"/>
        <v/>
      </c>
      <c r="F32" s="81" t="s">
        <v>34</v>
      </c>
      <c r="G32" s="82" t="str">
        <f t="shared" si="16"/>
        <v/>
      </c>
      <c r="H32" s="145" t="s">
        <v>35</v>
      </c>
      <c r="I32" s="147" t="str">
        <f t="shared" si="9"/>
        <v/>
      </c>
      <c r="J32" s="150"/>
      <c r="K32" s="83" t="str">
        <f t="shared" si="10"/>
        <v/>
      </c>
      <c r="L32" s="73" t="s">
        <v>0</v>
      </c>
      <c r="M32" s="201"/>
      <c r="N32" s="305"/>
      <c r="O32" s="306"/>
      <c r="P32" s="204"/>
      <c r="Q32" s="63" t="str">
        <f t="shared" si="0"/>
        <v/>
      </c>
      <c r="R32" s="63" t="str">
        <f t="shared" si="1"/>
        <v/>
      </c>
      <c r="S32" s="64" t="str">
        <f t="shared" si="2"/>
        <v/>
      </c>
      <c r="T32" s="38" t="str">
        <f t="shared" si="3"/>
        <v/>
      </c>
      <c r="U32" s="38" t="str">
        <f t="shared" si="4"/>
        <v/>
      </c>
      <c r="V32" s="38" t="str">
        <f t="shared" si="5"/>
        <v/>
      </c>
      <c r="W32" s="38" t="str">
        <f t="shared" si="6"/>
        <v/>
      </c>
      <c r="X32" s="38" t="str">
        <f t="shared" si="7"/>
        <v/>
      </c>
      <c r="Y32" s="38" t="str">
        <f t="shared" si="11"/>
        <v/>
      </c>
      <c r="Z32" s="38" t="str">
        <f t="shared" si="13"/>
        <v/>
      </c>
      <c r="AA32" s="78">
        <f t="shared" si="12"/>
        <v>46197</v>
      </c>
      <c r="AB32" s="38" t="str">
        <f t="shared" si="14"/>
        <v/>
      </c>
      <c r="AC32" s="39"/>
    </row>
    <row r="33" spans="1:29" ht="46.4" customHeight="1">
      <c r="A33" s="191">
        <f t="shared" si="8"/>
        <v>46198</v>
      </c>
      <c r="B33" s="91" t="s">
        <v>36</v>
      </c>
      <c r="C33" s="79" t="s">
        <v>3</v>
      </c>
      <c r="D33" s="94" t="s">
        <v>36</v>
      </c>
      <c r="E33" s="80" t="str">
        <f t="shared" si="15"/>
        <v/>
      </c>
      <c r="F33" s="81" t="s">
        <v>34</v>
      </c>
      <c r="G33" s="82" t="str">
        <f t="shared" si="16"/>
        <v/>
      </c>
      <c r="H33" s="145" t="s">
        <v>35</v>
      </c>
      <c r="I33" s="147" t="str">
        <f t="shared" si="9"/>
        <v/>
      </c>
      <c r="J33" s="150"/>
      <c r="K33" s="83" t="str">
        <f t="shared" si="10"/>
        <v/>
      </c>
      <c r="L33" s="73" t="s">
        <v>0</v>
      </c>
      <c r="M33" s="201"/>
      <c r="N33" s="305"/>
      <c r="O33" s="306"/>
      <c r="P33" s="204"/>
      <c r="Q33" s="63" t="str">
        <f t="shared" si="0"/>
        <v/>
      </c>
      <c r="R33" s="63" t="str">
        <f t="shared" si="1"/>
        <v/>
      </c>
      <c r="S33" s="64" t="str">
        <f t="shared" si="2"/>
        <v/>
      </c>
      <c r="T33" s="38" t="str">
        <f t="shared" si="3"/>
        <v/>
      </c>
      <c r="U33" s="38" t="str">
        <f t="shared" si="4"/>
        <v/>
      </c>
      <c r="V33" s="38" t="str">
        <f t="shared" si="5"/>
        <v/>
      </c>
      <c r="W33" s="38" t="str">
        <f t="shared" si="6"/>
        <v/>
      </c>
      <c r="X33" s="38" t="str">
        <f t="shared" si="7"/>
        <v/>
      </c>
      <c r="Y33" s="38" t="str">
        <f t="shared" si="11"/>
        <v/>
      </c>
      <c r="Z33" s="38" t="str">
        <f t="shared" si="13"/>
        <v/>
      </c>
      <c r="AA33" s="78">
        <f t="shared" si="12"/>
        <v>46198</v>
      </c>
      <c r="AB33" s="38" t="str">
        <f t="shared" si="14"/>
        <v/>
      </c>
      <c r="AC33" s="39"/>
    </row>
    <row r="34" spans="1:29" ht="46.4" customHeight="1">
      <c r="A34" s="191">
        <f t="shared" si="8"/>
        <v>46199</v>
      </c>
      <c r="B34" s="91" t="s">
        <v>36</v>
      </c>
      <c r="C34" s="79" t="s">
        <v>3</v>
      </c>
      <c r="D34" s="94" t="s">
        <v>36</v>
      </c>
      <c r="E34" s="80" t="str">
        <f t="shared" si="15"/>
        <v/>
      </c>
      <c r="F34" s="81" t="s">
        <v>34</v>
      </c>
      <c r="G34" s="82" t="str">
        <f t="shared" si="16"/>
        <v/>
      </c>
      <c r="H34" s="145" t="s">
        <v>35</v>
      </c>
      <c r="I34" s="147" t="str">
        <f t="shared" si="9"/>
        <v/>
      </c>
      <c r="J34" s="150"/>
      <c r="K34" s="83" t="str">
        <f t="shared" si="10"/>
        <v/>
      </c>
      <c r="L34" s="73" t="s">
        <v>0</v>
      </c>
      <c r="M34" s="201"/>
      <c r="N34" s="305"/>
      <c r="O34" s="306"/>
      <c r="P34" s="204"/>
      <c r="Q34" s="63" t="str">
        <f t="shared" si="0"/>
        <v/>
      </c>
      <c r="R34" s="63" t="str">
        <f t="shared" si="1"/>
        <v/>
      </c>
      <c r="S34" s="64" t="str">
        <f t="shared" si="2"/>
        <v/>
      </c>
      <c r="T34" s="38" t="str">
        <f t="shared" si="3"/>
        <v/>
      </c>
      <c r="U34" s="38" t="str">
        <f t="shared" si="4"/>
        <v/>
      </c>
      <c r="V34" s="38" t="str">
        <f t="shared" si="5"/>
        <v/>
      </c>
      <c r="W34" s="38" t="str">
        <f t="shared" si="6"/>
        <v/>
      </c>
      <c r="X34" s="38" t="str">
        <f t="shared" si="7"/>
        <v/>
      </c>
      <c r="Y34" s="38" t="str">
        <f t="shared" ref="Y34:Y35" si="17">IF(OR(DBCS($B34)="：",$B34="",DBCS($D34)="：",$D34=""),"",SUM(T34:X34))</f>
        <v/>
      </c>
      <c r="Z34" s="38" t="str">
        <f t="shared" si="13"/>
        <v/>
      </c>
      <c r="AA34" s="78">
        <f t="shared" si="12"/>
        <v>46199</v>
      </c>
      <c r="AB34" s="38"/>
      <c r="AC34" s="39"/>
    </row>
    <row r="35" spans="1:29" ht="46.4" customHeight="1" thickBot="1">
      <c r="A35" s="192">
        <f t="shared" si="8"/>
        <v>46200</v>
      </c>
      <c r="B35" s="93" t="s">
        <v>66</v>
      </c>
      <c r="C35" s="86" t="s">
        <v>26</v>
      </c>
      <c r="D35" s="96" t="s">
        <v>66</v>
      </c>
      <c r="E35" s="87" t="str">
        <f t="shared" si="15"/>
        <v/>
      </c>
      <c r="F35" s="88" t="s">
        <v>71</v>
      </c>
      <c r="G35" s="89" t="str">
        <f t="shared" si="16"/>
        <v/>
      </c>
      <c r="H35" s="146" t="s">
        <v>91</v>
      </c>
      <c r="I35" s="148" t="str">
        <f t="shared" si="9"/>
        <v/>
      </c>
      <c r="J35" s="151"/>
      <c r="K35" s="90" t="str">
        <f t="shared" si="10"/>
        <v/>
      </c>
      <c r="L35" s="74" t="s">
        <v>92</v>
      </c>
      <c r="M35" s="202"/>
      <c r="N35" s="307"/>
      <c r="O35" s="308"/>
      <c r="P35" s="205"/>
      <c r="Q35" s="63" t="str">
        <f t="shared" si="0"/>
        <v/>
      </c>
      <c r="R35" s="63" t="str">
        <f t="shared" si="1"/>
        <v/>
      </c>
      <c r="S35" s="64" t="str">
        <f t="shared" si="2"/>
        <v/>
      </c>
      <c r="T35" s="38" t="str">
        <f t="shared" si="3"/>
        <v/>
      </c>
      <c r="U35" s="38" t="str">
        <f t="shared" si="4"/>
        <v/>
      </c>
      <c r="V35" s="38" t="str">
        <f t="shared" si="5"/>
        <v/>
      </c>
      <c r="W35" s="38" t="str">
        <f t="shared" si="6"/>
        <v/>
      </c>
      <c r="X35" s="38" t="str">
        <f t="shared" si="7"/>
        <v/>
      </c>
      <c r="Y35" s="38" t="str">
        <f t="shared" si="17"/>
        <v/>
      </c>
      <c r="Z35" s="38" t="str">
        <f t="shared" si="13"/>
        <v/>
      </c>
      <c r="AA35" s="85">
        <f t="shared" si="12"/>
        <v>46200</v>
      </c>
      <c r="AB35" s="38" t="str">
        <f>IF(OR(DBCS($B35)="：",$B35="",DBCS($D35)="：",$D35=""),"",MAX(MIN($D35,TIME(23,59,59))-MAX($B35,$AI$1),0))</f>
        <v/>
      </c>
      <c r="AC35" s="39"/>
    </row>
    <row r="36" spans="1:29" ht="41.25" customHeight="1" thickBot="1">
      <c r="A36" s="40" t="s">
        <v>37</v>
      </c>
      <c r="B36" s="288"/>
      <c r="C36" s="289"/>
      <c r="D36" s="290"/>
      <c r="E36" s="291">
        <f>SUM(E9:E35)+SUM(G9:G35)/60</f>
        <v>0</v>
      </c>
      <c r="F36" s="292"/>
      <c r="G36" s="293" t="s">
        <v>1</v>
      </c>
      <c r="H36" s="294"/>
      <c r="I36" s="152"/>
      <c r="J36" s="153"/>
      <c r="K36" s="75">
        <f>SUM(K9:K35)</f>
        <v>0</v>
      </c>
      <c r="L36" s="76" t="s">
        <v>0</v>
      </c>
      <c r="M36" s="300"/>
      <c r="N36" s="301"/>
      <c r="O36" s="301"/>
      <c r="P36" s="302"/>
      <c r="X36" s="39"/>
      <c r="Y36" s="39"/>
      <c r="Z36" s="39"/>
      <c r="AA36" s="39"/>
      <c r="AB36" s="39"/>
      <c r="AC36" s="39"/>
    </row>
    <row r="37" spans="1:29" ht="19.5" customHeight="1">
      <c r="A37" s="9"/>
      <c r="B37" s="10"/>
      <c r="D37" s="10"/>
      <c r="E37" s="2"/>
      <c r="F37" s="2"/>
      <c r="G37" s="10"/>
      <c r="H37" s="10"/>
      <c r="I37" s="10"/>
      <c r="J37" s="10"/>
      <c r="K37" s="1"/>
      <c r="L37" s="6"/>
    </row>
  </sheetData>
  <sheetProtection algorithmName="SHA-512" hashValue="WZFkMXTua3J173bIJkNczZL5dHVzoZbDnWlLu8m/a/0rpCD1eMRG0Ei6/ZsYyT2ZWEVVewLFSa8uUDClT8q96g==" saltValue="5VqKXJ1H9zRpDRht2cbH/g==" spinCount="100000" sheet="1" selectLockedCells="1"/>
  <mergeCells count="54">
    <mergeCell ref="U7:U8"/>
    <mergeCell ref="N8:O8"/>
    <mergeCell ref="AJ6:AK6"/>
    <mergeCell ref="B36:D36"/>
    <mergeCell ref="E36:F36"/>
    <mergeCell ref="G36:H36"/>
    <mergeCell ref="Q7:Q8"/>
    <mergeCell ref="R7:R8"/>
    <mergeCell ref="P7:P8"/>
    <mergeCell ref="M36:P36"/>
    <mergeCell ref="K7:L8"/>
    <mergeCell ref="V7:V8"/>
    <mergeCell ref="W7:W8"/>
    <mergeCell ref="X7:X8"/>
    <mergeCell ref="Y7:Y8"/>
    <mergeCell ref="S7:S8"/>
    <mergeCell ref="T7:T8"/>
    <mergeCell ref="B3:D3"/>
    <mergeCell ref="B4:D4"/>
    <mergeCell ref="B5:D5"/>
    <mergeCell ref="D1:P2"/>
    <mergeCell ref="M7:O7"/>
    <mergeCell ref="A7:A8"/>
    <mergeCell ref="B7:D8"/>
    <mergeCell ref="E7:H8"/>
    <mergeCell ref="I7:I8"/>
    <mergeCell ref="J7:J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B9:B35 D9:D35" xr:uid="{00000000-0002-0000-0900-000000000000}">
      <formula1>0</formula1>
      <formula2>0.999305555555556</formula2>
    </dataValidation>
    <dataValidation type="list" allowBlank="1" showInputMessage="1" showErrorMessage="1" sqref="M9:M35" xr:uid="{00000000-0002-0000-0900-000001000000}">
      <formula1>$AE$8:$AE$28</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theme="4" tint="0.39997558519241921"/>
  </sheetPr>
  <dimension ref="A1:AS37"/>
  <sheetViews>
    <sheetView topLeftCell="A4" zoomScale="80" zoomScaleNormal="80" zoomScaleSheetLayoutView="50" workbookViewId="0">
      <selection activeCell="D6" sqref="H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7.08984375" style="7" customWidth="1"/>
    <col min="14" max="14" width="43.6328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7.08984375" style="4" hidden="1" customWidth="1"/>
    <col min="28" max="28" width="8.6328125" style="4" hidden="1" customWidth="1"/>
    <col min="29" max="29" width="9.08984375" style="4" hidden="1" customWidth="1"/>
    <col min="30" max="31" width="11.36328125" style="4" hidden="1" customWidth="1"/>
    <col min="32" max="32" width="11.36328125" hidden="1" customWidth="1"/>
    <col min="33"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17" t="s">
        <v>220</v>
      </c>
      <c r="C1" s="115"/>
      <c r="D1" s="222" t="str">
        <f>"作　業　日　報　兼　直　接　人　件　費　個　別　明　細　表 "&amp;IF(AL7="対象外","（対象外）","("&amp;AL7&amp;"年"&amp;AL8&amp;"月支払分）")</f>
        <v>作　業　日　報　兼　直　接　人　件　費　個　別　明　細　表 (2026年8月支払分）</v>
      </c>
      <c r="E1" s="222"/>
      <c r="F1" s="222"/>
      <c r="G1" s="222"/>
      <c r="H1" s="222"/>
      <c r="I1" s="222"/>
      <c r="J1" s="222"/>
      <c r="K1" s="222"/>
      <c r="L1" s="222"/>
      <c r="M1" s="222"/>
      <c r="N1" s="222"/>
      <c r="O1" s="222"/>
      <c r="P1" s="222"/>
      <c r="AG1" s="53" t="s">
        <v>48</v>
      </c>
      <c r="AH1" s="54">
        <f>初期条件設定表!$C$10</f>
        <v>0</v>
      </c>
      <c r="AI1" s="54">
        <f>初期条件設定表!$C$14</f>
        <v>0</v>
      </c>
      <c r="AK1" s="37" t="s">
        <v>13</v>
      </c>
      <c r="AL1" s="55">
        <f>従事者別人件費総括表!AA12</f>
        <v>2026</v>
      </c>
      <c r="AO1" s="37" t="s">
        <v>47</v>
      </c>
      <c r="AP1" s="56" t="str">
        <f ca="1">RIGHT(CELL("filename",A1),LEN(CELL("filename",A1))-FIND("]",CELL("filename",A1)))</f>
        <v>　⑤年月支払分</v>
      </c>
      <c r="AQ1" s="28"/>
      <c r="AR1" s="29"/>
    </row>
    <row r="2" spans="1:44" ht="24.75" customHeight="1">
      <c r="C2" s="115"/>
      <c r="D2" s="222"/>
      <c r="E2" s="222"/>
      <c r="F2" s="222"/>
      <c r="G2" s="222"/>
      <c r="H2" s="222"/>
      <c r="I2" s="222"/>
      <c r="J2" s="222"/>
      <c r="K2" s="222"/>
      <c r="L2" s="222"/>
      <c r="M2" s="222"/>
      <c r="N2" s="222"/>
      <c r="O2" s="222"/>
      <c r="P2" s="222"/>
      <c r="AG2" s="53"/>
      <c r="AH2" s="54">
        <f>初期条件設定表!$C$11</f>
        <v>0</v>
      </c>
      <c r="AI2" s="54">
        <f>初期条件設定表!$E$11</f>
        <v>0</v>
      </c>
      <c r="AK2" s="37" t="s">
        <v>14</v>
      </c>
      <c r="AL2" s="55">
        <f>従事者別人件費総括表!AB12</f>
        <v>7</v>
      </c>
      <c r="AP2" s="57"/>
    </row>
    <row r="3" spans="1:44" ht="27.75" customHeight="1">
      <c r="A3" s="3" t="s">
        <v>10</v>
      </c>
      <c r="B3" s="295" t="str">
        <f>従事者別人件費総括表!D5</f>
        <v/>
      </c>
      <c r="C3" s="295"/>
      <c r="D3" s="295"/>
      <c r="E3" s="34"/>
      <c r="F3" s="34"/>
      <c r="G3" s="34"/>
      <c r="H3" s="34"/>
      <c r="I3" s="34"/>
      <c r="J3" s="34"/>
      <c r="K3" s="34"/>
      <c r="L3" s="34"/>
      <c r="M3" s="34"/>
      <c r="N3" s="34"/>
      <c r="O3" s="34"/>
      <c r="AG3" s="53" t="s">
        <v>40</v>
      </c>
      <c r="AH3" s="54">
        <f>初期条件設定表!$C$12</f>
        <v>0</v>
      </c>
      <c r="AI3" s="54">
        <f>初期条件設定表!$E$12</f>
        <v>0</v>
      </c>
      <c r="AK3" s="37" t="s">
        <v>65</v>
      </c>
      <c r="AL3" s="58">
        <f>DATE($AL$1,AL2-1,AH6+1)</f>
        <v>46204</v>
      </c>
      <c r="AP3" s="57"/>
    </row>
    <row r="4" spans="1:44" ht="27.75" customHeight="1">
      <c r="A4" s="5" t="s">
        <v>2</v>
      </c>
      <c r="B4" s="296" t="str">
        <f>従事者別人件費総括表!D6</f>
        <v/>
      </c>
      <c r="C4" s="296"/>
      <c r="D4" s="296"/>
      <c r="E4" s="6"/>
      <c r="F4" s="6"/>
      <c r="G4" s="6"/>
      <c r="AG4" s="53"/>
      <c r="AH4" s="54">
        <f>初期条件設定表!$C$13</f>
        <v>0</v>
      </c>
      <c r="AI4" s="54">
        <f>初期条件設定表!$E$13</f>
        <v>0</v>
      </c>
      <c r="AK4" s="37" t="s">
        <v>86</v>
      </c>
      <c r="AL4" s="58">
        <f>DATE(AL1,AL2,AH5)</f>
        <v>46234</v>
      </c>
      <c r="AO4" s="37" t="s">
        <v>84</v>
      </c>
      <c r="AP4" s="59">
        <f>LEN(AL5)</f>
        <v>0</v>
      </c>
    </row>
    <row r="5" spans="1:44" ht="27.75" customHeight="1">
      <c r="A5" s="8" t="s">
        <v>9</v>
      </c>
      <c r="B5" s="297">
        <f>IF(従事者別人件費総括表!X8="","",従事者別人件費総括表!X8)</f>
        <v>0</v>
      </c>
      <c r="C5" s="297"/>
      <c r="D5" s="297"/>
      <c r="E5" s="6"/>
      <c r="F5" s="6"/>
      <c r="G5" s="6"/>
      <c r="AG5" s="53" t="s">
        <v>41</v>
      </c>
      <c r="AH5" s="60" t="str">
        <f>IF(初期条件設定表!$C$24="末",TEXT(DATE(AL1,AL2+1,1)-1,"d"),初期条件設定表!$C$24)</f>
        <v>31</v>
      </c>
      <c r="AI5" s="4" t="s">
        <v>42</v>
      </c>
      <c r="AK5" s="37" t="s">
        <v>64</v>
      </c>
      <c r="AL5" s="61" t="str">
        <f>初期条件設定表!Y5</f>
        <v/>
      </c>
      <c r="AO5" s="37" t="s">
        <v>85</v>
      </c>
      <c r="AP5" s="56" t="str">
        <f>AL5&amp;"※月火水木金土日"</f>
        <v>※月火水木金土日</v>
      </c>
      <c r="AQ5" s="28"/>
      <c r="AR5" s="29"/>
    </row>
    <row r="6" spans="1:44" ht="22.5" customHeight="1" thickBot="1">
      <c r="A6" t="s">
        <v>11</v>
      </c>
      <c r="Q6" s="36" t="s">
        <v>52</v>
      </c>
      <c r="R6" s="62" t="s">
        <v>54</v>
      </c>
      <c r="S6" s="36" t="s">
        <v>53</v>
      </c>
      <c r="T6" s="36" t="s">
        <v>55</v>
      </c>
      <c r="U6" s="36" t="s">
        <v>56</v>
      </c>
      <c r="V6" s="36" t="s">
        <v>57</v>
      </c>
      <c r="W6" s="36" t="s">
        <v>67</v>
      </c>
      <c r="X6" s="36" t="s">
        <v>68</v>
      </c>
      <c r="Y6" s="36" t="s">
        <v>69</v>
      </c>
      <c r="Z6" s="36"/>
      <c r="AA6" s="36"/>
      <c r="AB6" s="36"/>
      <c r="AG6" s="37" t="s">
        <v>110</v>
      </c>
      <c r="AH6" s="60" t="str">
        <f>IF(初期条件設定表!$C$24="末",TEXT(DATE(AL1,AL2,1)-1,"d"),初期条件設定表!$C$24)</f>
        <v>30</v>
      </c>
      <c r="AI6" s="4" t="s">
        <v>42</v>
      </c>
      <c r="AJ6" s="313" t="s">
        <v>151</v>
      </c>
      <c r="AK6" s="313"/>
      <c r="AL6" s="54">
        <f>初期条件設定表!$C$15</f>
        <v>0</v>
      </c>
    </row>
    <row r="7" spans="1:44" s="10" customFormat="1" ht="24" customHeight="1">
      <c r="A7" s="268" t="s">
        <v>8</v>
      </c>
      <c r="B7" s="270" t="s">
        <v>7</v>
      </c>
      <c r="C7" s="270"/>
      <c r="D7" s="270"/>
      <c r="E7" s="272" t="s">
        <v>6</v>
      </c>
      <c r="F7" s="273"/>
      <c r="G7" s="273"/>
      <c r="H7" s="274"/>
      <c r="I7" s="278" t="s">
        <v>150</v>
      </c>
      <c r="J7" s="278" t="s">
        <v>157</v>
      </c>
      <c r="K7" s="272" t="s">
        <v>5</v>
      </c>
      <c r="L7" s="274"/>
      <c r="M7" s="312" t="s">
        <v>4</v>
      </c>
      <c r="N7" s="283"/>
      <c r="O7" s="284"/>
      <c r="P7" s="285" t="s">
        <v>166</v>
      </c>
      <c r="Q7" s="315" t="s">
        <v>59</v>
      </c>
      <c r="R7" s="311" t="s">
        <v>38</v>
      </c>
      <c r="S7" s="311" t="s">
        <v>39</v>
      </c>
      <c r="T7" s="311" t="s">
        <v>60</v>
      </c>
      <c r="U7" s="311"/>
      <c r="V7" s="311" t="s">
        <v>58</v>
      </c>
      <c r="W7" s="311"/>
      <c r="X7" s="311" t="s">
        <v>61</v>
      </c>
      <c r="Y7" s="311" t="s">
        <v>62</v>
      </c>
      <c r="AE7" s="105" t="s">
        <v>178</v>
      </c>
      <c r="AK7" s="10" t="s">
        <v>154</v>
      </c>
      <c r="AL7" s="105">
        <f>従事者別人件費総括表!A12</f>
        <v>2026</v>
      </c>
    </row>
    <row r="8" spans="1:44" s="10" customFormat="1" ht="24" customHeight="1">
      <c r="A8" s="269"/>
      <c r="B8" s="271"/>
      <c r="C8" s="271"/>
      <c r="D8" s="271"/>
      <c r="E8" s="275"/>
      <c r="F8" s="276"/>
      <c r="G8" s="276"/>
      <c r="H8" s="277"/>
      <c r="I8" s="279"/>
      <c r="J8" s="279"/>
      <c r="K8" s="280"/>
      <c r="L8" s="281"/>
      <c r="M8" s="200" t="s">
        <v>176</v>
      </c>
      <c r="N8" s="287" t="s">
        <v>177</v>
      </c>
      <c r="O8" s="286"/>
      <c r="P8" s="314"/>
      <c r="Q8" s="315"/>
      <c r="R8" s="311"/>
      <c r="S8" s="311"/>
      <c r="T8" s="311"/>
      <c r="U8" s="311"/>
      <c r="V8" s="311"/>
      <c r="W8" s="311"/>
      <c r="X8" s="311"/>
      <c r="Y8" s="311"/>
      <c r="AE8" s="105"/>
      <c r="AK8" s="10" t="s">
        <v>153</v>
      </c>
      <c r="AL8" s="105">
        <f>従事者別人件費総括表!D12</f>
        <v>8</v>
      </c>
    </row>
    <row r="9" spans="1:44" ht="46.4" customHeight="1">
      <c r="A9" s="191">
        <f>AA9</f>
        <v>46204</v>
      </c>
      <c r="B9" s="91" t="s">
        <v>36</v>
      </c>
      <c r="C9" s="79" t="s">
        <v>3</v>
      </c>
      <c r="D9" s="94" t="s">
        <v>36</v>
      </c>
      <c r="E9" s="80" t="str">
        <f>IFERROR(HOUR(S9),"")</f>
        <v/>
      </c>
      <c r="F9" s="81" t="s">
        <v>34</v>
      </c>
      <c r="G9" s="82" t="str">
        <f>IFERROR(MINUTE(S9),"")</f>
        <v/>
      </c>
      <c r="H9" s="145" t="s">
        <v>35</v>
      </c>
      <c r="I9" s="149" t="str">
        <f>V9</f>
        <v/>
      </c>
      <c r="J9" s="150"/>
      <c r="K9" s="83" t="str">
        <f>IFERROR((E9+G9/60)*$B$5,"")</f>
        <v/>
      </c>
      <c r="L9" s="73" t="s">
        <v>0</v>
      </c>
      <c r="M9" s="201"/>
      <c r="N9" s="305"/>
      <c r="O9" s="306"/>
      <c r="P9" s="203"/>
      <c r="Q9" s="63" t="str">
        <f t="shared" ref="Q9:Q35" si="0">IF(OR(DBCS(B9)="：",B9="",DBCS(D9)="：",D9=""),"",$D9-$B9)</f>
        <v/>
      </c>
      <c r="R9" s="63" t="str">
        <f t="shared" ref="R9:R35" si="1">IFERROR(IF(J9="",D9-B9-Y9,D9-B9-J9-Y9),"")</f>
        <v/>
      </c>
      <c r="S9" s="64" t="str">
        <f t="shared" ref="S9:S35" si="2">IFERROR(MIN(IF(R9&gt;0,FLOOR(R9,"0:30"),""),$AL$6),"")</f>
        <v/>
      </c>
      <c r="T9" s="38" t="str">
        <f t="shared" ref="T9:T35" si="3">IF(OR(DBCS($B9)="：",$B9="",DBCS($D9)="：",$D9=""),"",MAX(MIN($D9,AH$1)-MAX($B9,TIME(0,0,0)),0))</f>
        <v/>
      </c>
      <c r="U9" s="38" t="str">
        <f t="shared" ref="U9:U35" si="4">IF(OR(DBCS($B9)="：",$B9="",DBCS($D9)="：",$D9=""),"",MAX(MIN($D9,AI$2)-MAX($B9,$AH$2),0))</f>
        <v/>
      </c>
      <c r="V9" s="38" t="str">
        <f t="shared" ref="V9:V35" si="5">IF(OR(DBCS($B9)="：",$B9="",DBCS($D9)="：",$D9=""),"",MAX(MIN($D9,$AI$3)-MAX($B9,$AH$3),0))</f>
        <v/>
      </c>
      <c r="W9" s="38" t="str">
        <f t="shared" ref="W9:W35" si="6">IF(OR(DBCS($B9)="：",$B9="",DBCS($D9)="：",$D9=""),"",MAX(MIN($D9,$AI$4)-MAX($B9,$AH$4),0))</f>
        <v/>
      </c>
      <c r="X9" s="38" t="str">
        <f t="shared" ref="X9:X35" si="7">IF(OR(DBCS($B9)="：",$B9="",DBCS($D9)="：",$D9=""),"",MAX(MIN($D9,TIME(23,59,59))-MAX($B9,$AI$1),0))</f>
        <v/>
      </c>
      <c r="Y9" s="38" t="str">
        <f>IF(OR(DBCS($B9)="：",$B9="",DBCS($D9)="：",$D9=""),"",SUM(T9:X9))</f>
        <v/>
      </c>
      <c r="AA9" s="78">
        <f>IF($AL$3="","",IF(FIND(TEXT($AL$3,"aaa"),$AP$5)&gt;$AP$4,$AL$3,IF(FIND(TEXT($AL$3+1,"aaa"),$AP$5)&gt;$AP$4,$AL$3+1,IF(FIND(TEXT($AL$3+2,"aaa"),$AP$5)&gt;$AP$4,$AL$3+2,IF(FIND(TEXT($AL$3+3,"aaa"),$AP$5)&gt;$AP$4,$AL$3+3,"")))))</f>
        <v>46204</v>
      </c>
      <c r="AC9" s="39"/>
      <c r="AE9" s="142">
        <f>初期条件設定表!C40</f>
        <v>0</v>
      </c>
    </row>
    <row r="10" spans="1:44" ht="46.4" customHeight="1">
      <c r="A10" s="191">
        <f t="shared" ref="A10:A35" si="8">AA10</f>
        <v>46205</v>
      </c>
      <c r="B10" s="91" t="s">
        <v>36</v>
      </c>
      <c r="C10" s="79" t="s">
        <v>3</v>
      </c>
      <c r="D10" s="94" t="s">
        <v>36</v>
      </c>
      <c r="E10" s="80" t="str">
        <f>IFERROR(HOUR(S10),"")</f>
        <v/>
      </c>
      <c r="F10" s="81" t="s">
        <v>34</v>
      </c>
      <c r="G10" s="82" t="str">
        <f>IFERROR(MINUTE(S10),"")</f>
        <v/>
      </c>
      <c r="H10" s="145" t="s">
        <v>35</v>
      </c>
      <c r="I10" s="147" t="str">
        <f t="shared" ref="I10:I35" si="9">V10</f>
        <v/>
      </c>
      <c r="J10" s="150"/>
      <c r="K10" s="83" t="str">
        <f t="shared" ref="K10:K35" si="10">IFERROR((E10+G10/60)*$B$5,"")</f>
        <v/>
      </c>
      <c r="L10" s="73" t="s">
        <v>0</v>
      </c>
      <c r="M10" s="201"/>
      <c r="N10" s="305"/>
      <c r="O10" s="306"/>
      <c r="P10" s="203"/>
      <c r="Q10" s="63" t="str">
        <f t="shared" si="0"/>
        <v/>
      </c>
      <c r="R10" s="63" t="str">
        <f t="shared" si="1"/>
        <v/>
      </c>
      <c r="S10" s="64" t="str">
        <f t="shared" si="2"/>
        <v/>
      </c>
      <c r="T10" s="38" t="str">
        <f t="shared" si="3"/>
        <v/>
      </c>
      <c r="U10" s="38" t="str">
        <f t="shared" si="4"/>
        <v/>
      </c>
      <c r="V10" s="38" t="str">
        <f t="shared" si="5"/>
        <v/>
      </c>
      <c r="W10" s="38" t="str">
        <f t="shared" si="6"/>
        <v/>
      </c>
      <c r="X10" s="38" t="str">
        <f t="shared" si="7"/>
        <v/>
      </c>
      <c r="Y10" s="38" t="str">
        <f t="shared" ref="Y10:Y33" si="11">IF(OR(DBCS($B10)="：",$B10="",DBCS($D10)="：",$D10=""),"",SUM(T10:X10))</f>
        <v/>
      </c>
      <c r="AA10" s="78">
        <f t="shared" ref="AA10:AA35" si="12">IF($A9="","",IF(AND($A9+1&lt;=$AL$4,FIND(TEXT($A9+1,"aaa"),$AP$5)&gt;$AP$4),$A9+1,IF(AND($A9+2&lt;=$AL$4,FIND(TEXT($A9+2,"aaa"),$AP$5)&gt;$AP$4),$A9+2,IF(AND($A9+3&lt;=$AL$4,FIND(TEXT($A9+3,"aaa"),$AP$5)&gt;$AP$4),$A9+3,IF(AND($A9+4&lt;=$AL$4,FIND(TEXT($A9+4,"aaa"),$AP$5)&gt;$AP$4),$A9+4,"")))))</f>
        <v>46205</v>
      </c>
      <c r="AC10" s="39"/>
      <c r="AE10" s="142">
        <f>初期条件設定表!C41</f>
        <v>0</v>
      </c>
    </row>
    <row r="11" spans="1:44" ht="46.4" customHeight="1">
      <c r="A11" s="191">
        <f t="shared" si="8"/>
        <v>46206</v>
      </c>
      <c r="B11" s="91" t="s">
        <v>36</v>
      </c>
      <c r="C11" s="79" t="s">
        <v>3</v>
      </c>
      <c r="D11" s="94" t="s">
        <v>36</v>
      </c>
      <c r="E11" s="80" t="str">
        <f>IFERROR(HOUR(S11),"")</f>
        <v/>
      </c>
      <c r="F11" s="81" t="s">
        <v>34</v>
      </c>
      <c r="G11" s="82" t="str">
        <f>IFERROR(MINUTE(S11),"")</f>
        <v/>
      </c>
      <c r="H11" s="145" t="s">
        <v>35</v>
      </c>
      <c r="I11" s="147" t="str">
        <f t="shared" si="9"/>
        <v/>
      </c>
      <c r="J11" s="150"/>
      <c r="K11" s="83" t="str">
        <f t="shared" si="10"/>
        <v/>
      </c>
      <c r="L11" s="73" t="s">
        <v>0</v>
      </c>
      <c r="M11" s="201"/>
      <c r="N11" s="305"/>
      <c r="O11" s="306"/>
      <c r="P11" s="203"/>
      <c r="Q11" s="63" t="str">
        <f t="shared" si="0"/>
        <v/>
      </c>
      <c r="R11" s="63" t="str">
        <f t="shared" si="1"/>
        <v/>
      </c>
      <c r="S11" s="64" t="str">
        <f t="shared" si="2"/>
        <v/>
      </c>
      <c r="T11" s="38" t="str">
        <f t="shared" si="3"/>
        <v/>
      </c>
      <c r="U11" s="38" t="str">
        <f t="shared" si="4"/>
        <v/>
      </c>
      <c r="V11" s="38" t="str">
        <f t="shared" si="5"/>
        <v/>
      </c>
      <c r="W11" s="38" t="str">
        <f t="shared" si="6"/>
        <v/>
      </c>
      <c r="X11" s="38" t="str">
        <f t="shared" si="7"/>
        <v/>
      </c>
      <c r="Y11" s="38" t="str">
        <f t="shared" si="11"/>
        <v/>
      </c>
      <c r="AA11" s="78">
        <f t="shared" si="12"/>
        <v>46206</v>
      </c>
      <c r="AC11" s="39"/>
      <c r="AE11" s="142">
        <f>初期条件設定表!C42</f>
        <v>0</v>
      </c>
    </row>
    <row r="12" spans="1:44" ht="46.4" customHeight="1">
      <c r="A12" s="191">
        <f t="shared" si="8"/>
        <v>46207</v>
      </c>
      <c r="B12" s="91" t="s">
        <v>36</v>
      </c>
      <c r="C12" s="79" t="s">
        <v>3</v>
      </c>
      <c r="D12" s="94" t="s">
        <v>36</v>
      </c>
      <c r="E12" s="80" t="str">
        <f>IFERROR(HOUR(S12),"")</f>
        <v/>
      </c>
      <c r="F12" s="81" t="s">
        <v>34</v>
      </c>
      <c r="G12" s="82" t="str">
        <f>IFERROR(MINUTE(S12),"")</f>
        <v/>
      </c>
      <c r="H12" s="145" t="s">
        <v>35</v>
      </c>
      <c r="I12" s="147" t="str">
        <f t="shared" si="9"/>
        <v/>
      </c>
      <c r="J12" s="150"/>
      <c r="K12" s="83" t="str">
        <f t="shared" si="10"/>
        <v/>
      </c>
      <c r="L12" s="73" t="s">
        <v>0</v>
      </c>
      <c r="M12" s="201"/>
      <c r="N12" s="305"/>
      <c r="O12" s="306"/>
      <c r="P12" s="203"/>
      <c r="Q12" s="63" t="str">
        <f t="shared" si="0"/>
        <v/>
      </c>
      <c r="R12" s="63" t="str">
        <f t="shared" si="1"/>
        <v/>
      </c>
      <c r="S12" s="64" t="str">
        <f t="shared" si="2"/>
        <v/>
      </c>
      <c r="T12" s="38" t="str">
        <f t="shared" si="3"/>
        <v/>
      </c>
      <c r="U12" s="38" t="str">
        <f t="shared" si="4"/>
        <v/>
      </c>
      <c r="V12" s="38" t="str">
        <f t="shared" si="5"/>
        <v/>
      </c>
      <c r="W12" s="38" t="str">
        <f t="shared" si="6"/>
        <v/>
      </c>
      <c r="X12" s="38" t="str">
        <f t="shared" si="7"/>
        <v/>
      </c>
      <c r="Y12" s="38" t="str">
        <f t="shared" si="11"/>
        <v/>
      </c>
      <c r="AA12" s="78">
        <f t="shared" si="12"/>
        <v>46207</v>
      </c>
      <c r="AC12" s="39"/>
      <c r="AE12" s="142">
        <f>初期条件設定表!C43</f>
        <v>0</v>
      </c>
    </row>
    <row r="13" spans="1:44" ht="46.4" customHeight="1">
      <c r="A13" s="191">
        <f t="shared" si="8"/>
        <v>46208</v>
      </c>
      <c r="B13" s="91" t="s">
        <v>36</v>
      </c>
      <c r="C13" s="79" t="s">
        <v>3</v>
      </c>
      <c r="D13" s="94" t="s">
        <v>36</v>
      </c>
      <c r="E13" s="80" t="str">
        <f>IFERROR(HOUR(S13),"")</f>
        <v/>
      </c>
      <c r="F13" s="81" t="s">
        <v>34</v>
      </c>
      <c r="G13" s="82" t="str">
        <f>IFERROR(MINUTE(S13),"")</f>
        <v/>
      </c>
      <c r="H13" s="145" t="s">
        <v>35</v>
      </c>
      <c r="I13" s="147" t="str">
        <f t="shared" si="9"/>
        <v/>
      </c>
      <c r="J13" s="150"/>
      <c r="K13" s="83" t="str">
        <f t="shared" si="10"/>
        <v/>
      </c>
      <c r="L13" s="73" t="s">
        <v>0</v>
      </c>
      <c r="M13" s="201"/>
      <c r="N13" s="305"/>
      <c r="O13" s="306"/>
      <c r="P13" s="203"/>
      <c r="Q13" s="63" t="str">
        <f t="shared" si="0"/>
        <v/>
      </c>
      <c r="R13" s="63" t="str">
        <f t="shared" si="1"/>
        <v/>
      </c>
      <c r="S13" s="64" t="str">
        <f t="shared" si="2"/>
        <v/>
      </c>
      <c r="T13" s="38" t="str">
        <f t="shared" si="3"/>
        <v/>
      </c>
      <c r="U13" s="38" t="str">
        <f t="shared" si="4"/>
        <v/>
      </c>
      <c r="V13" s="38" t="str">
        <f t="shared" si="5"/>
        <v/>
      </c>
      <c r="W13" s="38" t="str">
        <f t="shared" si="6"/>
        <v/>
      </c>
      <c r="X13" s="38" t="str">
        <f t="shared" si="7"/>
        <v/>
      </c>
      <c r="Y13" s="38" t="str">
        <f t="shared" si="11"/>
        <v/>
      </c>
      <c r="Z13" s="38" t="str">
        <f t="shared" ref="Z13:Z35" si="13">IF(OR(DBCS($B13)="：",$B13="",DBCS($D13)="：",$D13=""),"",MAX(MIN($D13,$AI$3)-MAX($B13,$AH$3),0))</f>
        <v/>
      </c>
      <c r="AA13" s="78">
        <f t="shared" si="12"/>
        <v>46208</v>
      </c>
      <c r="AB13" s="38" t="str">
        <f t="shared" ref="AB13:AB33" si="14">IF(OR(DBCS($B13)="：",$B13="",DBCS($D13)="：",$D13=""),"",MAX(MIN($D13,TIME(23,59,59))-MAX($B13,$AI$1),0))</f>
        <v/>
      </c>
      <c r="AC13" s="39"/>
      <c r="AE13" s="142">
        <f>初期条件設定表!C44</f>
        <v>0</v>
      </c>
    </row>
    <row r="14" spans="1:44" ht="46.4" customHeight="1">
      <c r="A14" s="191">
        <f t="shared" si="8"/>
        <v>46209</v>
      </c>
      <c r="B14" s="91" t="s">
        <v>36</v>
      </c>
      <c r="C14" s="79" t="s">
        <v>3</v>
      </c>
      <c r="D14" s="94" t="s">
        <v>36</v>
      </c>
      <c r="E14" s="80" t="str">
        <f t="shared" ref="E14:E35" si="15">IFERROR(HOUR(S14),"")</f>
        <v/>
      </c>
      <c r="F14" s="81" t="s">
        <v>34</v>
      </c>
      <c r="G14" s="82" t="str">
        <f t="shared" ref="G14:G35" si="16">IFERROR(MINUTE(S14),"")</f>
        <v/>
      </c>
      <c r="H14" s="145" t="s">
        <v>35</v>
      </c>
      <c r="I14" s="147" t="str">
        <f t="shared" si="9"/>
        <v/>
      </c>
      <c r="J14" s="150"/>
      <c r="K14" s="83" t="str">
        <f t="shared" si="10"/>
        <v/>
      </c>
      <c r="L14" s="73" t="s">
        <v>0</v>
      </c>
      <c r="M14" s="201"/>
      <c r="N14" s="305"/>
      <c r="O14" s="306"/>
      <c r="P14" s="203"/>
      <c r="Q14" s="63" t="str">
        <f t="shared" si="0"/>
        <v/>
      </c>
      <c r="R14" s="63" t="str">
        <f t="shared" si="1"/>
        <v/>
      </c>
      <c r="S14" s="64" t="str">
        <f t="shared" si="2"/>
        <v/>
      </c>
      <c r="T14" s="38" t="str">
        <f t="shared" si="3"/>
        <v/>
      </c>
      <c r="U14" s="38" t="str">
        <f t="shared" si="4"/>
        <v/>
      </c>
      <c r="V14" s="38" t="str">
        <f t="shared" si="5"/>
        <v/>
      </c>
      <c r="W14" s="38" t="str">
        <f t="shared" si="6"/>
        <v/>
      </c>
      <c r="X14" s="38" t="str">
        <f t="shared" si="7"/>
        <v/>
      </c>
      <c r="Y14" s="38" t="str">
        <f t="shared" si="11"/>
        <v/>
      </c>
      <c r="Z14" s="38" t="str">
        <f t="shared" si="13"/>
        <v/>
      </c>
      <c r="AA14" s="78">
        <f t="shared" si="12"/>
        <v>46209</v>
      </c>
      <c r="AB14" s="38" t="str">
        <f t="shared" si="14"/>
        <v/>
      </c>
      <c r="AC14" s="39"/>
      <c r="AE14" s="142">
        <f>初期条件設定表!C45</f>
        <v>0</v>
      </c>
    </row>
    <row r="15" spans="1:44" ht="46.4" customHeight="1">
      <c r="A15" s="191">
        <f t="shared" si="8"/>
        <v>46210</v>
      </c>
      <c r="B15" s="91" t="s">
        <v>36</v>
      </c>
      <c r="C15" s="79" t="s">
        <v>3</v>
      </c>
      <c r="D15" s="94" t="s">
        <v>36</v>
      </c>
      <c r="E15" s="80" t="str">
        <f t="shared" si="15"/>
        <v/>
      </c>
      <c r="F15" s="81" t="s">
        <v>34</v>
      </c>
      <c r="G15" s="82" t="str">
        <f t="shared" si="16"/>
        <v/>
      </c>
      <c r="H15" s="145" t="s">
        <v>35</v>
      </c>
      <c r="I15" s="147" t="str">
        <f t="shared" si="9"/>
        <v/>
      </c>
      <c r="J15" s="150"/>
      <c r="K15" s="83" t="str">
        <f t="shared" si="10"/>
        <v/>
      </c>
      <c r="L15" s="73" t="s">
        <v>0</v>
      </c>
      <c r="M15" s="201"/>
      <c r="N15" s="305"/>
      <c r="O15" s="306"/>
      <c r="P15" s="203"/>
      <c r="Q15" s="63" t="str">
        <f t="shared" si="0"/>
        <v/>
      </c>
      <c r="R15" s="63" t="str">
        <f t="shared" si="1"/>
        <v/>
      </c>
      <c r="S15" s="64" t="str">
        <f t="shared" si="2"/>
        <v/>
      </c>
      <c r="T15" s="38" t="str">
        <f t="shared" si="3"/>
        <v/>
      </c>
      <c r="U15" s="38" t="str">
        <f t="shared" si="4"/>
        <v/>
      </c>
      <c r="V15" s="38" t="str">
        <f t="shared" si="5"/>
        <v/>
      </c>
      <c r="W15" s="38" t="str">
        <f t="shared" si="6"/>
        <v/>
      </c>
      <c r="X15" s="38" t="str">
        <f t="shared" si="7"/>
        <v/>
      </c>
      <c r="Y15" s="38" t="str">
        <f t="shared" si="11"/>
        <v/>
      </c>
      <c r="Z15" s="38" t="str">
        <f t="shared" si="13"/>
        <v/>
      </c>
      <c r="AA15" s="78">
        <f t="shared" si="12"/>
        <v>46210</v>
      </c>
      <c r="AB15" s="38" t="str">
        <f t="shared" si="14"/>
        <v/>
      </c>
      <c r="AC15" s="39"/>
      <c r="AE15" s="142">
        <f>初期条件設定表!C46</f>
        <v>0</v>
      </c>
    </row>
    <row r="16" spans="1:44" ht="46.4" customHeight="1">
      <c r="A16" s="191">
        <f t="shared" si="8"/>
        <v>46211</v>
      </c>
      <c r="B16" s="91" t="s">
        <v>36</v>
      </c>
      <c r="C16" s="79" t="s">
        <v>3</v>
      </c>
      <c r="D16" s="94" t="s">
        <v>36</v>
      </c>
      <c r="E16" s="80" t="str">
        <f t="shared" si="15"/>
        <v/>
      </c>
      <c r="F16" s="81" t="s">
        <v>34</v>
      </c>
      <c r="G16" s="82" t="str">
        <f t="shared" si="16"/>
        <v/>
      </c>
      <c r="H16" s="145" t="s">
        <v>35</v>
      </c>
      <c r="I16" s="147" t="str">
        <f t="shared" si="9"/>
        <v/>
      </c>
      <c r="J16" s="150"/>
      <c r="K16" s="83" t="str">
        <f t="shared" si="10"/>
        <v/>
      </c>
      <c r="L16" s="73" t="s">
        <v>0</v>
      </c>
      <c r="M16" s="201"/>
      <c r="N16" s="305"/>
      <c r="O16" s="306"/>
      <c r="P16" s="203"/>
      <c r="Q16" s="63" t="str">
        <f t="shared" si="0"/>
        <v/>
      </c>
      <c r="R16" s="63" t="str">
        <f t="shared" si="1"/>
        <v/>
      </c>
      <c r="S16" s="64" t="str">
        <f t="shared" si="2"/>
        <v/>
      </c>
      <c r="T16" s="38" t="str">
        <f t="shared" si="3"/>
        <v/>
      </c>
      <c r="U16" s="38" t="str">
        <f t="shared" si="4"/>
        <v/>
      </c>
      <c r="V16" s="38" t="str">
        <f t="shared" si="5"/>
        <v/>
      </c>
      <c r="W16" s="38" t="str">
        <f t="shared" si="6"/>
        <v/>
      </c>
      <c r="X16" s="38" t="str">
        <f t="shared" si="7"/>
        <v/>
      </c>
      <c r="Y16" s="38" t="str">
        <f t="shared" si="11"/>
        <v/>
      </c>
      <c r="Z16" s="38" t="str">
        <f t="shared" si="13"/>
        <v/>
      </c>
      <c r="AA16" s="78">
        <f t="shared" si="12"/>
        <v>46211</v>
      </c>
      <c r="AB16" s="38" t="str">
        <f t="shared" si="14"/>
        <v/>
      </c>
      <c r="AC16" s="39"/>
      <c r="AE16" s="142">
        <f>初期条件設定表!C47</f>
        <v>0</v>
      </c>
    </row>
    <row r="17" spans="1:31" ht="46.4" customHeight="1">
      <c r="A17" s="191">
        <f t="shared" si="8"/>
        <v>46212</v>
      </c>
      <c r="B17" s="91" t="s">
        <v>36</v>
      </c>
      <c r="C17" s="79" t="s">
        <v>3</v>
      </c>
      <c r="D17" s="94" t="s">
        <v>36</v>
      </c>
      <c r="E17" s="80" t="str">
        <f t="shared" si="15"/>
        <v/>
      </c>
      <c r="F17" s="81" t="s">
        <v>34</v>
      </c>
      <c r="G17" s="82" t="str">
        <f t="shared" si="16"/>
        <v/>
      </c>
      <c r="H17" s="145" t="s">
        <v>35</v>
      </c>
      <c r="I17" s="147" t="str">
        <f t="shared" si="9"/>
        <v/>
      </c>
      <c r="J17" s="150"/>
      <c r="K17" s="83" t="str">
        <f t="shared" si="10"/>
        <v/>
      </c>
      <c r="L17" s="73" t="s">
        <v>0</v>
      </c>
      <c r="M17" s="201"/>
      <c r="N17" s="305"/>
      <c r="O17" s="306"/>
      <c r="P17" s="203"/>
      <c r="Q17" s="63" t="str">
        <f t="shared" si="0"/>
        <v/>
      </c>
      <c r="R17" s="63" t="str">
        <f t="shared" si="1"/>
        <v/>
      </c>
      <c r="S17" s="64" t="str">
        <f t="shared" si="2"/>
        <v/>
      </c>
      <c r="T17" s="38" t="str">
        <f t="shared" si="3"/>
        <v/>
      </c>
      <c r="U17" s="38" t="str">
        <f t="shared" si="4"/>
        <v/>
      </c>
      <c r="V17" s="38" t="str">
        <f t="shared" si="5"/>
        <v/>
      </c>
      <c r="W17" s="38" t="str">
        <f t="shared" si="6"/>
        <v/>
      </c>
      <c r="X17" s="38" t="str">
        <f t="shared" si="7"/>
        <v/>
      </c>
      <c r="Y17" s="38" t="str">
        <f t="shared" si="11"/>
        <v/>
      </c>
      <c r="Z17" s="38" t="str">
        <f t="shared" si="13"/>
        <v/>
      </c>
      <c r="AA17" s="78">
        <f t="shared" si="12"/>
        <v>46212</v>
      </c>
      <c r="AB17" s="38" t="str">
        <f t="shared" si="14"/>
        <v/>
      </c>
      <c r="AC17" s="39"/>
      <c r="AE17" s="142">
        <f>初期条件設定表!C48</f>
        <v>0</v>
      </c>
    </row>
    <row r="18" spans="1:31" ht="46.4" customHeight="1">
      <c r="A18" s="191">
        <f t="shared" si="8"/>
        <v>46213</v>
      </c>
      <c r="B18" s="91" t="s">
        <v>36</v>
      </c>
      <c r="C18" s="79" t="s">
        <v>3</v>
      </c>
      <c r="D18" s="94" t="s">
        <v>36</v>
      </c>
      <c r="E18" s="80" t="str">
        <f t="shared" si="15"/>
        <v/>
      </c>
      <c r="F18" s="81" t="s">
        <v>34</v>
      </c>
      <c r="G18" s="82" t="str">
        <f t="shared" si="16"/>
        <v/>
      </c>
      <c r="H18" s="145" t="s">
        <v>35</v>
      </c>
      <c r="I18" s="147" t="str">
        <f t="shared" si="9"/>
        <v/>
      </c>
      <c r="J18" s="150"/>
      <c r="K18" s="83" t="str">
        <f t="shared" si="10"/>
        <v/>
      </c>
      <c r="L18" s="73" t="s">
        <v>0</v>
      </c>
      <c r="M18" s="201"/>
      <c r="N18" s="305"/>
      <c r="O18" s="306"/>
      <c r="P18" s="203"/>
      <c r="Q18" s="63" t="str">
        <f t="shared" si="0"/>
        <v/>
      </c>
      <c r="R18" s="63" t="str">
        <f t="shared" si="1"/>
        <v/>
      </c>
      <c r="S18" s="64" t="str">
        <f t="shared" si="2"/>
        <v/>
      </c>
      <c r="T18" s="38" t="str">
        <f t="shared" si="3"/>
        <v/>
      </c>
      <c r="U18" s="38" t="str">
        <f t="shared" si="4"/>
        <v/>
      </c>
      <c r="V18" s="38" t="str">
        <f t="shared" si="5"/>
        <v/>
      </c>
      <c r="W18" s="38" t="str">
        <f t="shared" si="6"/>
        <v/>
      </c>
      <c r="X18" s="38" t="str">
        <f t="shared" si="7"/>
        <v/>
      </c>
      <c r="Y18" s="38" t="str">
        <f t="shared" si="11"/>
        <v/>
      </c>
      <c r="Z18" s="38" t="str">
        <f t="shared" si="13"/>
        <v/>
      </c>
      <c r="AA18" s="78">
        <f t="shared" si="12"/>
        <v>46213</v>
      </c>
      <c r="AB18" s="38" t="str">
        <f t="shared" si="14"/>
        <v/>
      </c>
      <c r="AC18" s="39"/>
      <c r="AE18" s="142">
        <f>初期条件設定表!C49</f>
        <v>0</v>
      </c>
    </row>
    <row r="19" spans="1:31" ht="46.4" customHeight="1">
      <c r="A19" s="191">
        <f t="shared" si="8"/>
        <v>46214</v>
      </c>
      <c r="B19" s="91" t="s">
        <v>36</v>
      </c>
      <c r="C19" s="79" t="s">
        <v>3</v>
      </c>
      <c r="D19" s="94" t="s">
        <v>36</v>
      </c>
      <c r="E19" s="80" t="str">
        <f t="shared" si="15"/>
        <v/>
      </c>
      <c r="F19" s="81" t="s">
        <v>34</v>
      </c>
      <c r="G19" s="82" t="str">
        <f t="shared" si="16"/>
        <v/>
      </c>
      <c r="H19" s="145" t="s">
        <v>35</v>
      </c>
      <c r="I19" s="147" t="str">
        <f t="shared" si="9"/>
        <v/>
      </c>
      <c r="J19" s="150"/>
      <c r="K19" s="83" t="str">
        <f t="shared" si="10"/>
        <v/>
      </c>
      <c r="L19" s="73" t="s">
        <v>0</v>
      </c>
      <c r="M19" s="201"/>
      <c r="N19" s="305"/>
      <c r="O19" s="306"/>
      <c r="P19" s="203"/>
      <c r="Q19" s="63" t="str">
        <f t="shared" si="0"/>
        <v/>
      </c>
      <c r="R19" s="63" t="str">
        <f t="shared" si="1"/>
        <v/>
      </c>
      <c r="S19" s="64" t="str">
        <f t="shared" si="2"/>
        <v/>
      </c>
      <c r="T19" s="38" t="str">
        <f t="shared" si="3"/>
        <v/>
      </c>
      <c r="U19" s="38" t="str">
        <f t="shared" si="4"/>
        <v/>
      </c>
      <c r="V19" s="38" t="str">
        <f t="shared" si="5"/>
        <v/>
      </c>
      <c r="W19" s="38" t="str">
        <f t="shared" si="6"/>
        <v/>
      </c>
      <c r="X19" s="38" t="str">
        <f t="shared" si="7"/>
        <v/>
      </c>
      <c r="Y19" s="38" t="str">
        <f t="shared" si="11"/>
        <v/>
      </c>
      <c r="Z19" s="38" t="str">
        <f t="shared" si="13"/>
        <v/>
      </c>
      <c r="AA19" s="78">
        <f t="shared" si="12"/>
        <v>46214</v>
      </c>
      <c r="AB19" s="38" t="str">
        <f t="shared" si="14"/>
        <v/>
      </c>
      <c r="AC19" s="39"/>
      <c r="AE19" s="142">
        <f>初期条件設定表!H40</f>
        <v>0</v>
      </c>
    </row>
    <row r="20" spans="1:31" ht="46.4" customHeight="1">
      <c r="A20" s="191">
        <f t="shared" si="8"/>
        <v>46215</v>
      </c>
      <c r="B20" s="91" t="s">
        <v>36</v>
      </c>
      <c r="C20" s="79" t="s">
        <v>3</v>
      </c>
      <c r="D20" s="94" t="s">
        <v>36</v>
      </c>
      <c r="E20" s="80" t="str">
        <f t="shared" si="15"/>
        <v/>
      </c>
      <c r="F20" s="81" t="s">
        <v>34</v>
      </c>
      <c r="G20" s="82" t="str">
        <f t="shared" si="16"/>
        <v/>
      </c>
      <c r="H20" s="145" t="s">
        <v>35</v>
      </c>
      <c r="I20" s="147" t="str">
        <f t="shared" si="9"/>
        <v/>
      </c>
      <c r="J20" s="150"/>
      <c r="K20" s="83" t="str">
        <f t="shared" si="10"/>
        <v/>
      </c>
      <c r="L20" s="73" t="s">
        <v>0</v>
      </c>
      <c r="M20" s="201"/>
      <c r="N20" s="305"/>
      <c r="O20" s="306"/>
      <c r="P20" s="203"/>
      <c r="Q20" s="63" t="str">
        <f t="shared" si="0"/>
        <v/>
      </c>
      <c r="R20" s="63" t="str">
        <f t="shared" si="1"/>
        <v/>
      </c>
      <c r="S20" s="64" t="str">
        <f t="shared" si="2"/>
        <v/>
      </c>
      <c r="T20" s="38" t="str">
        <f t="shared" si="3"/>
        <v/>
      </c>
      <c r="U20" s="38" t="str">
        <f t="shared" si="4"/>
        <v/>
      </c>
      <c r="V20" s="38" t="str">
        <f t="shared" si="5"/>
        <v/>
      </c>
      <c r="W20" s="38" t="str">
        <f t="shared" si="6"/>
        <v/>
      </c>
      <c r="X20" s="38" t="str">
        <f t="shared" si="7"/>
        <v/>
      </c>
      <c r="Y20" s="38" t="str">
        <f t="shared" si="11"/>
        <v/>
      </c>
      <c r="Z20" s="38" t="str">
        <f t="shared" si="13"/>
        <v/>
      </c>
      <c r="AA20" s="78">
        <f t="shared" si="12"/>
        <v>46215</v>
      </c>
      <c r="AB20" s="38" t="str">
        <f t="shared" si="14"/>
        <v/>
      </c>
      <c r="AC20" s="39"/>
      <c r="AE20" s="142">
        <f>初期条件設定表!H41</f>
        <v>0</v>
      </c>
    </row>
    <row r="21" spans="1:31" ht="46.4" customHeight="1">
      <c r="A21" s="191">
        <f t="shared" si="8"/>
        <v>46216</v>
      </c>
      <c r="B21" s="91" t="s">
        <v>36</v>
      </c>
      <c r="C21" s="79" t="s">
        <v>3</v>
      </c>
      <c r="D21" s="94" t="s">
        <v>36</v>
      </c>
      <c r="E21" s="80" t="str">
        <f t="shared" si="15"/>
        <v/>
      </c>
      <c r="F21" s="81" t="s">
        <v>34</v>
      </c>
      <c r="G21" s="82" t="str">
        <f t="shared" si="16"/>
        <v/>
      </c>
      <c r="H21" s="145" t="s">
        <v>35</v>
      </c>
      <c r="I21" s="147" t="str">
        <f t="shared" si="9"/>
        <v/>
      </c>
      <c r="J21" s="150"/>
      <c r="K21" s="83" t="str">
        <f t="shared" si="10"/>
        <v/>
      </c>
      <c r="L21" s="73" t="s">
        <v>0</v>
      </c>
      <c r="M21" s="201"/>
      <c r="N21" s="305"/>
      <c r="O21" s="306"/>
      <c r="P21" s="204"/>
      <c r="Q21" s="63" t="str">
        <f t="shared" si="0"/>
        <v/>
      </c>
      <c r="R21" s="63" t="str">
        <f t="shared" si="1"/>
        <v/>
      </c>
      <c r="S21" s="64" t="str">
        <f t="shared" si="2"/>
        <v/>
      </c>
      <c r="T21" s="38" t="str">
        <f t="shared" si="3"/>
        <v/>
      </c>
      <c r="U21" s="38" t="str">
        <f t="shared" si="4"/>
        <v/>
      </c>
      <c r="V21" s="38" t="str">
        <f t="shared" si="5"/>
        <v/>
      </c>
      <c r="W21" s="38" t="str">
        <f t="shared" si="6"/>
        <v/>
      </c>
      <c r="X21" s="38" t="str">
        <f t="shared" si="7"/>
        <v/>
      </c>
      <c r="Y21" s="38" t="str">
        <f t="shared" si="11"/>
        <v/>
      </c>
      <c r="Z21" s="38" t="str">
        <f t="shared" si="13"/>
        <v/>
      </c>
      <c r="AA21" s="78">
        <f t="shared" si="12"/>
        <v>46216</v>
      </c>
      <c r="AB21" s="38" t="str">
        <f t="shared" si="14"/>
        <v/>
      </c>
      <c r="AC21" s="39"/>
      <c r="AE21" s="142">
        <f>初期条件設定表!H42</f>
        <v>0</v>
      </c>
    </row>
    <row r="22" spans="1:31" ht="46.4" customHeight="1">
      <c r="A22" s="191">
        <f t="shared" si="8"/>
        <v>46217</v>
      </c>
      <c r="B22" s="91" t="s">
        <v>36</v>
      </c>
      <c r="C22" s="79" t="s">
        <v>3</v>
      </c>
      <c r="D22" s="94" t="s">
        <v>36</v>
      </c>
      <c r="E22" s="80" t="str">
        <f t="shared" si="15"/>
        <v/>
      </c>
      <c r="F22" s="81" t="s">
        <v>34</v>
      </c>
      <c r="G22" s="82" t="str">
        <f t="shared" si="16"/>
        <v/>
      </c>
      <c r="H22" s="145" t="s">
        <v>35</v>
      </c>
      <c r="I22" s="147" t="str">
        <f t="shared" si="9"/>
        <v/>
      </c>
      <c r="J22" s="150"/>
      <c r="K22" s="83" t="str">
        <f t="shared" si="10"/>
        <v/>
      </c>
      <c r="L22" s="73" t="s">
        <v>0</v>
      </c>
      <c r="M22" s="201"/>
      <c r="N22" s="305"/>
      <c r="O22" s="306"/>
      <c r="P22" s="204"/>
      <c r="Q22" s="63" t="str">
        <f t="shared" si="0"/>
        <v/>
      </c>
      <c r="R22" s="63" t="str">
        <f t="shared" si="1"/>
        <v/>
      </c>
      <c r="S22" s="64" t="str">
        <f t="shared" si="2"/>
        <v/>
      </c>
      <c r="T22" s="38" t="str">
        <f t="shared" si="3"/>
        <v/>
      </c>
      <c r="U22" s="38" t="str">
        <f t="shared" si="4"/>
        <v/>
      </c>
      <c r="V22" s="38" t="str">
        <f t="shared" si="5"/>
        <v/>
      </c>
      <c r="W22" s="38" t="str">
        <f t="shared" si="6"/>
        <v/>
      </c>
      <c r="X22" s="38" t="str">
        <f t="shared" si="7"/>
        <v/>
      </c>
      <c r="Y22" s="38" t="str">
        <f t="shared" si="11"/>
        <v/>
      </c>
      <c r="Z22" s="38" t="str">
        <f t="shared" si="13"/>
        <v/>
      </c>
      <c r="AA22" s="78">
        <f t="shared" si="12"/>
        <v>46217</v>
      </c>
      <c r="AB22" s="38" t="str">
        <f t="shared" si="14"/>
        <v/>
      </c>
      <c r="AC22" s="39"/>
      <c r="AE22" s="142">
        <f>初期条件設定表!H43</f>
        <v>0</v>
      </c>
    </row>
    <row r="23" spans="1:31" ht="46.4" customHeight="1">
      <c r="A23" s="191">
        <f t="shared" si="8"/>
        <v>46218</v>
      </c>
      <c r="B23" s="91" t="s">
        <v>36</v>
      </c>
      <c r="C23" s="79" t="s">
        <v>3</v>
      </c>
      <c r="D23" s="94" t="s">
        <v>36</v>
      </c>
      <c r="E23" s="80" t="str">
        <f t="shared" si="15"/>
        <v/>
      </c>
      <c r="F23" s="81" t="s">
        <v>34</v>
      </c>
      <c r="G23" s="82" t="str">
        <f t="shared" si="16"/>
        <v/>
      </c>
      <c r="H23" s="145" t="s">
        <v>35</v>
      </c>
      <c r="I23" s="147" t="str">
        <f t="shared" si="9"/>
        <v/>
      </c>
      <c r="J23" s="150"/>
      <c r="K23" s="83" t="str">
        <f t="shared" si="10"/>
        <v/>
      </c>
      <c r="L23" s="73" t="s">
        <v>0</v>
      </c>
      <c r="M23" s="201"/>
      <c r="N23" s="305"/>
      <c r="O23" s="306"/>
      <c r="P23" s="204"/>
      <c r="Q23" s="63" t="str">
        <f t="shared" si="0"/>
        <v/>
      </c>
      <c r="R23" s="63" t="str">
        <f t="shared" si="1"/>
        <v/>
      </c>
      <c r="S23" s="64" t="str">
        <f t="shared" si="2"/>
        <v/>
      </c>
      <c r="T23" s="38" t="str">
        <f t="shared" si="3"/>
        <v/>
      </c>
      <c r="U23" s="38" t="str">
        <f t="shared" si="4"/>
        <v/>
      </c>
      <c r="V23" s="38" t="str">
        <f t="shared" si="5"/>
        <v/>
      </c>
      <c r="W23" s="38" t="str">
        <f t="shared" si="6"/>
        <v/>
      </c>
      <c r="X23" s="38" t="str">
        <f t="shared" si="7"/>
        <v/>
      </c>
      <c r="Y23" s="38" t="str">
        <f t="shared" si="11"/>
        <v/>
      </c>
      <c r="Z23" s="38" t="str">
        <f t="shared" si="13"/>
        <v/>
      </c>
      <c r="AA23" s="78">
        <f t="shared" si="12"/>
        <v>46218</v>
      </c>
      <c r="AB23" s="38" t="str">
        <f t="shared" si="14"/>
        <v/>
      </c>
      <c r="AC23" s="39"/>
      <c r="AE23" s="142">
        <f>初期条件設定表!H44</f>
        <v>0</v>
      </c>
    </row>
    <row r="24" spans="1:31" ht="46.4" customHeight="1">
      <c r="A24" s="191">
        <f t="shared" si="8"/>
        <v>46219</v>
      </c>
      <c r="B24" s="91" t="s">
        <v>36</v>
      </c>
      <c r="C24" s="79" t="s">
        <v>3</v>
      </c>
      <c r="D24" s="94" t="s">
        <v>36</v>
      </c>
      <c r="E24" s="80" t="str">
        <f t="shared" si="15"/>
        <v/>
      </c>
      <c r="F24" s="81" t="s">
        <v>34</v>
      </c>
      <c r="G24" s="82" t="str">
        <f t="shared" si="16"/>
        <v/>
      </c>
      <c r="H24" s="145" t="s">
        <v>35</v>
      </c>
      <c r="I24" s="147" t="str">
        <f t="shared" si="9"/>
        <v/>
      </c>
      <c r="J24" s="150"/>
      <c r="K24" s="83" t="str">
        <f t="shared" si="10"/>
        <v/>
      </c>
      <c r="L24" s="73" t="s">
        <v>0</v>
      </c>
      <c r="M24" s="201"/>
      <c r="N24" s="305"/>
      <c r="O24" s="306"/>
      <c r="P24" s="204"/>
      <c r="Q24" s="63" t="str">
        <f t="shared" si="0"/>
        <v/>
      </c>
      <c r="R24" s="63" t="str">
        <f t="shared" si="1"/>
        <v/>
      </c>
      <c r="S24" s="64" t="str">
        <f t="shared" si="2"/>
        <v/>
      </c>
      <c r="T24" s="38" t="str">
        <f t="shared" si="3"/>
        <v/>
      </c>
      <c r="U24" s="38" t="str">
        <f t="shared" si="4"/>
        <v/>
      </c>
      <c r="V24" s="38" t="str">
        <f t="shared" si="5"/>
        <v/>
      </c>
      <c r="W24" s="38" t="str">
        <f t="shared" si="6"/>
        <v/>
      </c>
      <c r="X24" s="38" t="str">
        <f t="shared" si="7"/>
        <v/>
      </c>
      <c r="Y24" s="38" t="str">
        <f t="shared" si="11"/>
        <v/>
      </c>
      <c r="Z24" s="38" t="str">
        <f t="shared" si="13"/>
        <v/>
      </c>
      <c r="AA24" s="78">
        <f t="shared" si="12"/>
        <v>46219</v>
      </c>
      <c r="AB24" s="38" t="str">
        <f t="shared" si="14"/>
        <v/>
      </c>
      <c r="AC24" s="39"/>
      <c r="AE24" s="142">
        <f>初期条件設定表!H45</f>
        <v>0</v>
      </c>
    </row>
    <row r="25" spans="1:31" ht="46.4" customHeight="1">
      <c r="A25" s="191">
        <f t="shared" si="8"/>
        <v>46220</v>
      </c>
      <c r="B25" s="91" t="s">
        <v>36</v>
      </c>
      <c r="C25" s="79" t="s">
        <v>3</v>
      </c>
      <c r="D25" s="94" t="s">
        <v>36</v>
      </c>
      <c r="E25" s="80" t="str">
        <f t="shared" si="15"/>
        <v/>
      </c>
      <c r="F25" s="81" t="s">
        <v>34</v>
      </c>
      <c r="G25" s="82" t="str">
        <f t="shared" si="16"/>
        <v/>
      </c>
      <c r="H25" s="145" t="s">
        <v>35</v>
      </c>
      <c r="I25" s="147" t="str">
        <f t="shared" si="9"/>
        <v/>
      </c>
      <c r="J25" s="150"/>
      <c r="K25" s="83" t="str">
        <f t="shared" si="10"/>
        <v/>
      </c>
      <c r="L25" s="73" t="s">
        <v>0</v>
      </c>
      <c r="M25" s="201"/>
      <c r="N25" s="305"/>
      <c r="O25" s="306"/>
      <c r="P25" s="204"/>
      <c r="Q25" s="63" t="str">
        <f t="shared" si="0"/>
        <v/>
      </c>
      <c r="R25" s="63" t="str">
        <f t="shared" si="1"/>
        <v/>
      </c>
      <c r="S25" s="64" t="str">
        <f t="shared" si="2"/>
        <v/>
      </c>
      <c r="T25" s="38" t="str">
        <f t="shared" si="3"/>
        <v/>
      </c>
      <c r="U25" s="38" t="str">
        <f t="shared" si="4"/>
        <v/>
      </c>
      <c r="V25" s="38" t="str">
        <f t="shared" si="5"/>
        <v/>
      </c>
      <c r="W25" s="38" t="str">
        <f t="shared" si="6"/>
        <v/>
      </c>
      <c r="X25" s="38" t="str">
        <f t="shared" si="7"/>
        <v/>
      </c>
      <c r="Y25" s="38" t="str">
        <f t="shared" si="11"/>
        <v/>
      </c>
      <c r="Z25" s="38" t="str">
        <f t="shared" si="13"/>
        <v/>
      </c>
      <c r="AA25" s="78">
        <f t="shared" si="12"/>
        <v>46220</v>
      </c>
      <c r="AB25" s="38" t="str">
        <f t="shared" si="14"/>
        <v/>
      </c>
      <c r="AC25" s="39"/>
      <c r="AE25" s="142">
        <f>初期条件設定表!H46</f>
        <v>0</v>
      </c>
    </row>
    <row r="26" spans="1:31" ht="46.4" customHeight="1">
      <c r="A26" s="191">
        <f t="shared" si="8"/>
        <v>46221</v>
      </c>
      <c r="B26" s="91" t="s">
        <v>36</v>
      </c>
      <c r="C26" s="79" t="s">
        <v>3</v>
      </c>
      <c r="D26" s="94" t="s">
        <v>36</v>
      </c>
      <c r="E26" s="80" t="str">
        <f t="shared" si="15"/>
        <v/>
      </c>
      <c r="F26" s="81" t="s">
        <v>34</v>
      </c>
      <c r="G26" s="82" t="str">
        <f t="shared" si="16"/>
        <v/>
      </c>
      <c r="H26" s="145" t="s">
        <v>35</v>
      </c>
      <c r="I26" s="147" t="str">
        <f t="shared" si="9"/>
        <v/>
      </c>
      <c r="J26" s="150"/>
      <c r="K26" s="83" t="str">
        <f t="shared" si="10"/>
        <v/>
      </c>
      <c r="L26" s="73" t="s">
        <v>0</v>
      </c>
      <c r="M26" s="201"/>
      <c r="N26" s="305"/>
      <c r="O26" s="306"/>
      <c r="P26" s="204"/>
      <c r="Q26" s="63" t="str">
        <f t="shared" si="0"/>
        <v/>
      </c>
      <c r="R26" s="63" t="str">
        <f t="shared" si="1"/>
        <v/>
      </c>
      <c r="S26" s="64" t="str">
        <f t="shared" si="2"/>
        <v/>
      </c>
      <c r="T26" s="38" t="str">
        <f t="shared" si="3"/>
        <v/>
      </c>
      <c r="U26" s="38" t="str">
        <f t="shared" si="4"/>
        <v/>
      </c>
      <c r="V26" s="38" t="str">
        <f t="shared" si="5"/>
        <v/>
      </c>
      <c r="W26" s="38" t="str">
        <f t="shared" si="6"/>
        <v/>
      </c>
      <c r="X26" s="38" t="str">
        <f t="shared" si="7"/>
        <v/>
      </c>
      <c r="Y26" s="38" t="str">
        <f t="shared" si="11"/>
        <v/>
      </c>
      <c r="Z26" s="38" t="str">
        <f t="shared" si="13"/>
        <v/>
      </c>
      <c r="AA26" s="78">
        <f t="shared" si="12"/>
        <v>46221</v>
      </c>
      <c r="AB26" s="38" t="str">
        <f t="shared" si="14"/>
        <v/>
      </c>
      <c r="AC26" s="39"/>
      <c r="AE26" s="142">
        <f>初期条件設定表!H47</f>
        <v>0</v>
      </c>
    </row>
    <row r="27" spans="1:31" ht="46.4" customHeight="1">
      <c r="A27" s="191">
        <f t="shared" si="8"/>
        <v>46222</v>
      </c>
      <c r="B27" s="91" t="s">
        <v>36</v>
      </c>
      <c r="C27" s="79" t="s">
        <v>3</v>
      </c>
      <c r="D27" s="94" t="s">
        <v>36</v>
      </c>
      <c r="E27" s="80" t="str">
        <f t="shared" si="15"/>
        <v/>
      </c>
      <c r="F27" s="81" t="s">
        <v>34</v>
      </c>
      <c r="G27" s="82" t="str">
        <f t="shared" si="16"/>
        <v/>
      </c>
      <c r="H27" s="145" t="s">
        <v>35</v>
      </c>
      <c r="I27" s="147" t="str">
        <f t="shared" si="9"/>
        <v/>
      </c>
      <c r="J27" s="150"/>
      <c r="K27" s="83" t="str">
        <f t="shared" si="10"/>
        <v/>
      </c>
      <c r="L27" s="73" t="s">
        <v>0</v>
      </c>
      <c r="M27" s="201"/>
      <c r="N27" s="305"/>
      <c r="O27" s="306"/>
      <c r="P27" s="204"/>
      <c r="Q27" s="63" t="str">
        <f t="shared" si="0"/>
        <v/>
      </c>
      <c r="R27" s="63" t="str">
        <f t="shared" si="1"/>
        <v/>
      </c>
      <c r="S27" s="64" t="str">
        <f t="shared" si="2"/>
        <v/>
      </c>
      <c r="T27" s="38" t="str">
        <f t="shared" si="3"/>
        <v/>
      </c>
      <c r="U27" s="38" t="str">
        <f t="shared" si="4"/>
        <v/>
      </c>
      <c r="V27" s="38" t="str">
        <f t="shared" si="5"/>
        <v/>
      </c>
      <c r="W27" s="38" t="str">
        <f t="shared" si="6"/>
        <v/>
      </c>
      <c r="X27" s="38" t="str">
        <f t="shared" si="7"/>
        <v/>
      </c>
      <c r="Y27" s="38" t="str">
        <f t="shared" si="11"/>
        <v/>
      </c>
      <c r="Z27" s="38" t="str">
        <f t="shared" si="13"/>
        <v/>
      </c>
      <c r="AA27" s="78">
        <f t="shared" si="12"/>
        <v>46222</v>
      </c>
      <c r="AB27" s="38" t="str">
        <f t="shared" si="14"/>
        <v/>
      </c>
      <c r="AC27" s="39"/>
      <c r="AE27" s="142">
        <f>初期条件設定表!H48</f>
        <v>0</v>
      </c>
    </row>
    <row r="28" spans="1:31" ht="46.4" customHeight="1">
      <c r="A28" s="191">
        <f t="shared" si="8"/>
        <v>46223</v>
      </c>
      <c r="B28" s="91" t="s">
        <v>36</v>
      </c>
      <c r="C28" s="79" t="s">
        <v>3</v>
      </c>
      <c r="D28" s="94" t="s">
        <v>36</v>
      </c>
      <c r="E28" s="80" t="str">
        <f t="shared" si="15"/>
        <v/>
      </c>
      <c r="F28" s="81" t="s">
        <v>34</v>
      </c>
      <c r="G28" s="82" t="str">
        <f t="shared" si="16"/>
        <v/>
      </c>
      <c r="H28" s="145" t="s">
        <v>35</v>
      </c>
      <c r="I28" s="147" t="str">
        <f t="shared" si="9"/>
        <v/>
      </c>
      <c r="J28" s="150"/>
      <c r="K28" s="83" t="str">
        <f t="shared" si="10"/>
        <v/>
      </c>
      <c r="L28" s="73" t="s">
        <v>0</v>
      </c>
      <c r="M28" s="201"/>
      <c r="N28" s="305"/>
      <c r="O28" s="306"/>
      <c r="P28" s="204"/>
      <c r="Q28" s="63" t="str">
        <f t="shared" si="0"/>
        <v/>
      </c>
      <c r="R28" s="63" t="str">
        <f t="shared" si="1"/>
        <v/>
      </c>
      <c r="S28" s="64" t="str">
        <f t="shared" si="2"/>
        <v/>
      </c>
      <c r="T28" s="38" t="str">
        <f t="shared" si="3"/>
        <v/>
      </c>
      <c r="U28" s="38" t="str">
        <f t="shared" si="4"/>
        <v/>
      </c>
      <c r="V28" s="38" t="str">
        <f t="shared" si="5"/>
        <v/>
      </c>
      <c r="W28" s="38" t="str">
        <f t="shared" si="6"/>
        <v/>
      </c>
      <c r="X28" s="38" t="str">
        <f t="shared" si="7"/>
        <v/>
      </c>
      <c r="Y28" s="38" t="str">
        <f t="shared" si="11"/>
        <v/>
      </c>
      <c r="Z28" s="38" t="str">
        <f t="shared" si="13"/>
        <v/>
      </c>
      <c r="AA28" s="78">
        <f t="shared" si="12"/>
        <v>46223</v>
      </c>
      <c r="AB28" s="38" t="str">
        <f t="shared" si="14"/>
        <v/>
      </c>
      <c r="AC28" s="39"/>
      <c r="AE28" s="142">
        <f>初期条件設定表!H49</f>
        <v>0</v>
      </c>
    </row>
    <row r="29" spans="1:31" ht="46.4" customHeight="1">
      <c r="A29" s="191">
        <f t="shared" si="8"/>
        <v>46224</v>
      </c>
      <c r="B29" s="91" t="s">
        <v>36</v>
      </c>
      <c r="C29" s="79" t="s">
        <v>3</v>
      </c>
      <c r="D29" s="94" t="s">
        <v>36</v>
      </c>
      <c r="E29" s="80" t="str">
        <f t="shared" si="15"/>
        <v/>
      </c>
      <c r="F29" s="81" t="s">
        <v>34</v>
      </c>
      <c r="G29" s="82" t="str">
        <f t="shared" si="16"/>
        <v/>
      </c>
      <c r="H29" s="145" t="s">
        <v>35</v>
      </c>
      <c r="I29" s="147" t="str">
        <f t="shared" si="9"/>
        <v/>
      </c>
      <c r="J29" s="150"/>
      <c r="K29" s="83" t="str">
        <f t="shared" si="10"/>
        <v/>
      </c>
      <c r="L29" s="73" t="s">
        <v>0</v>
      </c>
      <c r="M29" s="201"/>
      <c r="N29" s="305"/>
      <c r="O29" s="306"/>
      <c r="P29" s="204"/>
      <c r="Q29" s="63" t="str">
        <f t="shared" si="0"/>
        <v/>
      </c>
      <c r="R29" s="63" t="str">
        <f t="shared" si="1"/>
        <v/>
      </c>
      <c r="S29" s="64" t="str">
        <f t="shared" si="2"/>
        <v/>
      </c>
      <c r="T29" s="38" t="str">
        <f t="shared" si="3"/>
        <v/>
      </c>
      <c r="U29" s="38" t="str">
        <f t="shared" si="4"/>
        <v/>
      </c>
      <c r="V29" s="38" t="str">
        <f t="shared" si="5"/>
        <v/>
      </c>
      <c r="W29" s="38" t="str">
        <f t="shared" si="6"/>
        <v/>
      </c>
      <c r="X29" s="38" t="str">
        <f t="shared" si="7"/>
        <v/>
      </c>
      <c r="Y29" s="38" t="str">
        <f t="shared" si="11"/>
        <v/>
      </c>
      <c r="Z29" s="38" t="str">
        <f t="shared" si="13"/>
        <v/>
      </c>
      <c r="AA29" s="78">
        <f t="shared" si="12"/>
        <v>46224</v>
      </c>
      <c r="AB29" s="38" t="str">
        <f t="shared" si="14"/>
        <v/>
      </c>
      <c r="AC29" s="39"/>
    </row>
    <row r="30" spans="1:31" ht="46.4" customHeight="1">
      <c r="A30" s="191">
        <f t="shared" si="8"/>
        <v>46225</v>
      </c>
      <c r="B30" s="91" t="s">
        <v>36</v>
      </c>
      <c r="C30" s="79" t="s">
        <v>3</v>
      </c>
      <c r="D30" s="94" t="s">
        <v>36</v>
      </c>
      <c r="E30" s="80" t="str">
        <f t="shared" si="15"/>
        <v/>
      </c>
      <c r="F30" s="81" t="s">
        <v>34</v>
      </c>
      <c r="G30" s="82" t="str">
        <f t="shared" si="16"/>
        <v/>
      </c>
      <c r="H30" s="145" t="s">
        <v>35</v>
      </c>
      <c r="I30" s="147" t="str">
        <f t="shared" si="9"/>
        <v/>
      </c>
      <c r="J30" s="150"/>
      <c r="K30" s="83" t="str">
        <f t="shared" si="10"/>
        <v/>
      </c>
      <c r="L30" s="73" t="s">
        <v>0</v>
      </c>
      <c r="M30" s="201"/>
      <c r="N30" s="305"/>
      <c r="O30" s="306"/>
      <c r="P30" s="204"/>
      <c r="Q30" s="63" t="str">
        <f t="shared" si="0"/>
        <v/>
      </c>
      <c r="R30" s="63" t="str">
        <f t="shared" si="1"/>
        <v/>
      </c>
      <c r="S30" s="64" t="str">
        <f t="shared" si="2"/>
        <v/>
      </c>
      <c r="T30" s="38" t="str">
        <f t="shared" si="3"/>
        <v/>
      </c>
      <c r="U30" s="38" t="str">
        <f t="shared" si="4"/>
        <v/>
      </c>
      <c r="V30" s="38" t="str">
        <f t="shared" si="5"/>
        <v/>
      </c>
      <c r="W30" s="38" t="str">
        <f t="shared" si="6"/>
        <v/>
      </c>
      <c r="X30" s="38" t="str">
        <f t="shared" si="7"/>
        <v/>
      </c>
      <c r="Y30" s="38" t="str">
        <f t="shared" si="11"/>
        <v/>
      </c>
      <c r="Z30" s="38" t="str">
        <f t="shared" si="13"/>
        <v/>
      </c>
      <c r="AA30" s="78">
        <f t="shared" si="12"/>
        <v>46225</v>
      </c>
      <c r="AB30" s="38" t="str">
        <f t="shared" si="14"/>
        <v/>
      </c>
      <c r="AC30" s="39"/>
    </row>
    <row r="31" spans="1:31" ht="46.4" customHeight="1">
      <c r="A31" s="191">
        <f t="shared" si="8"/>
        <v>46226</v>
      </c>
      <c r="B31" s="92" t="s">
        <v>36</v>
      </c>
      <c r="C31" s="84" t="s">
        <v>3</v>
      </c>
      <c r="D31" s="95" t="s">
        <v>36</v>
      </c>
      <c r="E31" s="80" t="str">
        <f t="shared" si="15"/>
        <v/>
      </c>
      <c r="F31" s="81" t="s">
        <v>34</v>
      </c>
      <c r="G31" s="82" t="str">
        <f t="shared" si="16"/>
        <v/>
      </c>
      <c r="H31" s="145" t="s">
        <v>35</v>
      </c>
      <c r="I31" s="147" t="str">
        <f t="shared" si="9"/>
        <v/>
      </c>
      <c r="J31" s="150"/>
      <c r="K31" s="83" t="str">
        <f t="shared" si="10"/>
        <v/>
      </c>
      <c r="L31" s="73" t="s">
        <v>0</v>
      </c>
      <c r="M31" s="201"/>
      <c r="N31" s="305"/>
      <c r="O31" s="306"/>
      <c r="P31" s="204"/>
      <c r="Q31" s="63" t="str">
        <f t="shared" si="0"/>
        <v/>
      </c>
      <c r="R31" s="63" t="str">
        <f t="shared" si="1"/>
        <v/>
      </c>
      <c r="S31" s="64" t="str">
        <f t="shared" si="2"/>
        <v/>
      </c>
      <c r="T31" s="38" t="str">
        <f t="shared" si="3"/>
        <v/>
      </c>
      <c r="U31" s="38" t="str">
        <f t="shared" si="4"/>
        <v/>
      </c>
      <c r="V31" s="38" t="str">
        <f t="shared" si="5"/>
        <v/>
      </c>
      <c r="W31" s="38" t="str">
        <f t="shared" si="6"/>
        <v/>
      </c>
      <c r="X31" s="38" t="str">
        <f t="shared" si="7"/>
        <v/>
      </c>
      <c r="Y31" s="38" t="str">
        <f t="shared" si="11"/>
        <v/>
      </c>
      <c r="Z31" s="38" t="str">
        <f t="shared" si="13"/>
        <v/>
      </c>
      <c r="AA31" s="78">
        <f t="shared" si="12"/>
        <v>46226</v>
      </c>
      <c r="AB31" s="38" t="str">
        <f t="shared" si="14"/>
        <v/>
      </c>
      <c r="AC31" s="39"/>
    </row>
    <row r="32" spans="1:31" ht="46.4" customHeight="1">
      <c r="A32" s="191">
        <f t="shared" si="8"/>
        <v>46227</v>
      </c>
      <c r="B32" s="91" t="s">
        <v>36</v>
      </c>
      <c r="C32" s="79" t="s">
        <v>3</v>
      </c>
      <c r="D32" s="94" t="s">
        <v>36</v>
      </c>
      <c r="E32" s="80" t="str">
        <f t="shared" si="15"/>
        <v/>
      </c>
      <c r="F32" s="81" t="s">
        <v>34</v>
      </c>
      <c r="G32" s="82" t="str">
        <f t="shared" si="16"/>
        <v/>
      </c>
      <c r="H32" s="145" t="s">
        <v>35</v>
      </c>
      <c r="I32" s="147" t="str">
        <f t="shared" si="9"/>
        <v/>
      </c>
      <c r="J32" s="150"/>
      <c r="K32" s="83" t="str">
        <f t="shared" si="10"/>
        <v/>
      </c>
      <c r="L32" s="73" t="s">
        <v>0</v>
      </c>
      <c r="M32" s="201"/>
      <c r="N32" s="305"/>
      <c r="O32" s="306"/>
      <c r="P32" s="204"/>
      <c r="Q32" s="63" t="str">
        <f t="shared" si="0"/>
        <v/>
      </c>
      <c r="R32" s="63" t="str">
        <f t="shared" si="1"/>
        <v/>
      </c>
      <c r="S32" s="64" t="str">
        <f t="shared" si="2"/>
        <v/>
      </c>
      <c r="T32" s="38" t="str">
        <f t="shared" si="3"/>
        <v/>
      </c>
      <c r="U32" s="38" t="str">
        <f t="shared" si="4"/>
        <v/>
      </c>
      <c r="V32" s="38" t="str">
        <f t="shared" si="5"/>
        <v/>
      </c>
      <c r="W32" s="38" t="str">
        <f t="shared" si="6"/>
        <v/>
      </c>
      <c r="X32" s="38" t="str">
        <f t="shared" si="7"/>
        <v/>
      </c>
      <c r="Y32" s="38" t="str">
        <f t="shared" si="11"/>
        <v/>
      </c>
      <c r="Z32" s="38" t="str">
        <f t="shared" si="13"/>
        <v/>
      </c>
      <c r="AA32" s="78">
        <f t="shared" si="12"/>
        <v>46227</v>
      </c>
      <c r="AB32" s="38" t="str">
        <f t="shared" si="14"/>
        <v/>
      </c>
      <c r="AC32" s="39"/>
    </row>
    <row r="33" spans="1:29" ht="46.4" customHeight="1">
      <c r="A33" s="191">
        <f t="shared" si="8"/>
        <v>46228</v>
      </c>
      <c r="B33" s="91" t="s">
        <v>36</v>
      </c>
      <c r="C33" s="79" t="s">
        <v>3</v>
      </c>
      <c r="D33" s="94" t="s">
        <v>36</v>
      </c>
      <c r="E33" s="80" t="str">
        <f t="shared" si="15"/>
        <v/>
      </c>
      <c r="F33" s="81" t="s">
        <v>34</v>
      </c>
      <c r="G33" s="82" t="str">
        <f t="shared" si="16"/>
        <v/>
      </c>
      <c r="H33" s="145" t="s">
        <v>35</v>
      </c>
      <c r="I33" s="147" t="str">
        <f t="shared" si="9"/>
        <v/>
      </c>
      <c r="J33" s="150"/>
      <c r="K33" s="83" t="str">
        <f t="shared" si="10"/>
        <v/>
      </c>
      <c r="L33" s="73" t="s">
        <v>0</v>
      </c>
      <c r="M33" s="201"/>
      <c r="N33" s="305"/>
      <c r="O33" s="306"/>
      <c r="P33" s="204"/>
      <c r="Q33" s="63" t="str">
        <f t="shared" si="0"/>
        <v/>
      </c>
      <c r="R33" s="63" t="str">
        <f t="shared" si="1"/>
        <v/>
      </c>
      <c r="S33" s="64" t="str">
        <f t="shared" si="2"/>
        <v/>
      </c>
      <c r="T33" s="38" t="str">
        <f t="shared" si="3"/>
        <v/>
      </c>
      <c r="U33" s="38" t="str">
        <f t="shared" si="4"/>
        <v/>
      </c>
      <c r="V33" s="38" t="str">
        <f t="shared" si="5"/>
        <v/>
      </c>
      <c r="W33" s="38" t="str">
        <f t="shared" si="6"/>
        <v/>
      </c>
      <c r="X33" s="38" t="str">
        <f t="shared" si="7"/>
        <v/>
      </c>
      <c r="Y33" s="38" t="str">
        <f t="shared" si="11"/>
        <v/>
      </c>
      <c r="Z33" s="38" t="str">
        <f t="shared" si="13"/>
        <v/>
      </c>
      <c r="AA33" s="78">
        <f t="shared" si="12"/>
        <v>46228</v>
      </c>
      <c r="AB33" s="38" t="str">
        <f t="shared" si="14"/>
        <v/>
      </c>
      <c r="AC33" s="39"/>
    </row>
    <row r="34" spans="1:29" ht="46.4" customHeight="1">
      <c r="A34" s="191">
        <f t="shared" si="8"/>
        <v>46229</v>
      </c>
      <c r="B34" s="91" t="s">
        <v>36</v>
      </c>
      <c r="C34" s="79" t="s">
        <v>3</v>
      </c>
      <c r="D34" s="94" t="s">
        <v>36</v>
      </c>
      <c r="E34" s="80" t="str">
        <f t="shared" si="15"/>
        <v/>
      </c>
      <c r="F34" s="81" t="s">
        <v>34</v>
      </c>
      <c r="G34" s="82" t="str">
        <f t="shared" si="16"/>
        <v/>
      </c>
      <c r="H34" s="145" t="s">
        <v>35</v>
      </c>
      <c r="I34" s="147" t="str">
        <f t="shared" si="9"/>
        <v/>
      </c>
      <c r="J34" s="150"/>
      <c r="K34" s="83" t="str">
        <f t="shared" si="10"/>
        <v/>
      </c>
      <c r="L34" s="73" t="s">
        <v>0</v>
      </c>
      <c r="M34" s="201"/>
      <c r="N34" s="305"/>
      <c r="O34" s="306"/>
      <c r="P34" s="204"/>
      <c r="Q34" s="63" t="str">
        <f t="shared" si="0"/>
        <v/>
      </c>
      <c r="R34" s="63" t="str">
        <f t="shared" si="1"/>
        <v/>
      </c>
      <c r="S34" s="64" t="str">
        <f t="shared" si="2"/>
        <v/>
      </c>
      <c r="T34" s="38" t="str">
        <f t="shared" si="3"/>
        <v/>
      </c>
      <c r="U34" s="38" t="str">
        <f t="shared" si="4"/>
        <v/>
      </c>
      <c r="V34" s="38" t="str">
        <f t="shared" si="5"/>
        <v/>
      </c>
      <c r="W34" s="38" t="str">
        <f t="shared" si="6"/>
        <v/>
      </c>
      <c r="X34" s="38" t="str">
        <f t="shared" si="7"/>
        <v/>
      </c>
      <c r="Y34" s="38" t="str">
        <f t="shared" ref="Y34:Y35" si="17">IF(OR(DBCS($B34)="：",$B34="",DBCS($D34)="：",$D34=""),"",SUM(T34:X34))</f>
        <v/>
      </c>
      <c r="Z34" s="38" t="str">
        <f t="shared" si="13"/>
        <v/>
      </c>
      <c r="AA34" s="78">
        <f t="shared" si="12"/>
        <v>46229</v>
      </c>
      <c r="AB34" s="38"/>
      <c r="AC34" s="39"/>
    </row>
    <row r="35" spans="1:29" ht="46.4" customHeight="1" thickBot="1">
      <c r="A35" s="192">
        <f t="shared" si="8"/>
        <v>46230</v>
      </c>
      <c r="B35" s="93" t="s">
        <v>66</v>
      </c>
      <c r="C35" s="86" t="s">
        <v>26</v>
      </c>
      <c r="D35" s="96" t="s">
        <v>66</v>
      </c>
      <c r="E35" s="87" t="str">
        <f t="shared" si="15"/>
        <v/>
      </c>
      <c r="F35" s="88" t="s">
        <v>71</v>
      </c>
      <c r="G35" s="89" t="str">
        <f t="shared" si="16"/>
        <v/>
      </c>
      <c r="H35" s="146" t="s">
        <v>91</v>
      </c>
      <c r="I35" s="148" t="str">
        <f t="shared" si="9"/>
        <v/>
      </c>
      <c r="J35" s="151"/>
      <c r="K35" s="90" t="str">
        <f t="shared" si="10"/>
        <v/>
      </c>
      <c r="L35" s="74" t="s">
        <v>92</v>
      </c>
      <c r="M35" s="202"/>
      <c r="N35" s="307"/>
      <c r="O35" s="308"/>
      <c r="P35" s="205"/>
      <c r="Q35" s="63" t="str">
        <f t="shared" si="0"/>
        <v/>
      </c>
      <c r="R35" s="63" t="str">
        <f t="shared" si="1"/>
        <v/>
      </c>
      <c r="S35" s="64" t="str">
        <f t="shared" si="2"/>
        <v/>
      </c>
      <c r="T35" s="38" t="str">
        <f t="shared" si="3"/>
        <v/>
      </c>
      <c r="U35" s="38" t="str">
        <f t="shared" si="4"/>
        <v/>
      </c>
      <c r="V35" s="38" t="str">
        <f t="shared" si="5"/>
        <v/>
      </c>
      <c r="W35" s="38" t="str">
        <f t="shared" si="6"/>
        <v/>
      </c>
      <c r="X35" s="38" t="str">
        <f t="shared" si="7"/>
        <v/>
      </c>
      <c r="Y35" s="38" t="str">
        <f t="shared" si="17"/>
        <v/>
      </c>
      <c r="Z35" s="38" t="str">
        <f t="shared" si="13"/>
        <v/>
      </c>
      <c r="AA35" s="85">
        <f t="shared" si="12"/>
        <v>46230</v>
      </c>
      <c r="AB35" s="38" t="str">
        <f>IF(OR(DBCS($B35)="：",$B35="",DBCS($D35)="：",$D35=""),"",MAX(MIN($D35,TIME(23,59,59))-MAX($B35,$AI$1),0))</f>
        <v/>
      </c>
      <c r="AC35" s="39"/>
    </row>
    <row r="36" spans="1:29" ht="41.25" customHeight="1" thickBot="1">
      <c r="A36" s="40" t="s">
        <v>37</v>
      </c>
      <c r="B36" s="288"/>
      <c r="C36" s="289"/>
      <c r="D36" s="290"/>
      <c r="E36" s="291">
        <f>SUM(E9:E35)+SUM(G9:G35)/60</f>
        <v>0</v>
      </c>
      <c r="F36" s="292"/>
      <c r="G36" s="293" t="s">
        <v>1</v>
      </c>
      <c r="H36" s="294"/>
      <c r="I36" s="152"/>
      <c r="J36" s="153"/>
      <c r="K36" s="75">
        <f>SUM(K9:K35)</f>
        <v>0</v>
      </c>
      <c r="L36" s="76" t="s">
        <v>0</v>
      </c>
      <c r="M36" s="300"/>
      <c r="N36" s="301"/>
      <c r="O36" s="301"/>
      <c r="P36" s="302"/>
      <c r="X36" s="39"/>
      <c r="Y36" s="39"/>
      <c r="Z36" s="39"/>
      <c r="AA36" s="39"/>
      <c r="AB36" s="39"/>
      <c r="AC36" s="39"/>
    </row>
    <row r="37" spans="1:29" ht="19.5" customHeight="1">
      <c r="A37" s="9"/>
      <c r="B37" s="10"/>
      <c r="D37" s="10"/>
      <c r="E37" s="2"/>
      <c r="F37" s="2"/>
      <c r="G37" s="10"/>
      <c r="H37" s="10"/>
      <c r="I37" s="10"/>
      <c r="J37" s="10"/>
      <c r="K37" s="1"/>
      <c r="L37" s="6"/>
    </row>
  </sheetData>
  <sheetProtection algorithmName="SHA-512" hashValue="ZxAg/AJ6pEdROH8vhbpXVqHyO/hJRre3qTBHq3Eb1bll7w3fLZfx2cWLht+s+b78YQNtp8mrzWMbEmN/BFjyQw==" saltValue="97aQ8e+cE+iRy1xRCdPJcQ==" spinCount="100000" sheet="1" selectLockedCells="1"/>
  <mergeCells count="54">
    <mergeCell ref="U7:U8"/>
    <mergeCell ref="N8:O8"/>
    <mergeCell ref="AJ6:AK6"/>
    <mergeCell ref="B36:D36"/>
    <mergeCell ref="E36:F36"/>
    <mergeCell ref="G36:H36"/>
    <mergeCell ref="Q7:Q8"/>
    <mergeCell ref="R7:R8"/>
    <mergeCell ref="P7:P8"/>
    <mergeCell ref="M36:P36"/>
    <mergeCell ref="K7:L8"/>
    <mergeCell ref="V7:V8"/>
    <mergeCell ref="W7:W8"/>
    <mergeCell ref="X7:X8"/>
    <mergeCell ref="Y7:Y8"/>
    <mergeCell ref="S7:S8"/>
    <mergeCell ref="T7:T8"/>
    <mergeCell ref="B3:D3"/>
    <mergeCell ref="B4:D4"/>
    <mergeCell ref="B5:D5"/>
    <mergeCell ref="D1:P2"/>
    <mergeCell ref="M7:O7"/>
    <mergeCell ref="A7:A8"/>
    <mergeCell ref="B7:D8"/>
    <mergeCell ref="E7:H8"/>
    <mergeCell ref="I7:I8"/>
    <mergeCell ref="J7:J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B9:B35 D9:D35" xr:uid="{00000000-0002-0000-0A00-000000000000}">
      <formula1>0</formula1>
      <formula2>0.999305555555556</formula2>
    </dataValidation>
    <dataValidation type="list" allowBlank="1" showInputMessage="1" showErrorMessage="1" sqref="M9:M35" xr:uid="{00000000-0002-0000-0A00-000001000000}">
      <formula1>$AE$8:$AE$28</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theme="4" tint="0.39997558519241921"/>
  </sheetPr>
  <dimension ref="A1:AS37"/>
  <sheetViews>
    <sheetView topLeftCell="A4" zoomScale="80" zoomScaleNormal="80" zoomScaleSheetLayoutView="50" workbookViewId="0">
      <selection activeCell="D6" sqref="H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6.453125" style="7" customWidth="1"/>
    <col min="14" max="14" width="43.6328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7.08984375" style="4" hidden="1" customWidth="1"/>
    <col min="28" max="28" width="8.6328125" style="4" hidden="1" customWidth="1"/>
    <col min="29" max="29" width="9.08984375" style="4" hidden="1" customWidth="1"/>
    <col min="30" max="31" width="11.36328125" style="4" hidden="1" customWidth="1"/>
    <col min="32" max="32" width="11.36328125" hidden="1" customWidth="1"/>
    <col min="33" max="33" width="11.36328125" style="4" hidden="1" customWidth="1"/>
    <col min="34" max="34" width="13.453125" style="4" hidden="1" customWidth="1"/>
    <col min="35"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17" t="s">
        <v>220</v>
      </c>
      <c r="C1" s="115"/>
      <c r="D1" s="222" t="str">
        <f>"作　業　日　報　兼　直　接　人　件　費　個　別　明　細　表 "&amp;IF(AL7="対象外","（対象外）","("&amp;AL7&amp;"年"&amp;AL8&amp;"月支払分）")</f>
        <v>作　業　日　報　兼　直　接　人　件　費　個　別　明　細　表 (2026年9月支払分）</v>
      </c>
      <c r="E1" s="222"/>
      <c r="F1" s="222"/>
      <c r="G1" s="222"/>
      <c r="H1" s="222"/>
      <c r="I1" s="222"/>
      <c r="J1" s="222"/>
      <c r="K1" s="222"/>
      <c r="L1" s="222"/>
      <c r="M1" s="222"/>
      <c r="N1" s="222"/>
      <c r="O1" s="222"/>
      <c r="P1" s="222"/>
      <c r="AG1" s="53" t="s">
        <v>48</v>
      </c>
      <c r="AH1" s="54">
        <f>初期条件設定表!$C$10</f>
        <v>0</v>
      </c>
      <c r="AI1" s="54">
        <f>初期条件設定表!$C$14</f>
        <v>0</v>
      </c>
      <c r="AK1" s="37" t="s">
        <v>13</v>
      </c>
      <c r="AL1" s="55">
        <f>従事者別人件費総括表!AA13</f>
        <v>2026</v>
      </c>
      <c r="AO1" s="37" t="s">
        <v>47</v>
      </c>
      <c r="AP1" s="56" t="str">
        <f ca="1">RIGHT(CELL("filename",A1),LEN(CELL("filename",A1))-FIND("]",CELL("filename",A1)))</f>
        <v>　⑥年月支払分</v>
      </c>
      <c r="AQ1" s="28"/>
      <c r="AR1" s="29"/>
    </row>
    <row r="2" spans="1:44" ht="24.75" customHeight="1">
      <c r="C2" s="115"/>
      <c r="D2" s="222"/>
      <c r="E2" s="222"/>
      <c r="F2" s="222"/>
      <c r="G2" s="222"/>
      <c r="H2" s="222"/>
      <c r="I2" s="222"/>
      <c r="J2" s="222"/>
      <c r="K2" s="222"/>
      <c r="L2" s="222"/>
      <c r="M2" s="222"/>
      <c r="N2" s="222"/>
      <c r="O2" s="222"/>
      <c r="P2" s="222"/>
      <c r="AG2" s="53"/>
      <c r="AH2" s="54">
        <f>初期条件設定表!$C$11</f>
        <v>0</v>
      </c>
      <c r="AI2" s="54">
        <f>初期条件設定表!$E$11</f>
        <v>0</v>
      </c>
      <c r="AK2" s="37" t="s">
        <v>14</v>
      </c>
      <c r="AL2" s="55">
        <f>従事者別人件費総括表!AB13</f>
        <v>8</v>
      </c>
      <c r="AP2" s="57"/>
    </row>
    <row r="3" spans="1:44" ht="27.75" customHeight="1">
      <c r="A3" s="3" t="s">
        <v>10</v>
      </c>
      <c r="B3" s="295" t="str">
        <f>従事者別人件費総括表!D5</f>
        <v/>
      </c>
      <c r="C3" s="295"/>
      <c r="D3" s="295"/>
      <c r="E3" s="34"/>
      <c r="F3" s="34"/>
      <c r="G3" s="34"/>
      <c r="H3" s="34"/>
      <c r="I3" s="34"/>
      <c r="J3" s="34"/>
      <c r="K3" s="34"/>
      <c r="L3" s="34"/>
      <c r="M3" s="34"/>
      <c r="N3" s="34"/>
      <c r="O3" s="34"/>
      <c r="AG3" s="53" t="s">
        <v>40</v>
      </c>
      <c r="AH3" s="54">
        <f>初期条件設定表!$C$12</f>
        <v>0</v>
      </c>
      <c r="AI3" s="54">
        <f>初期条件設定表!$E$12</f>
        <v>0</v>
      </c>
      <c r="AK3" s="37" t="s">
        <v>65</v>
      </c>
      <c r="AL3" s="58">
        <f>DATE($AL$1,AL2-1,AH6+1)</f>
        <v>46235</v>
      </c>
      <c r="AP3" s="57"/>
    </row>
    <row r="4" spans="1:44" ht="27.75" customHeight="1">
      <c r="A4" s="5" t="s">
        <v>2</v>
      </c>
      <c r="B4" s="296" t="str">
        <f>従事者別人件費総括表!D6</f>
        <v/>
      </c>
      <c r="C4" s="296"/>
      <c r="D4" s="296"/>
      <c r="E4" s="6"/>
      <c r="F4" s="6"/>
      <c r="G4" s="6"/>
      <c r="AG4" s="53"/>
      <c r="AH4" s="54">
        <f>初期条件設定表!$C$13</f>
        <v>0</v>
      </c>
      <c r="AI4" s="54">
        <f>初期条件設定表!$E$13</f>
        <v>0</v>
      </c>
      <c r="AK4" s="37" t="s">
        <v>86</v>
      </c>
      <c r="AL4" s="58">
        <f>DATE(AL1,AL2,AH5)</f>
        <v>46265</v>
      </c>
      <c r="AO4" s="37" t="s">
        <v>84</v>
      </c>
      <c r="AP4" s="59">
        <f>LEN(AL5)</f>
        <v>0</v>
      </c>
    </row>
    <row r="5" spans="1:44" ht="27.75" customHeight="1">
      <c r="A5" s="8" t="s">
        <v>9</v>
      </c>
      <c r="B5" s="297">
        <f>IF(従事者別人件費総括表!X8="","",従事者別人件費総括表!X8)</f>
        <v>0</v>
      </c>
      <c r="C5" s="297"/>
      <c r="D5" s="297"/>
      <c r="E5" s="6"/>
      <c r="F5" s="6"/>
      <c r="G5" s="6"/>
      <c r="AG5" s="53" t="s">
        <v>41</v>
      </c>
      <c r="AH5" s="60" t="str">
        <f>IF(初期条件設定表!$C$24="末",TEXT(DATE(AL1,AL2+1,1)-1,"d"),初期条件設定表!$C$24)</f>
        <v>31</v>
      </c>
      <c r="AI5" s="4" t="s">
        <v>42</v>
      </c>
      <c r="AK5" s="37" t="s">
        <v>64</v>
      </c>
      <c r="AL5" s="61" t="str">
        <f>初期条件設定表!Y5</f>
        <v/>
      </c>
      <c r="AO5" s="37" t="s">
        <v>85</v>
      </c>
      <c r="AP5" s="56" t="str">
        <f>AL5&amp;"※月火水木金土日"</f>
        <v>※月火水木金土日</v>
      </c>
      <c r="AQ5" s="28"/>
      <c r="AR5" s="29"/>
    </row>
    <row r="6" spans="1:44" ht="22.5" customHeight="1" thickBot="1">
      <c r="A6" t="s">
        <v>11</v>
      </c>
      <c r="Q6" s="36" t="s">
        <v>52</v>
      </c>
      <c r="R6" s="62" t="s">
        <v>54</v>
      </c>
      <c r="S6" s="36" t="s">
        <v>53</v>
      </c>
      <c r="T6" s="36" t="s">
        <v>55</v>
      </c>
      <c r="U6" s="36" t="s">
        <v>56</v>
      </c>
      <c r="V6" s="36" t="s">
        <v>57</v>
      </c>
      <c r="W6" s="36" t="s">
        <v>67</v>
      </c>
      <c r="X6" s="36" t="s">
        <v>68</v>
      </c>
      <c r="Y6" s="36" t="s">
        <v>69</v>
      </c>
      <c r="Z6" s="36"/>
      <c r="AA6" s="36"/>
      <c r="AB6" s="36"/>
      <c r="AG6" s="37" t="s">
        <v>110</v>
      </c>
      <c r="AH6" s="60" t="str">
        <f>IF(初期条件設定表!$C$24="末",TEXT(DATE(AL1,AL2,1)-1,"d"),初期条件設定表!$C$24)</f>
        <v>31</v>
      </c>
      <c r="AI6" s="4" t="s">
        <v>42</v>
      </c>
      <c r="AJ6" s="313" t="s">
        <v>151</v>
      </c>
      <c r="AK6" s="313"/>
      <c r="AL6" s="54">
        <f>初期条件設定表!$C$15</f>
        <v>0</v>
      </c>
    </row>
    <row r="7" spans="1:44" s="10" customFormat="1" ht="24" customHeight="1">
      <c r="A7" s="268" t="s">
        <v>8</v>
      </c>
      <c r="B7" s="270" t="s">
        <v>7</v>
      </c>
      <c r="C7" s="270"/>
      <c r="D7" s="270"/>
      <c r="E7" s="272" t="s">
        <v>6</v>
      </c>
      <c r="F7" s="273"/>
      <c r="G7" s="273"/>
      <c r="H7" s="274"/>
      <c r="I7" s="278" t="s">
        <v>150</v>
      </c>
      <c r="J7" s="278" t="s">
        <v>157</v>
      </c>
      <c r="K7" s="272" t="s">
        <v>5</v>
      </c>
      <c r="L7" s="274"/>
      <c r="M7" s="312" t="s">
        <v>4</v>
      </c>
      <c r="N7" s="283"/>
      <c r="O7" s="284"/>
      <c r="P7" s="285" t="s">
        <v>166</v>
      </c>
      <c r="Q7" s="315" t="s">
        <v>59</v>
      </c>
      <c r="R7" s="311" t="s">
        <v>38</v>
      </c>
      <c r="S7" s="311" t="s">
        <v>39</v>
      </c>
      <c r="T7" s="311" t="s">
        <v>60</v>
      </c>
      <c r="U7" s="311"/>
      <c r="V7" s="311" t="s">
        <v>58</v>
      </c>
      <c r="W7" s="311"/>
      <c r="X7" s="311" t="s">
        <v>61</v>
      </c>
      <c r="Y7" s="311" t="s">
        <v>62</v>
      </c>
      <c r="AE7" s="105" t="s">
        <v>178</v>
      </c>
      <c r="AK7" s="10" t="s">
        <v>154</v>
      </c>
      <c r="AL7" s="105">
        <f>従事者別人件費総括表!A13</f>
        <v>2026</v>
      </c>
    </row>
    <row r="8" spans="1:44" s="10" customFormat="1" ht="24" customHeight="1">
      <c r="A8" s="269"/>
      <c r="B8" s="271"/>
      <c r="C8" s="271"/>
      <c r="D8" s="271"/>
      <c r="E8" s="275"/>
      <c r="F8" s="276"/>
      <c r="G8" s="276"/>
      <c r="H8" s="277"/>
      <c r="I8" s="279"/>
      <c r="J8" s="279"/>
      <c r="K8" s="280"/>
      <c r="L8" s="281"/>
      <c r="M8" s="200" t="s">
        <v>176</v>
      </c>
      <c r="N8" s="287" t="s">
        <v>177</v>
      </c>
      <c r="O8" s="286"/>
      <c r="P8" s="314"/>
      <c r="Q8" s="315"/>
      <c r="R8" s="311"/>
      <c r="S8" s="311"/>
      <c r="T8" s="311"/>
      <c r="U8" s="311"/>
      <c r="V8" s="311"/>
      <c r="W8" s="311"/>
      <c r="X8" s="311"/>
      <c r="Y8" s="311"/>
      <c r="AE8" s="105"/>
      <c r="AK8" s="10" t="s">
        <v>153</v>
      </c>
      <c r="AL8" s="105">
        <f>従事者別人件費総括表!D13</f>
        <v>9</v>
      </c>
    </row>
    <row r="9" spans="1:44" ht="46.4" customHeight="1">
      <c r="A9" s="191">
        <f>AA9</f>
        <v>46235</v>
      </c>
      <c r="B9" s="91" t="s">
        <v>36</v>
      </c>
      <c r="C9" s="79" t="s">
        <v>3</v>
      </c>
      <c r="D9" s="94" t="s">
        <v>36</v>
      </c>
      <c r="E9" s="80" t="str">
        <f>IFERROR(HOUR(S9),"")</f>
        <v/>
      </c>
      <c r="F9" s="81" t="s">
        <v>34</v>
      </c>
      <c r="G9" s="82" t="str">
        <f>IFERROR(MINUTE(S9),"")</f>
        <v/>
      </c>
      <c r="H9" s="145" t="s">
        <v>35</v>
      </c>
      <c r="I9" s="149" t="str">
        <f>V9</f>
        <v/>
      </c>
      <c r="J9" s="150"/>
      <c r="K9" s="83" t="str">
        <f>IFERROR((E9+G9/60)*$B$5,"")</f>
        <v/>
      </c>
      <c r="L9" s="73" t="s">
        <v>0</v>
      </c>
      <c r="M9" s="201"/>
      <c r="N9" s="305"/>
      <c r="O9" s="306"/>
      <c r="P9" s="203"/>
      <c r="Q9" s="63" t="str">
        <f t="shared" ref="Q9:Q35" si="0">IF(OR(DBCS(B9)="：",B9="",DBCS(D9)="：",D9=""),"",$D9-$B9)</f>
        <v/>
      </c>
      <c r="R9" s="63" t="str">
        <f t="shared" ref="R9:R35" si="1">IFERROR(IF(J9="",D9-B9-Y9,D9-B9-J9-Y9),"")</f>
        <v/>
      </c>
      <c r="S9" s="64" t="str">
        <f t="shared" ref="S9:S35" si="2">IFERROR(MIN(IF(R9&gt;0,FLOOR(R9,"0:30"),""),$AL$6),"")</f>
        <v/>
      </c>
      <c r="T9" s="38" t="str">
        <f t="shared" ref="T9:T35" si="3">IF(OR(DBCS($B9)="：",$B9="",DBCS($D9)="：",$D9=""),"",MAX(MIN($D9,AH$1)-MAX($B9,TIME(0,0,0)),0))</f>
        <v/>
      </c>
      <c r="U9" s="38" t="str">
        <f t="shared" ref="U9:U35" si="4">IF(OR(DBCS($B9)="：",$B9="",DBCS($D9)="：",$D9=""),"",MAX(MIN($D9,AI$2)-MAX($B9,$AH$2),0))</f>
        <v/>
      </c>
      <c r="V9" s="38" t="str">
        <f t="shared" ref="V9:V35" si="5">IF(OR(DBCS($B9)="：",$B9="",DBCS($D9)="：",$D9=""),"",MAX(MIN($D9,$AI$3)-MAX($B9,$AH$3),0))</f>
        <v/>
      </c>
      <c r="W9" s="38" t="str">
        <f t="shared" ref="W9:W35" si="6">IF(OR(DBCS($B9)="：",$B9="",DBCS($D9)="：",$D9=""),"",MAX(MIN($D9,$AI$4)-MAX($B9,$AH$4),0))</f>
        <v/>
      </c>
      <c r="X9" s="38" t="str">
        <f t="shared" ref="X9:X35" si="7">IF(OR(DBCS($B9)="：",$B9="",DBCS($D9)="：",$D9=""),"",MAX(MIN($D9,TIME(23,59,59))-MAX($B9,$AI$1),0))</f>
        <v/>
      </c>
      <c r="Y9" s="38" t="str">
        <f>IF(OR(DBCS($B9)="：",$B9="",DBCS($D9)="：",$D9=""),"",SUM(T9:X9))</f>
        <v/>
      </c>
      <c r="AA9" s="78">
        <f>IF($AL$3="","",IF(FIND(TEXT($AL$3,"aaa"),$AP$5)&gt;$AP$4,$AL$3,IF(FIND(TEXT($AL$3+1,"aaa"),$AP$5)&gt;$AP$4,$AL$3+1,IF(FIND(TEXT($AL$3+2,"aaa"),$AP$5)&gt;$AP$4,$AL$3+2,IF(FIND(TEXT($AL$3+3,"aaa"),$AP$5)&gt;$AP$4,$AL$3+3,"")))))</f>
        <v>46235</v>
      </c>
      <c r="AC9" s="39"/>
      <c r="AE9" s="142">
        <f>初期条件設定表!C40</f>
        <v>0</v>
      </c>
    </row>
    <row r="10" spans="1:44" ht="46.4" customHeight="1">
      <c r="A10" s="191">
        <f t="shared" ref="A10:A35" si="8">AA10</f>
        <v>46236</v>
      </c>
      <c r="B10" s="91" t="s">
        <v>36</v>
      </c>
      <c r="C10" s="79" t="s">
        <v>3</v>
      </c>
      <c r="D10" s="94" t="s">
        <v>36</v>
      </c>
      <c r="E10" s="80" t="str">
        <f>IFERROR(HOUR(S10),"")</f>
        <v/>
      </c>
      <c r="F10" s="81" t="s">
        <v>34</v>
      </c>
      <c r="G10" s="82" t="str">
        <f>IFERROR(MINUTE(S10),"")</f>
        <v/>
      </c>
      <c r="H10" s="145" t="s">
        <v>35</v>
      </c>
      <c r="I10" s="147" t="str">
        <f t="shared" ref="I10:I35" si="9">V10</f>
        <v/>
      </c>
      <c r="J10" s="150"/>
      <c r="K10" s="83" t="str">
        <f t="shared" ref="K10:K35" si="10">IFERROR((E10+G10/60)*$B$5,"")</f>
        <v/>
      </c>
      <c r="L10" s="73" t="s">
        <v>0</v>
      </c>
      <c r="M10" s="201"/>
      <c r="N10" s="305"/>
      <c r="O10" s="306"/>
      <c r="P10" s="203"/>
      <c r="Q10" s="63" t="str">
        <f t="shared" si="0"/>
        <v/>
      </c>
      <c r="R10" s="63" t="str">
        <f t="shared" si="1"/>
        <v/>
      </c>
      <c r="S10" s="64" t="str">
        <f t="shared" si="2"/>
        <v/>
      </c>
      <c r="T10" s="38" t="str">
        <f t="shared" si="3"/>
        <v/>
      </c>
      <c r="U10" s="38" t="str">
        <f t="shared" si="4"/>
        <v/>
      </c>
      <c r="V10" s="38" t="str">
        <f t="shared" si="5"/>
        <v/>
      </c>
      <c r="W10" s="38" t="str">
        <f t="shared" si="6"/>
        <v/>
      </c>
      <c r="X10" s="38" t="str">
        <f t="shared" si="7"/>
        <v/>
      </c>
      <c r="Y10" s="38" t="str">
        <f t="shared" ref="Y10:Y33" si="11">IF(OR(DBCS($B10)="：",$B10="",DBCS($D10)="：",$D10=""),"",SUM(T10:X10))</f>
        <v/>
      </c>
      <c r="AA10" s="78">
        <f t="shared" ref="AA10:AA35" si="12">IF($A9="","",IF(AND($A9+1&lt;=$AL$4,FIND(TEXT($A9+1,"aaa"),$AP$5)&gt;$AP$4),$A9+1,IF(AND($A9+2&lt;=$AL$4,FIND(TEXT($A9+2,"aaa"),$AP$5)&gt;$AP$4),$A9+2,IF(AND($A9+3&lt;=$AL$4,FIND(TEXT($A9+3,"aaa"),$AP$5)&gt;$AP$4),$A9+3,IF(AND($A9+4&lt;=$AL$4,FIND(TEXT($A9+4,"aaa"),$AP$5)&gt;$AP$4),$A9+4,"")))))</f>
        <v>46236</v>
      </c>
      <c r="AC10" s="39"/>
      <c r="AE10" s="142">
        <f>初期条件設定表!C41</f>
        <v>0</v>
      </c>
    </row>
    <row r="11" spans="1:44" ht="46.4" customHeight="1">
      <c r="A11" s="191">
        <f t="shared" si="8"/>
        <v>46237</v>
      </c>
      <c r="B11" s="91" t="s">
        <v>36</v>
      </c>
      <c r="C11" s="79" t="s">
        <v>3</v>
      </c>
      <c r="D11" s="94" t="s">
        <v>36</v>
      </c>
      <c r="E11" s="80" t="str">
        <f>IFERROR(HOUR(S11),"")</f>
        <v/>
      </c>
      <c r="F11" s="81" t="s">
        <v>34</v>
      </c>
      <c r="G11" s="82" t="str">
        <f>IFERROR(MINUTE(S11),"")</f>
        <v/>
      </c>
      <c r="H11" s="145" t="s">
        <v>35</v>
      </c>
      <c r="I11" s="147" t="str">
        <f t="shared" si="9"/>
        <v/>
      </c>
      <c r="J11" s="150"/>
      <c r="K11" s="83" t="str">
        <f t="shared" si="10"/>
        <v/>
      </c>
      <c r="L11" s="73" t="s">
        <v>0</v>
      </c>
      <c r="M11" s="201"/>
      <c r="N11" s="305"/>
      <c r="O11" s="306"/>
      <c r="P11" s="203"/>
      <c r="Q11" s="63" t="str">
        <f t="shared" si="0"/>
        <v/>
      </c>
      <c r="R11" s="63" t="str">
        <f t="shared" si="1"/>
        <v/>
      </c>
      <c r="S11" s="64" t="str">
        <f t="shared" si="2"/>
        <v/>
      </c>
      <c r="T11" s="38" t="str">
        <f t="shared" si="3"/>
        <v/>
      </c>
      <c r="U11" s="38" t="str">
        <f t="shared" si="4"/>
        <v/>
      </c>
      <c r="V11" s="38" t="str">
        <f t="shared" si="5"/>
        <v/>
      </c>
      <c r="W11" s="38" t="str">
        <f t="shared" si="6"/>
        <v/>
      </c>
      <c r="X11" s="38" t="str">
        <f t="shared" si="7"/>
        <v/>
      </c>
      <c r="Y11" s="38" t="str">
        <f t="shared" si="11"/>
        <v/>
      </c>
      <c r="AA11" s="78">
        <f t="shared" si="12"/>
        <v>46237</v>
      </c>
      <c r="AC11" s="39"/>
      <c r="AE11" s="142">
        <f>初期条件設定表!C42</f>
        <v>0</v>
      </c>
    </row>
    <row r="12" spans="1:44" ht="46.4" customHeight="1">
      <c r="A12" s="191">
        <f t="shared" si="8"/>
        <v>46238</v>
      </c>
      <c r="B12" s="91" t="s">
        <v>36</v>
      </c>
      <c r="C12" s="79" t="s">
        <v>3</v>
      </c>
      <c r="D12" s="94" t="s">
        <v>36</v>
      </c>
      <c r="E12" s="80" t="str">
        <f>IFERROR(HOUR(S12),"")</f>
        <v/>
      </c>
      <c r="F12" s="81" t="s">
        <v>34</v>
      </c>
      <c r="G12" s="82" t="str">
        <f>IFERROR(MINUTE(S12),"")</f>
        <v/>
      </c>
      <c r="H12" s="145" t="s">
        <v>35</v>
      </c>
      <c r="I12" s="147" t="str">
        <f t="shared" si="9"/>
        <v/>
      </c>
      <c r="J12" s="150"/>
      <c r="K12" s="83" t="str">
        <f t="shared" si="10"/>
        <v/>
      </c>
      <c r="L12" s="73" t="s">
        <v>0</v>
      </c>
      <c r="M12" s="201"/>
      <c r="N12" s="305"/>
      <c r="O12" s="306"/>
      <c r="P12" s="203"/>
      <c r="Q12" s="63" t="str">
        <f t="shared" si="0"/>
        <v/>
      </c>
      <c r="R12" s="63" t="str">
        <f t="shared" si="1"/>
        <v/>
      </c>
      <c r="S12" s="64" t="str">
        <f t="shared" si="2"/>
        <v/>
      </c>
      <c r="T12" s="38" t="str">
        <f t="shared" si="3"/>
        <v/>
      </c>
      <c r="U12" s="38" t="str">
        <f t="shared" si="4"/>
        <v/>
      </c>
      <c r="V12" s="38" t="str">
        <f t="shared" si="5"/>
        <v/>
      </c>
      <c r="W12" s="38" t="str">
        <f t="shared" si="6"/>
        <v/>
      </c>
      <c r="X12" s="38" t="str">
        <f t="shared" si="7"/>
        <v/>
      </c>
      <c r="Y12" s="38" t="str">
        <f t="shared" si="11"/>
        <v/>
      </c>
      <c r="AA12" s="78">
        <f t="shared" si="12"/>
        <v>46238</v>
      </c>
      <c r="AC12" s="39"/>
      <c r="AE12" s="142">
        <f>初期条件設定表!C43</f>
        <v>0</v>
      </c>
    </row>
    <row r="13" spans="1:44" ht="46.4" customHeight="1">
      <c r="A13" s="191">
        <f t="shared" si="8"/>
        <v>46239</v>
      </c>
      <c r="B13" s="91" t="s">
        <v>36</v>
      </c>
      <c r="C13" s="79" t="s">
        <v>3</v>
      </c>
      <c r="D13" s="94" t="s">
        <v>36</v>
      </c>
      <c r="E13" s="80" t="str">
        <f>IFERROR(HOUR(S13),"")</f>
        <v/>
      </c>
      <c r="F13" s="81" t="s">
        <v>34</v>
      </c>
      <c r="G13" s="82" t="str">
        <f>IFERROR(MINUTE(S13),"")</f>
        <v/>
      </c>
      <c r="H13" s="145" t="s">
        <v>35</v>
      </c>
      <c r="I13" s="147" t="str">
        <f t="shared" si="9"/>
        <v/>
      </c>
      <c r="J13" s="150"/>
      <c r="K13" s="83" t="str">
        <f t="shared" si="10"/>
        <v/>
      </c>
      <c r="L13" s="73" t="s">
        <v>0</v>
      </c>
      <c r="M13" s="201"/>
      <c r="N13" s="305"/>
      <c r="O13" s="306"/>
      <c r="P13" s="203"/>
      <c r="Q13" s="63" t="str">
        <f t="shared" si="0"/>
        <v/>
      </c>
      <c r="R13" s="63" t="str">
        <f t="shared" si="1"/>
        <v/>
      </c>
      <c r="S13" s="64" t="str">
        <f t="shared" si="2"/>
        <v/>
      </c>
      <c r="T13" s="38" t="str">
        <f t="shared" si="3"/>
        <v/>
      </c>
      <c r="U13" s="38" t="str">
        <f t="shared" si="4"/>
        <v/>
      </c>
      <c r="V13" s="38" t="str">
        <f t="shared" si="5"/>
        <v/>
      </c>
      <c r="W13" s="38" t="str">
        <f t="shared" si="6"/>
        <v/>
      </c>
      <c r="X13" s="38" t="str">
        <f t="shared" si="7"/>
        <v/>
      </c>
      <c r="Y13" s="38" t="str">
        <f t="shared" si="11"/>
        <v/>
      </c>
      <c r="Z13" s="38" t="str">
        <f t="shared" ref="Z13:Z35" si="13">IF(OR(DBCS($B13)="：",$B13="",DBCS($D13)="：",$D13=""),"",MAX(MIN($D13,$AI$3)-MAX($B13,$AH$3),0))</f>
        <v/>
      </c>
      <c r="AA13" s="78">
        <f t="shared" si="12"/>
        <v>46239</v>
      </c>
      <c r="AB13" s="38" t="str">
        <f t="shared" ref="AB13:AB33" si="14">IF(OR(DBCS($B13)="：",$B13="",DBCS($D13)="：",$D13=""),"",MAX(MIN($D13,TIME(23,59,59))-MAX($B13,$AI$1),0))</f>
        <v/>
      </c>
      <c r="AC13" s="39"/>
      <c r="AE13" s="142">
        <f>初期条件設定表!C44</f>
        <v>0</v>
      </c>
    </row>
    <row r="14" spans="1:44" ht="46.4" customHeight="1">
      <c r="A14" s="191">
        <f t="shared" si="8"/>
        <v>46240</v>
      </c>
      <c r="B14" s="91" t="s">
        <v>36</v>
      </c>
      <c r="C14" s="79" t="s">
        <v>3</v>
      </c>
      <c r="D14" s="94" t="s">
        <v>36</v>
      </c>
      <c r="E14" s="80" t="str">
        <f t="shared" ref="E14:E35" si="15">IFERROR(HOUR(S14),"")</f>
        <v/>
      </c>
      <c r="F14" s="81" t="s">
        <v>34</v>
      </c>
      <c r="G14" s="82" t="str">
        <f t="shared" ref="G14:G35" si="16">IFERROR(MINUTE(S14),"")</f>
        <v/>
      </c>
      <c r="H14" s="145" t="s">
        <v>35</v>
      </c>
      <c r="I14" s="147" t="str">
        <f t="shared" si="9"/>
        <v/>
      </c>
      <c r="J14" s="150"/>
      <c r="K14" s="83" t="str">
        <f t="shared" si="10"/>
        <v/>
      </c>
      <c r="L14" s="73" t="s">
        <v>0</v>
      </c>
      <c r="M14" s="201"/>
      <c r="N14" s="305"/>
      <c r="O14" s="306"/>
      <c r="P14" s="203"/>
      <c r="Q14" s="63" t="str">
        <f t="shared" si="0"/>
        <v/>
      </c>
      <c r="R14" s="63" t="str">
        <f t="shared" si="1"/>
        <v/>
      </c>
      <c r="S14" s="64" t="str">
        <f t="shared" si="2"/>
        <v/>
      </c>
      <c r="T14" s="38" t="str">
        <f t="shared" si="3"/>
        <v/>
      </c>
      <c r="U14" s="38" t="str">
        <f t="shared" si="4"/>
        <v/>
      </c>
      <c r="V14" s="38" t="str">
        <f t="shared" si="5"/>
        <v/>
      </c>
      <c r="W14" s="38" t="str">
        <f t="shared" si="6"/>
        <v/>
      </c>
      <c r="X14" s="38" t="str">
        <f t="shared" si="7"/>
        <v/>
      </c>
      <c r="Y14" s="38" t="str">
        <f t="shared" si="11"/>
        <v/>
      </c>
      <c r="Z14" s="38" t="str">
        <f t="shared" si="13"/>
        <v/>
      </c>
      <c r="AA14" s="78">
        <f t="shared" si="12"/>
        <v>46240</v>
      </c>
      <c r="AB14" s="38" t="str">
        <f t="shared" si="14"/>
        <v/>
      </c>
      <c r="AC14" s="39"/>
      <c r="AE14" s="142">
        <f>初期条件設定表!C45</f>
        <v>0</v>
      </c>
    </row>
    <row r="15" spans="1:44" ht="46.4" customHeight="1">
      <c r="A15" s="191">
        <f t="shared" si="8"/>
        <v>46241</v>
      </c>
      <c r="B15" s="91" t="s">
        <v>36</v>
      </c>
      <c r="C15" s="79" t="s">
        <v>3</v>
      </c>
      <c r="D15" s="94" t="s">
        <v>36</v>
      </c>
      <c r="E15" s="80" t="str">
        <f t="shared" si="15"/>
        <v/>
      </c>
      <c r="F15" s="81" t="s">
        <v>34</v>
      </c>
      <c r="G15" s="82" t="str">
        <f t="shared" si="16"/>
        <v/>
      </c>
      <c r="H15" s="145" t="s">
        <v>35</v>
      </c>
      <c r="I15" s="147" t="str">
        <f t="shared" si="9"/>
        <v/>
      </c>
      <c r="J15" s="150"/>
      <c r="K15" s="83" t="str">
        <f t="shared" si="10"/>
        <v/>
      </c>
      <c r="L15" s="73" t="s">
        <v>0</v>
      </c>
      <c r="M15" s="201"/>
      <c r="N15" s="305"/>
      <c r="O15" s="306"/>
      <c r="P15" s="203"/>
      <c r="Q15" s="63" t="str">
        <f t="shared" si="0"/>
        <v/>
      </c>
      <c r="R15" s="63" t="str">
        <f t="shared" si="1"/>
        <v/>
      </c>
      <c r="S15" s="64" t="str">
        <f t="shared" si="2"/>
        <v/>
      </c>
      <c r="T15" s="38" t="str">
        <f t="shared" si="3"/>
        <v/>
      </c>
      <c r="U15" s="38" t="str">
        <f t="shared" si="4"/>
        <v/>
      </c>
      <c r="V15" s="38" t="str">
        <f t="shared" si="5"/>
        <v/>
      </c>
      <c r="W15" s="38" t="str">
        <f t="shared" si="6"/>
        <v/>
      </c>
      <c r="X15" s="38" t="str">
        <f t="shared" si="7"/>
        <v/>
      </c>
      <c r="Y15" s="38" t="str">
        <f t="shared" si="11"/>
        <v/>
      </c>
      <c r="Z15" s="38" t="str">
        <f t="shared" si="13"/>
        <v/>
      </c>
      <c r="AA15" s="78">
        <f t="shared" si="12"/>
        <v>46241</v>
      </c>
      <c r="AB15" s="38" t="str">
        <f t="shared" si="14"/>
        <v/>
      </c>
      <c r="AC15" s="39"/>
      <c r="AE15" s="142">
        <f>初期条件設定表!C46</f>
        <v>0</v>
      </c>
    </row>
    <row r="16" spans="1:44" ht="46.4" customHeight="1">
      <c r="A16" s="191">
        <f t="shared" si="8"/>
        <v>46242</v>
      </c>
      <c r="B16" s="91" t="s">
        <v>36</v>
      </c>
      <c r="C16" s="79" t="s">
        <v>3</v>
      </c>
      <c r="D16" s="94" t="s">
        <v>36</v>
      </c>
      <c r="E16" s="80" t="str">
        <f t="shared" si="15"/>
        <v/>
      </c>
      <c r="F16" s="81" t="s">
        <v>34</v>
      </c>
      <c r="G16" s="82" t="str">
        <f t="shared" si="16"/>
        <v/>
      </c>
      <c r="H16" s="145" t="s">
        <v>35</v>
      </c>
      <c r="I16" s="147" t="str">
        <f t="shared" si="9"/>
        <v/>
      </c>
      <c r="J16" s="150"/>
      <c r="K16" s="83" t="str">
        <f t="shared" si="10"/>
        <v/>
      </c>
      <c r="L16" s="73" t="s">
        <v>0</v>
      </c>
      <c r="M16" s="201"/>
      <c r="N16" s="305"/>
      <c r="O16" s="306"/>
      <c r="P16" s="203"/>
      <c r="Q16" s="63" t="str">
        <f t="shared" si="0"/>
        <v/>
      </c>
      <c r="R16" s="63" t="str">
        <f t="shared" si="1"/>
        <v/>
      </c>
      <c r="S16" s="64" t="str">
        <f t="shared" si="2"/>
        <v/>
      </c>
      <c r="T16" s="38" t="str">
        <f t="shared" si="3"/>
        <v/>
      </c>
      <c r="U16" s="38" t="str">
        <f t="shared" si="4"/>
        <v/>
      </c>
      <c r="V16" s="38" t="str">
        <f t="shared" si="5"/>
        <v/>
      </c>
      <c r="W16" s="38" t="str">
        <f t="shared" si="6"/>
        <v/>
      </c>
      <c r="X16" s="38" t="str">
        <f t="shared" si="7"/>
        <v/>
      </c>
      <c r="Y16" s="38" t="str">
        <f t="shared" si="11"/>
        <v/>
      </c>
      <c r="Z16" s="38" t="str">
        <f t="shared" si="13"/>
        <v/>
      </c>
      <c r="AA16" s="78">
        <f t="shared" si="12"/>
        <v>46242</v>
      </c>
      <c r="AB16" s="38" t="str">
        <f t="shared" si="14"/>
        <v/>
      </c>
      <c r="AC16" s="39"/>
      <c r="AE16" s="142">
        <f>初期条件設定表!C47</f>
        <v>0</v>
      </c>
    </row>
    <row r="17" spans="1:31" ht="46.4" customHeight="1">
      <c r="A17" s="191">
        <f t="shared" si="8"/>
        <v>46243</v>
      </c>
      <c r="B17" s="91" t="s">
        <v>36</v>
      </c>
      <c r="C17" s="79" t="s">
        <v>3</v>
      </c>
      <c r="D17" s="94" t="s">
        <v>36</v>
      </c>
      <c r="E17" s="80" t="str">
        <f t="shared" si="15"/>
        <v/>
      </c>
      <c r="F17" s="81" t="s">
        <v>34</v>
      </c>
      <c r="G17" s="82" t="str">
        <f t="shared" si="16"/>
        <v/>
      </c>
      <c r="H17" s="145" t="s">
        <v>35</v>
      </c>
      <c r="I17" s="147" t="str">
        <f t="shared" si="9"/>
        <v/>
      </c>
      <c r="J17" s="150"/>
      <c r="K17" s="83" t="str">
        <f t="shared" si="10"/>
        <v/>
      </c>
      <c r="L17" s="73" t="s">
        <v>0</v>
      </c>
      <c r="M17" s="201"/>
      <c r="N17" s="305"/>
      <c r="O17" s="306"/>
      <c r="P17" s="203"/>
      <c r="Q17" s="63" t="str">
        <f t="shared" si="0"/>
        <v/>
      </c>
      <c r="R17" s="63" t="str">
        <f t="shared" si="1"/>
        <v/>
      </c>
      <c r="S17" s="64" t="str">
        <f t="shared" si="2"/>
        <v/>
      </c>
      <c r="T17" s="38" t="str">
        <f t="shared" si="3"/>
        <v/>
      </c>
      <c r="U17" s="38" t="str">
        <f t="shared" si="4"/>
        <v/>
      </c>
      <c r="V17" s="38" t="str">
        <f t="shared" si="5"/>
        <v/>
      </c>
      <c r="W17" s="38" t="str">
        <f t="shared" si="6"/>
        <v/>
      </c>
      <c r="X17" s="38" t="str">
        <f t="shared" si="7"/>
        <v/>
      </c>
      <c r="Y17" s="38" t="str">
        <f t="shared" si="11"/>
        <v/>
      </c>
      <c r="Z17" s="38" t="str">
        <f t="shared" si="13"/>
        <v/>
      </c>
      <c r="AA17" s="78">
        <f t="shared" si="12"/>
        <v>46243</v>
      </c>
      <c r="AB17" s="38" t="str">
        <f t="shared" si="14"/>
        <v/>
      </c>
      <c r="AC17" s="39"/>
      <c r="AE17" s="142">
        <f>初期条件設定表!C48</f>
        <v>0</v>
      </c>
    </row>
    <row r="18" spans="1:31" ht="46.4" customHeight="1">
      <c r="A18" s="191">
        <f t="shared" si="8"/>
        <v>46244</v>
      </c>
      <c r="B18" s="91" t="s">
        <v>36</v>
      </c>
      <c r="C18" s="79" t="s">
        <v>3</v>
      </c>
      <c r="D18" s="94" t="s">
        <v>36</v>
      </c>
      <c r="E18" s="80" t="str">
        <f t="shared" si="15"/>
        <v/>
      </c>
      <c r="F18" s="81" t="s">
        <v>34</v>
      </c>
      <c r="G18" s="82" t="str">
        <f t="shared" si="16"/>
        <v/>
      </c>
      <c r="H18" s="145" t="s">
        <v>35</v>
      </c>
      <c r="I18" s="147" t="str">
        <f t="shared" si="9"/>
        <v/>
      </c>
      <c r="J18" s="150"/>
      <c r="K18" s="83" t="str">
        <f t="shared" si="10"/>
        <v/>
      </c>
      <c r="L18" s="73" t="s">
        <v>0</v>
      </c>
      <c r="M18" s="201"/>
      <c r="N18" s="305"/>
      <c r="O18" s="306"/>
      <c r="P18" s="203"/>
      <c r="Q18" s="63" t="str">
        <f t="shared" si="0"/>
        <v/>
      </c>
      <c r="R18" s="63" t="str">
        <f t="shared" si="1"/>
        <v/>
      </c>
      <c r="S18" s="64" t="str">
        <f t="shared" si="2"/>
        <v/>
      </c>
      <c r="T18" s="38" t="str">
        <f t="shared" si="3"/>
        <v/>
      </c>
      <c r="U18" s="38" t="str">
        <f t="shared" si="4"/>
        <v/>
      </c>
      <c r="V18" s="38" t="str">
        <f t="shared" si="5"/>
        <v/>
      </c>
      <c r="W18" s="38" t="str">
        <f t="shared" si="6"/>
        <v/>
      </c>
      <c r="X18" s="38" t="str">
        <f t="shared" si="7"/>
        <v/>
      </c>
      <c r="Y18" s="38" t="str">
        <f t="shared" si="11"/>
        <v/>
      </c>
      <c r="Z18" s="38" t="str">
        <f t="shared" si="13"/>
        <v/>
      </c>
      <c r="AA18" s="78">
        <f t="shared" si="12"/>
        <v>46244</v>
      </c>
      <c r="AB18" s="38" t="str">
        <f t="shared" si="14"/>
        <v/>
      </c>
      <c r="AC18" s="39"/>
      <c r="AE18" s="142">
        <f>初期条件設定表!C49</f>
        <v>0</v>
      </c>
    </row>
    <row r="19" spans="1:31" ht="46.4" customHeight="1">
      <c r="A19" s="191">
        <f t="shared" si="8"/>
        <v>46245</v>
      </c>
      <c r="B19" s="91" t="s">
        <v>36</v>
      </c>
      <c r="C19" s="79" t="s">
        <v>3</v>
      </c>
      <c r="D19" s="94" t="s">
        <v>36</v>
      </c>
      <c r="E19" s="80" t="str">
        <f t="shared" si="15"/>
        <v/>
      </c>
      <c r="F19" s="81" t="s">
        <v>34</v>
      </c>
      <c r="G19" s="82" t="str">
        <f t="shared" si="16"/>
        <v/>
      </c>
      <c r="H19" s="145" t="s">
        <v>35</v>
      </c>
      <c r="I19" s="147" t="str">
        <f t="shared" si="9"/>
        <v/>
      </c>
      <c r="J19" s="150"/>
      <c r="K19" s="83" t="str">
        <f t="shared" si="10"/>
        <v/>
      </c>
      <c r="L19" s="73" t="s">
        <v>0</v>
      </c>
      <c r="M19" s="201"/>
      <c r="N19" s="305"/>
      <c r="O19" s="306"/>
      <c r="P19" s="203"/>
      <c r="Q19" s="63" t="str">
        <f t="shared" si="0"/>
        <v/>
      </c>
      <c r="R19" s="63" t="str">
        <f t="shared" si="1"/>
        <v/>
      </c>
      <c r="S19" s="64" t="str">
        <f t="shared" si="2"/>
        <v/>
      </c>
      <c r="T19" s="38" t="str">
        <f t="shared" si="3"/>
        <v/>
      </c>
      <c r="U19" s="38" t="str">
        <f t="shared" si="4"/>
        <v/>
      </c>
      <c r="V19" s="38" t="str">
        <f t="shared" si="5"/>
        <v/>
      </c>
      <c r="W19" s="38" t="str">
        <f t="shared" si="6"/>
        <v/>
      </c>
      <c r="X19" s="38" t="str">
        <f t="shared" si="7"/>
        <v/>
      </c>
      <c r="Y19" s="38" t="str">
        <f t="shared" si="11"/>
        <v/>
      </c>
      <c r="Z19" s="38" t="str">
        <f t="shared" si="13"/>
        <v/>
      </c>
      <c r="AA19" s="78">
        <f t="shared" si="12"/>
        <v>46245</v>
      </c>
      <c r="AB19" s="38" t="str">
        <f t="shared" si="14"/>
        <v/>
      </c>
      <c r="AC19" s="39"/>
      <c r="AE19" s="142">
        <f>初期条件設定表!H40</f>
        <v>0</v>
      </c>
    </row>
    <row r="20" spans="1:31" ht="46.4" customHeight="1">
      <c r="A20" s="191">
        <f t="shared" si="8"/>
        <v>46246</v>
      </c>
      <c r="B20" s="91" t="s">
        <v>36</v>
      </c>
      <c r="C20" s="79" t="s">
        <v>3</v>
      </c>
      <c r="D20" s="94" t="s">
        <v>36</v>
      </c>
      <c r="E20" s="80" t="str">
        <f t="shared" si="15"/>
        <v/>
      </c>
      <c r="F20" s="81" t="s">
        <v>34</v>
      </c>
      <c r="G20" s="82" t="str">
        <f t="shared" si="16"/>
        <v/>
      </c>
      <c r="H20" s="145" t="s">
        <v>35</v>
      </c>
      <c r="I20" s="147" t="str">
        <f t="shared" si="9"/>
        <v/>
      </c>
      <c r="J20" s="150"/>
      <c r="K20" s="83" t="str">
        <f t="shared" si="10"/>
        <v/>
      </c>
      <c r="L20" s="73" t="s">
        <v>0</v>
      </c>
      <c r="M20" s="201"/>
      <c r="N20" s="305"/>
      <c r="O20" s="306"/>
      <c r="P20" s="203"/>
      <c r="Q20" s="63" t="str">
        <f t="shared" si="0"/>
        <v/>
      </c>
      <c r="R20" s="63" t="str">
        <f t="shared" si="1"/>
        <v/>
      </c>
      <c r="S20" s="64" t="str">
        <f t="shared" si="2"/>
        <v/>
      </c>
      <c r="T20" s="38" t="str">
        <f t="shared" si="3"/>
        <v/>
      </c>
      <c r="U20" s="38" t="str">
        <f t="shared" si="4"/>
        <v/>
      </c>
      <c r="V20" s="38" t="str">
        <f t="shared" si="5"/>
        <v/>
      </c>
      <c r="W20" s="38" t="str">
        <f t="shared" si="6"/>
        <v/>
      </c>
      <c r="X20" s="38" t="str">
        <f t="shared" si="7"/>
        <v/>
      </c>
      <c r="Y20" s="38" t="str">
        <f t="shared" si="11"/>
        <v/>
      </c>
      <c r="Z20" s="38" t="str">
        <f t="shared" si="13"/>
        <v/>
      </c>
      <c r="AA20" s="78">
        <f t="shared" si="12"/>
        <v>46246</v>
      </c>
      <c r="AB20" s="38" t="str">
        <f t="shared" si="14"/>
        <v/>
      </c>
      <c r="AC20" s="39"/>
      <c r="AE20" s="142">
        <f>初期条件設定表!H41</f>
        <v>0</v>
      </c>
    </row>
    <row r="21" spans="1:31" ht="46.4" customHeight="1">
      <c r="A21" s="191">
        <f t="shared" si="8"/>
        <v>46247</v>
      </c>
      <c r="B21" s="91" t="s">
        <v>36</v>
      </c>
      <c r="C21" s="79" t="s">
        <v>3</v>
      </c>
      <c r="D21" s="94" t="s">
        <v>36</v>
      </c>
      <c r="E21" s="80" t="str">
        <f t="shared" si="15"/>
        <v/>
      </c>
      <c r="F21" s="81" t="s">
        <v>34</v>
      </c>
      <c r="G21" s="82" t="str">
        <f t="shared" si="16"/>
        <v/>
      </c>
      <c r="H21" s="145" t="s">
        <v>35</v>
      </c>
      <c r="I21" s="147" t="str">
        <f t="shared" si="9"/>
        <v/>
      </c>
      <c r="J21" s="150"/>
      <c r="K21" s="83" t="str">
        <f t="shared" si="10"/>
        <v/>
      </c>
      <c r="L21" s="73" t="s">
        <v>0</v>
      </c>
      <c r="M21" s="201"/>
      <c r="N21" s="305"/>
      <c r="O21" s="306"/>
      <c r="P21" s="204"/>
      <c r="Q21" s="63" t="str">
        <f t="shared" si="0"/>
        <v/>
      </c>
      <c r="R21" s="63" t="str">
        <f t="shared" si="1"/>
        <v/>
      </c>
      <c r="S21" s="64" t="str">
        <f t="shared" si="2"/>
        <v/>
      </c>
      <c r="T21" s="38" t="str">
        <f t="shared" si="3"/>
        <v/>
      </c>
      <c r="U21" s="38" t="str">
        <f t="shared" si="4"/>
        <v/>
      </c>
      <c r="V21" s="38" t="str">
        <f t="shared" si="5"/>
        <v/>
      </c>
      <c r="W21" s="38" t="str">
        <f t="shared" si="6"/>
        <v/>
      </c>
      <c r="X21" s="38" t="str">
        <f t="shared" si="7"/>
        <v/>
      </c>
      <c r="Y21" s="38" t="str">
        <f t="shared" si="11"/>
        <v/>
      </c>
      <c r="Z21" s="38" t="str">
        <f t="shared" si="13"/>
        <v/>
      </c>
      <c r="AA21" s="78">
        <f t="shared" si="12"/>
        <v>46247</v>
      </c>
      <c r="AB21" s="38" t="str">
        <f t="shared" si="14"/>
        <v/>
      </c>
      <c r="AC21" s="39"/>
      <c r="AE21" s="142">
        <f>初期条件設定表!H42</f>
        <v>0</v>
      </c>
    </row>
    <row r="22" spans="1:31" ht="46.4" customHeight="1">
      <c r="A22" s="191">
        <f t="shared" si="8"/>
        <v>46248</v>
      </c>
      <c r="B22" s="91" t="s">
        <v>36</v>
      </c>
      <c r="C22" s="79" t="s">
        <v>3</v>
      </c>
      <c r="D22" s="94" t="s">
        <v>36</v>
      </c>
      <c r="E22" s="80" t="str">
        <f t="shared" si="15"/>
        <v/>
      </c>
      <c r="F22" s="81" t="s">
        <v>34</v>
      </c>
      <c r="G22" s="82" t="str">
        <f t="shared" si="16"/>
        <v/>
      </c>
      <c r="H22" s="145" t="s">
        <v>35</v>
      </c>
      <c r="I22" s="147" t="str">
        <f t="shared" si="9"/>
        <v/>
      </c>
      <c r="J22" s="150"/>
      <c r="K22" s="83" t="str">
        <f t="shared" si="10"/>
        <v/>
      </c>
      <c r="L22" s="73" t="s">
        <v>0</v>
      </c>
      <c r="M22" s="201"/>
      <c r="N22" s="305"/>
      <c r="O22" s="306"/>
      <c r="P22" s="204"/>
      <c r="Q22" s="63" t="str">
        <f t="shared" si="0"/>
        <v/>
      </c>
      <c r="R22" s="63" t="str">
        <f t="shared" si="1"/>
        <v/>
      </c>
      <c r="S22" s="64" t="str">
        <f t="shared" si="2"/>
        <v/>
      </c>
      <c r="T22" s="38" t="str">
        <f t="shared" si="3"/>
        <v/>
      </c>
      <c r="U22" s="38" t="str">
        <f t="shared" si="4"/>
        <v/>
      </c>
      <c r="V22" s="38" t="str">
        <f t="shared" si="5"/>
        <v/>
      </c>
      <c r="W22" s="38" t="str">
        <f t="shared" si="6"/>
        <v/>
      </c>
      <c r="X22" s="38" t="str">
        <f t="shared" si="7"/>
        <v/>
      </c>
      <c r="Y22" s="38" t="str">
        <f t="shared" si="11"/>
        <v/>
      </c>
      <c r="Z22" s="38" t="str">
        <f t="shared" si="13"/>
        <v/>
      </c>
      <c r="AA22" s="78">
        <f t="shared" si="12"/>
        <v>46248</v>
      </c>
      <c r="AB22" s="38" t="str">
        <f t="shared" si="14"/>
        <v/>
      </c>
      <c r="AC22" s="39"/>
      <c r="AE22" s="142">
        <f>初期条件設定表!H43</f>
        <v>0</v>
      </c>
    </row>
    <row r="23" spans="1:31" ht="46.4" customHeight="1">
      <c r="A23" s="191">
        <f t="shared" si="8"/>
        <v>46249</v>
      </c>
      <c r="B23" s="91" t="s">
        <v>36</v>
      </c>
      <c r="C23" s="79" t="s">
        <v>3</v>
      </c>
      <c r="D23" s="94" t="s">
        <v>36</v>
      </c>
      <c r="E23" s="80" t="str">
        <f t="shared" si="15"/>
        <v/>
      </c>
      <c r="F23" s="81" t="s">
        <v>34</v>
      </c>
      <c r="G23" s="82" t="str">
        <f t="shared" si="16"/>
        <v/>
      </c>
      <c r="H23" s="145" t="s">
        <v>35</v>
      </c>
      <c r="I23" s="147" t="str">
        <f t="shared" si="9"/>
        <v/>
      </c>
      <c r="J23" s="150"/>
      <c r="K23" s="83" t="str">
        <f t="shared" si="10"/>
        <v/>
      </c>
      <c r="L23" s="73" t="s">
        <v>0</v>
      </c>
      <c r="M23" s="201"/>
      <c r="N23" s="305"/>
      <c r="O23" s="306"/>
      <c r="P23" s="204"/>
      <c r="Q23" s="63" t="str">
        <f t="shared" si="0"/>
        <v/>
      </c>
      <c r="R23" s="63" t="str">
        <f t="shared" si="1"/>
        <v/>
      </c>
      <c r="S23" s="64" t="str">
        <f t="shared" si="2"/>
        <v/>
      </c>
      <c r="T23" s="38" t="str">
        <f t="shared" si="3"/>
        <v/>
      </c>
      <c r="U23" s="38" t="str">
        <f t="shared" si="4"/>
        <v/>
      </c>
      <c r="V23" s="38" t="str">
        <f t="shared" si="5"/>
        <v/>
      </c>
      <c r="W23" s="38" t="str">
        <f t="shared" si="6"/>
        <v/>
      </c>
      <c r="X23" s="38" t="str">
        <f t="shared" si="7"/>
        <v/>
      </c>
      <c r="Y23" s="38" t="str">
        <f t="shared" si="11"/>
        <v/>
      </c>
      <c r="Z23" s="38" t="str">
        <f t="shared" si="13"/>
        <v/>
      </c>
      <c r="AA23" s="78">
        <f t="shared" si="12"/>
        <v>46249</v>
      </c>
      <c r="AB23" s="38" t="str">
        <f t="shared" si="14"/>
        <v/>
      </c>
      <c r="AC23" s="39"/>
      <c r="AE23" s="142">
        <f>初期条件設定表!H44</f>
        <v>0</v>
      </c>
    </row>
    <row r="24" spans="1:31" ht="46.4" customHeight="1">
      <c r="A24" s="191">
        <f t="shared" si="8"/>
        <v>46250</v>
      </c>
      <c r="B24" s="91" t="s">
        <v>36</v>
      </c>
      <c r="C24" s="79" t="s">
        <v>3</v>
      </c>
      <c r="D24" s="94" t="s">
        <v>36</v>
      </c>
      <c r="E24" s="80" t="str">
        <f t="shared" si="15"/>
        <v/>
      </c>
      <c r="F24" s="81" t="s">
        <v>34</v>
      </c>
      <c r="G24" s="82" t="str">
        <f t="shared" si="16"/>
        <v/>
      </c>
      <c r="H24" s="145" t="s">
        <v>35</v>
      </c>
      <c r="I24" s="147" t="str">
        <f t="shared" si="9"/>
        <v/>
      </c>
      <c r="J24" s="150"/>
      <c r="K24" s="83" t="str">
        <f t="shared" si="10"/>
        <v/>
      </c>
      <c r="L24" s="73" t="s">
        <v>0</v>
      </c>
      <c r="M24" s="201"/>
      <c r="N24" s="305"/>
      <c r="O24" s="306"/>
      <c r="P24" s="204"/>
      <c r="Q24" s="63" t="str">
        <f t="shared" si="0"/>
        <v/>
      </c>
      <c r="R24" s="63" t="str">
        <f t="shared" si="1"/>
        <v/>
      </c>
      <c r="S24" s="64" t="str">
        <f t="shared" si="2"/>
        <v/>
      </c>
      <c r="T24" s="38" t="str">
        <f t="shared" si="3"/>
        <v/>
      </c>
      <c r="U24" s="38" t="str">
        <f t="shared" si="4"/>
        <v/>
      </c>
      <c r="V24" s="38" t="str">
        <f t="shared" si="5"/>
        <v/>
      </c>
      <c r="W24" s="38" t="str">
        <f t="shared" si="6"/>
        <v/>
      </c>
      <c r="X24" s="38" t="str">
        <f t="shared" si="7"/>
        <v/>
      </c>
      <c r="Y24" s="38" t="str">
        <f t="shared" si="11"/>
        <v/>
      </c>
      <c r="Z24" s="38" t="str">
        <f t="shared" si="13"/>
        <v/>
      </c>
      <c r="AA24" s="78">
        <f t="shared" si="12"/>
        <v>46250</v>
      </c>
      <c r="AB24" s="38" t="str">
        <f t="shared" si="14"/>
        <v/>
      </c>
      <c r="AC24" s="39"/>
      <c r="AE24" s="142">
        <f>初期条件設定表!H45</f>
        <v>0</v>
      </c>
    </row>
    <row r="25" spans="1:31" ht="46.4" customHeight="1">
      <c r="A25" s="191">
        <f t="shared" si="8"/>
        <v>46251</v>
      </c>
      <c r="B25" s="91" t="s">
        <v>36</v>
      </c>
      <c r="C25" s="79" t="s">
        <v>3</v>
      </c>
      <c r="D25" s="94" t="s">
        <v>36</v>
      </c>
      <c r="E25" s="80" t="str">
        <f t="shared" si="15"/>
        <v/>
      </c>
      <c r="F25" s="81" t="s">
        <v>34</v>
      </c>
      <c r="G25" s="82" t="str">
        <f t="shared" si="16"/>
        <v/>
      </c>
      <c r="H25" s="145" t="s">
        <v>35</v>
      </c>
      <c r="I25" s="147" t="str">
        <f t="shared" si="9"/>
        <v/>
      </c>
      <c r="J25" s="150"/>
      <c r="K25" s="83" t="str">
        <f t="shared" si="10"/>
        <v/>
      </c>
      <c r="L25" s="73" t="s">
        <v>0</v>
      </c>
      <c r="M25" s="201"/>
      <c r="N25" s="305"/>
      <c r="O25" s="306"/>
      <c r="P25" s="204"/>
      <c r="Q25" s="63" t="str">
        <f t="shared" si="0"/>
        <v/>
      </c>
      <c r="R25" s="63" t="str">
        <f t="shared" si="1"/>
        <v/>
      </c>
      <c r="S25" s="64" t="str">
        <f t="shared" si="2"/>
        <v/>
      </c>
      <c r="T25" s="38" t="str">
        <f t="shared" si="3"/>
        <v/>
      </c>
      <c r="U25" s="38" t="str">
        <f t="shared" si="4"/>
        <v/>
      </c>
      <c r="V25" s="38" t="str">
        <f t="shared" si="5"/>
        <v/>
      </c>
      <c r="W25" s="38" t="str">
        <f t="shared" si="6"/>
        <v/>
      </c>
      <c r="X25" s="38" t="str">
        <f t="shared" si="7"/>
        <v/>
      </c>
      <c r="Y25" s="38" t="str">
        <f t="shared" si="11"/>
        <v/>
      </c>
      <c r="Z25" s="38" t="str">
        <f t="shared" si="13"/>
        <v/>
      </c>
      <c r="AA25" s="78">
        <f t="shared" si="12"/>
        <v>46251</v>
      </c>
      <c r="AB25" s="38" t="str">
        <f t="shared" si="14"/>
        <v/>
      </c>
      <c r="AC25" s="39"/>
      <c r="AE25" s="142">
        <f>初期条件設定表!H46</f>
        <v>0</v>
      </c>
    </row>
    <row r="26" spans="1:31" ht="46.4" customHeight="1">
      <c r="A26" s="191">
        <f t="shared" si="8"/>
        <v>46252</v>
      </c>
      <c r="B26" s="91" t="s">
        <v>36</v>
      </c>
      <c r="C26" s="79" t="s">
        <v>3</v>
      </c>
      <c r="D26" s="94" t="s">
        <v>36</v>
      </c>
      <c r="E26" s="80" t="str">
        <f t="shared" si="15"/>
        <v/>
      </c>
      <c r="F26" s="81" t="s">
        <v>34</v>
      </c>
      <c r="G26" s="82" t="str">
        <f t="shared" si="16"/>
        <v/>
      </c>
      <c r="H26" s="145" t="s">
        <v>35</v>
      </c>
      <c r="I26" s="147" t="str">
        <f t="shared" si="9"/>
        <v/>
      </c>
      <c r="J26" s="150"/>
      <c r="K26" s="83" t="str">
        <f t="shared" si="10"/>
        <v/>
      </c>
      <c r="L26" s="73" t="s">
        <v>0</v>
      </c>
      <c r="M26" s="201"/>
      <c r="N26" s="305"/>
      <c r="O26" s="306"/>
      <c r="P26" s="204"/>
      <c r="Q26" s="63" t="str">
        <f t="shared" si="0"/>
        <v/>
      </c>
      <c r="R26" s="63" t="str">
        <f t="shared" si="1"/>
        <v/>
      </c>
      <c r="S26" s="64" t="str">
        <f t="shared" si="2"/>
        <v/>
      </c>
      <c r="T26" s="38" t="str">
        <f t="shared" si="3"/>
        <v/>
      </c>
      <c r="U26" s="38" t="str">
        <f t="shared" si="4"/>
        <v/>
      </c>
      <c r="V26" s="38" t="str">
        <f t="shared" si="5"/>
        <v/>
      </c>
      <c r="W26" s="38" t="str">
        <f t="shared" si="6"/>
        <v/>
      </c>
      <c r="X26" s="38" t="str">
        <f t="shared" si="7"/>
        <v/>
      </c>
      <c r="Y26" s="38" t="str">
        <f t="shared" si="11"/>
        <v/>
      </c>
      <c r="Z26" s="38" t="str">
        <f t="shared" si="13"/>
        <v/>
      </c>
      <c r="AA26" s="78">
        <f t="shared" si="12"/>
        <v>46252</v>
      </c>
      <c r="AB26" s="38" t="str">
        <f t="shared" si="14"/>
        <v/>
      </c>
      <c r="AC26" s="39"/>
      <c r="AE26" s="142">
        <f>初期条件設定表!H47</f>
        <v>0</v>
      </c>
    </row>
    <row r="27" spans="1:31" ht="46.4" customHeight="1">
      <c r="A27" s="191">
        <f t="shared" si="8"/>
        <v>46253</v>
      </c>
      <c r="B27" s="91" t="s">
        <v>36</v>
      </c>
      <c r="C27" s="79" t="s">
        <v>3</v>
      </c>
      <c r="D27" s="94" t="s">
        <v>36</v>
      </c>
      <c r="E27" s="80" t="str">
        <f t="shared" si="15"/>
        <v/>
      </c>
      <c r="F27" s="81" t="s">
        <v>34</v>
      </c>
      <c r="G27" s="82" t="str">
        <f t="shared" si="16"/>
        <v/>
      </c>
      <c r="H27" s="145" t="s">
        <v>35</v>
      </c>
      <c r="I27" s="147" t="str">
        <f t="shared" si="9"/>
        <v/>
      </c>
      <c r="J27" s="150"/>
      <c r="K27" s="83" t="str">
        <f t="shared" si="10"/>
        <v/>
      </c>
      <c r="L27" s="73" t="s">
        <v>0</v>
      </c>
      <c r="M27" s="201"/>
      <c r="N27" s="305"/>
      <c r="O27" s="306"/>
      <c r="P27" s="204"/>
      <c r="Q27" s="63" t="str">
        <f t="shared" si="0"/>
        <v/>
      </c>
      <c r="R27" s="63" t="str">
        <f t="shared" si="1"/>
        <v/>
      </c>
      <c r="S27" s="64" t="str">
        <f t="shared" si="2"/>
        <v/>
      </c>
      <c r="T27" s="38" t="str">
        <f t="shared" si="3"/>
        <v/>
      </c>
      <c r="U27" s="38" t="str">
        <f t="shared" si="4"/>
        <v/>
      </c>
      <c r="V27" s="38" t="str">
        <f t="shared" si="5"/>
        <v/>
      </c>
      <c r="W27" s="38" t="str">
        <f t="shared" si="6"/>
        <v/>
      </c>
      <c r="X27" s="38" t="str">
        <f t="shared" si="7"/>
        <v/>
      </c>
      <c r="Y27" s="38" t="str">
        <f t="shared" si="11"/>
        <v/>
      </c>
      <c r="Z27" s="38" t="str">
        <f t="shared" si="13"/>
        <v/>
      </c>
      <c r="AA27" s="78">
        <f t="shared" si="12"/>
        <v>46253</v>
      </c>
      <c r="AB27" s="38" t="str">
        <f t="shared" si="14"/>
        <v/>
      </c>
      <c r="AC27" s="39"/>
      <c r="AE27" s="142">
        <f>初期条件設定表!H48</f>
        <v>0</v>
      </c>
    </row>
    <row r="28" spans="1:31" ht="46.4" customHeight="1">
      <c r="A28" s="191">
        <f t="shared" si="8"/>
        <v>46254</v>
      </c>
      <c r="B28" s="91" t="s">
        <v>36</v>
      </c>
      <c r="C28" s="79" t="s">
        <v>3</v>
      </c>
      <c r="D28" s="94" t="s">
        <v>36</v>
      </c>
      <c r="E28" s="80" t="str">
        <f t="shared" si="15"/>
        <v/>
      </c>
      <c r="F28" s="81" t="s">
        <v>34</v>
      </c>
      <c r="G28" s="82" t="str">
        <f t="shared" si="16"/>
        <v/>
      </c>
      <c r="H28" s="145" t="s">
        <v>35</v>
      </c>
      <c r="I28" s="147" t="str">
        <f t="shared" si="9"/>
        <v/>
      </c>
      <c r="J28" s="150"/>
      <c r="K28" s="83" t="str">
        <f t="shared" si="10"/>
        <v/>
      </c>
      <c r="L28" s="73" t="s">
        <v>0</v>
      </c>
      <c r="M28" s="201"/>
      <c r="N28" s="305"/>
      <c r="O28" s="306"/>
      <c r="P28" s="204"/>
      <c r="Q28" s="63" t="str">
        <f t="shared" si="0"/>
        <v/>
      </c>
      <c r="R28" s="63" t="str">
        <f t="shared" si="1"/>
        <v/>
      </c>
      <c r="S28" s="64" t="str">
        <f t="shared" si="2"/>
        <v/>
      </c>
      <c r="T28" s="38" t="str">
        <f t="shared" si="3"/>
        <v/>
      </c>
      <c r="U28" s="38" t="str">
        <f t="shared" si="4"/>
        <v/>
      </c>
      <c r="V28" s="38" t="str">
        <f t="shared" si="5"/>
        <v/>
      </c>
      <c r="W28" s="38" t="str">
        <f t="shared" si="6"/>
        <v/>
      </c>
      <c r="X28" s="38" t="str">
        <f t="shared" si="7"/>
        <v/>
      </c>
      <c r="Y28" s="38" t="str">
        <f t="shared" si="11"/>
        <v/>
      </c>
      <c r="Z28" s="38" t="str">
        <f t="shared" si="13"/>
        <v/>
      </c>
      <c r="AA28" s="78">
        <f t="shared" si="12"/>
        <v>46254</v>
      </c>
      <c r="AB28" s="38" t="str">
        <f t="shared" si="14"/>
        <v/>
      </c>
      <c r="AC28" s="39"/>
      <c r="AE28" s="142">
        <f>初期条件設定表!H49</f>
        <v>0</v>
      </c>
    </row>
    <row r="29" spans="1:31" ht="46.4" customHeight="1">
      <c r="A29" s="191">
        <f t="shared" si="8"/>
        <v>46255</v>
      </c>
      <c r="B29" s="91" t="s">
        <v>36</v>
      </c>
      <c r="C29" s="79" t="s">
        <v>3</v>
      </c>
      <c r="D29" s="94" t="s">
        <v>36</v>
      </c>
      <c r="E29" s="80" t="str">
        <f t="shared" si="15"/>
        <v/>
      </c>
      <c r="F29" s="81" t="s">
        <v>34</v>
      </c>
      <c r="G29" s="82" t="str">
        <f t="shared" si="16"/>
        <v/>
      </c>
      <c r="H29" s="145" t="s">
        <v>35</v>
      </c>
      <c r="I29" s="147" t="str">
        <f t="shared" si="9"/>
        <v/>
      </c>
      <c r="J29" s="150"/>
      <c r="K29" s="83" t="str">
        <f t="shared" si="10"/>
        <v/>
      </c>
      <c r="L29" s="73" t="s">
        <v>0</v>
      </c>
      <c r="M29" s="201"/>
      <c r="N29" s="305"/>
      <c r="O29" s="306"/>
      <c r="P29" s="204"/>
      <c r="Q29" s="63" t="str">
        <f t="shared" si="0"/>
        <v/>
      </c>
      <c r="R29" s="63" t="str">
        <f t="shared" si="1"/>
        <v/>
      </c>
      <c r="S29" s="64" t="str">
        <f t="shared" si="2"/>
        <v/>
      </c>
      <c r="T29" s="38" t="str">
        <f t="shared" si="3"/>
        <v/>
      </c>
      <c r="U29" s="38" t="str">
        <f t="shared" si="4"/>
        <v/>
      </c>
      <c r="V29" s="38" t="str">
        <f t="shared" si="5"/>
        <v/>
      </c>
      <c r="W29" s="38" t="str">
        <f t="shared" si="6"/>
        <v/>
      </c>
      <c r="X29" s="38" t="str">
        <f t="shared" si="7"/>
        <v/>
      </c>
      <c r="Y29" s="38" t="str">
        <f t="shared" si="11"/>
        <v/>
      </c>
      <c r="Z29" s="38" t="str">
        <f t="shared" si="13"/>
        <v/>
      </c>
      <c r="AA29" s="78">
        <f t="shared" si="12"/>
        <v>46255</v>
      </c>
      <c r="AB29" s="38" t="str">
        <f t="shared" si="14"/>
        <v/>
      </c>
      <c r="AC29" s="39"/>
    </row>
    <row r="30" spans="1:31" ht="46.4" customHeight="1">
      <c r="A30" s="191">
        <f t="shared" si="8"/>
        <v>46256</v>
      </c>
      <c r="B30" s="91" t="s">
        <v>36</v>
      </c>
      <c r="C30" s="79" t="s">
        <v>3</v>
      </c>
      <c r="D30" s="94" t="s">
        <v>36</v>
      </c>
      <c r="E30" s="80" t="str">
        <f t="shared" si="15"/>
        <v/>
      </c>
      <c r="F30" s="81" t="s">
        <v>34</v>
      </c>
      <c r="G30" s="82" t="str">
        <f t="shared" si="16"/>
        <v/>
      </c>
      <c r="H30" s="145" t="s">
        <v>35</v>
      </c>
      <c r="I30" s="147" t="str">
        <f t="shared" si="9"/>
        <v/>
      </c>
      <c r="J30" s="150"/>
      <c r="K30" s="83" t="str">
        <f t="shared" si="10"/>
        <v/>
      </c>
      <c r="L30" s="73" t="s">
        <v>0</v>
      </c>
      <c r="M30" s="201"/>
      <c r="N30" s="305"/>
      <c r="O30" s="306"/>
      <c r="P30" s="204"/>
      <c r="Q30" s="63" t="str">
        <f t="shared" si="0"/>
        <v/>
      </c>
      <c r="R30" s="63" t="str">
        <f t="shared" si="1"/>
        <v/>
      </c>
      <c r="S30" s="64" t="str">
        <f t="shared" si="2"/>
        <v/>
      </c>
      <c r="T30" s="38" t="str">
        <f t="shared" si="3"/>
        <v/>
      </c>
      <c r="U30" s="38" t="str">
        <f t="shared" si="4"/>
        <v/>
      </c>
      <c r="V30" s="38" t="str">
        <f t="shared" si="5"/>
        <v/>
      </c>
      <c r="W30" s="38" t="str">
        <f t="shared" si="6"/>
        <v/>
      </c>
      <c r="X30" s="38" t="str">
        <f t="shared" si="7"/>
        <v/>
      </c>
      <c r="Y30" s="38" t="str">
        <f t="shared" si="11"/>
        <v/>
      </c>
      <c r="Z30" s="38" t="str">
        <f t="shared" si="13"/>
        <v/>
      </c>
      <c r="AA30" s="78">
        <f t="shared" si="12"/>
        <v>46256</v>
      </c>
      <c r="AB30" s="38" t="str">
        <f t="shared" si="14"/>
        <v/>
      </c>
      <c r="AC30" s="39"/>
    </row>
    <row r="31" spans="1:31" ht="46.4" customHeight="1">
      <c r="A31" s="191">
        <f t="shared" si="8"/>
        <v>46257</v>
      </c>
      <c r="B31" s="92" t="s">
        <v>36</v>
      </c>
      <c r="C31" s="84" t="s">
        <v>3</v>
      </c>
      <c r="D31" s="95" t="s">
        <v>36</v>
      </c>
      <c r="E31" s="80" t="str">
        <f t="shared" si="15"/>
        <v/>
      </c>
      <c r="F31" s="81" t="s">
        <v>34</v>
      </c>
      <c r="G31" s="82" t="str">
        <f t="shared" si="16"/>
        <v/>
      </c>
      <c r="H31" s="145" t="s">
        <v>35</v>
      </c>
      <c r="I31" s="147" t="str">
        <f t="shared" si="9"/>
        <v/>
      </c>
      <c r="J31" s="150"/>
      <c r="K31" s="83" t="str">
        <f t="shared" si="10"/>
        <v/>
      </c>
      <c r="L31" s="73" t="s">
        <v>0</v>
      </c>
      <c r="M31" s="201"/>
      <c r="N31" s="305"/>
      <c r="O31" s="306"/>
      <c r="P31" s="204"/>
      <c r="Q31" s="63" t="str">
        <f t="shared" si="0"/>
        <v/>
      </c>
      <c r="R31" s="63" t="str">
        <f t="shared" si="1"/>
        <v/>
      </c>
      <c r="S31" s="64" t="str">
        <f t="shared" si="2"/>
        <v/>
      </c>
      <c r="T31" s="38" t="str">
        <f t="shared" si="3"/>
        <v/>
      </c>
      <c r="U31" s="38" t="str">
        <f t="shared" si="4"/>
        <v/>
      </c>
      <c r="V31" s="38" t="str">
        <f t="shared" si="5"/>
        <v/>
      </c>
      <c r="W31" s="38" t="str">
        <f t="shared" si="6"/>
        <v/>
      </c>
      <c r="X31" s="38" t="str">
        <f t="shared" si="7"/>
        <v/>
      </c>
      <c r="Y31" s="38" t="str">
        <f t="shared" si="11"/>
        <v/>
      </c>
      <c r="Z31" s="38" t="str">
        <f t="shared" si="13"/>
        <v/>
      </c>
      <c r="AA31" s="78">
        <f t="shared" si="12"/>
        <v>46257</v>
      </c>
      <c r="AB31" s="38" t="str">
        <f t="shared" si="14"/>
        <v/>
      </c>
      <c r="AC31" s="39"/>
    </row>
    <row r="32" spans="1:31" ht="46.4" customHeight="1">
      <c r="A32" s="191">
        <f t="shared" si="8"/>
        <v>46258</v>
      </c>
      <c r="B32" s="91" t="s">
        <v>36</v>
      </c>
      <c r="C32" s="79" t="s">
        <v>3</v>
      </c>
      <c r="D32" s="94" t="s">
        <v>36</v>
      </c>
      <c r="E32" s="80" t="str">
        <f t="shared" si="15"/>
        <v/>
      </c>
      <c r="F32" s="81" t="s">
        <v>34</v>
      </c>
      <c r="G32" s="82" t="str">
        <f t="shared" si="16"/>
        <v/>
      </c>
      <c r="H32" s="145" t="s">
        <v>35</v>
      </c>
      <c r="I32" s="147" t="str">
        <f t="shared" si="9"/>
        <v/>
      </c>
      <c r="J32" s="150"/>
      <c r="K32" s="83" t="str">
        <f t="shared" si="10"/>
        <v/>
      </c>
      <c r="L32" s="73" t="s">
        <v>0</v>
      </c>
      <c r="M32" s="201"/>
      <c r="N32" s="305"/>
      <c r="O32" s="306"/>
      <c r="P32" s="204"/>
      <c r="Q32" s="63" t="str">
        <f t="shared" si="0"/>
        <v/>
      </c>
      <c r="R32" s="63" t="str">
        <f t="shared" si="1"/>
        <v/>
      </c>
      <c r="S32" s="64" t="str">
        <f t="shared" si="2"/>
        <v/>
      </c>
      <c r="T32" s="38" t="str">
        <f t="shared" si="3"/>
        <v/>
      </c>
      <c r="U32" s="38" t="str">
        <f t="shared" si="4"/>
        <v/>
      </c>
      <c r="V32" s="38" t="str">
        <f t="shared" si="5"/>
        <v/>
      </c>
      <c r="W32" s="38" t="str">
        <f t="shared" si="6"/>
        <v/>
      </c>
      <c r="X32" s="38" t="str">
        <f t="shared" si="7"/>
        <v/>
      </c>
      <c r="Y32" s="38" t="str">
        <f t="shared" si="11"/>
        <v/>
      </c>
      <c r="Z32" s="38" t="str">
        <f t="shared" si="13"/>
        <v/>
      </c>
      <c r="AA32" s="78">
        <f t="shared" si="12"/>
        <v>46258</v>
      </c>
      <c r="AB32" s="38" t="str">
        <f t="shared" si="14"/>
        <v/>
      </c>
      <c r="AC32" s="39"/>
    </row>
    <row r="33" spans="1:29" ht="46.4" customHeight="1">
      <c r="A33" s="191">
        <f t="shared" si="8"/>
        <v>46259</v>
      </c>
      <c r="B33" s="91" t="s">
        <v>36</v>
      </c>
      <c r="C33" s="79" t="s">
        <v>3</v>
      </c>
      <c r="D33" s="94" t="s">
        <v>36</v>
      </c>
      <c r="E33" s="80" t="str">
        <f t="shared" si="15"/>
        <v/>
      </c>
      <c r="F33" s="81" t="s">
        <v>34</v>
      </c>
      <c r="G33" s="82" t="str">
        <f t="shared" si="16"/>
        <v/>
      </c>
      <c r="H33" s="145" t="s">
        <v>35</v>
      </c>
      <c r="I33" s="147" t="str">
        <f t="shared" si="9"/>
        <v/>
      </c>
      <c r="J33" s="150"/>
      <c r="K33" s="83" t="str">
        <f t="shared" si="10"/>
        <v/>
      </c>
      <c r="L33" s="73" t="s">
        <v>0</v>
      </c>
      <c r="M33" s="201"/>
      <c r="N33" s="305"/>
      <c r="O33" s="306"/>
      <c r="P33" s="204"/>
      <c r="Q33" s="63" t="str">
        <f t="shared" si="0"/>
        <v/>
      </c>
      <c r="R33" s="63" t="str">
        <f t="shared" si="1"/>
        <v/>
      </c>
      <c r="S33" s="64" t="str">
        <f t="shared" si="2"/>
        <v/>
      </c>
      <c r="T33" s="38" t="str">
        <f t="shared" si="3"/>
        <v/>
      </c>
      <c r="U33" s="38" t="str">
        <f t="shared" si="4"/>
        <v/>
      </c>
      <c r="V33" s="38" t="str">
        <f t="shared" si="5"/>
        <v/>
      </c>
      <c r="W33" s="38" t="str">
        <f t="shared" si="6"/>
        <v/>
      </c>
      <c r="X33" s="38" t="str">
        <f t="shared" si="7"/>
        <v/>
      </c>
      <c r="Y33" s="38" t="str">
        <f t="shared" si="11"/>
        <v/>
      </c>
      <c r="Z33" s="38" t="str">
        <f t="shared" si="13"/>
        <v/>
      </c>
      <c r="AA33" s="78">
        <f t="shared" si="12"/>
        <v>46259</v>
      </c>
      <c r="AB33" s="38" t="str">
        <f t="shared" si="14"/>
        <v/>
      </c>
      <c r="AC33" s="39"/>
    </row>
    <row r="34" spans="1:29" ht="46.4" customHeight="1">
      <c r="A34" s="191">
        <f t="shared" si="8"/>
        <v>46260</v>
      </c>
      <c r="B34" s="91" t="s">
        <v>36</v>
      </c>
      <c r="C34" s="79" t="s">
        <v>3</v>
      </c>
      <c r="D34" s="94" t="s">
        <v>36</v>
      </c>
      <c r="E34" s="80" t="str">
        <f t="shared" si="15"/>
        <v/>
      </c>
      <c r="F34" s="81" t="s">
        <v>34</v>
      </c>
      <c r="G34" s="82" t="str">
        <f t="shared" si="16"/>
        <v/>
      </c>
      <c r="H34" s="145" t="s">
        <v>35</v>
      </c>
      <c r="I34" s="147" t="str">
        <f t="shared" si="9"/>
        <v/>
      </c>
      <c r="J34" s="150"/>
      <c r="K34" s="83" t="str">
        <f t="shared" si="10"/>
        <v/>
      </c>
      <c r="L34" s="73" t="s">
        <v>0</v>
      </c>
      <c r="M34" s="201"/>
      <c r="N34" s="305"/>
      <c r="O34" s="306"/>
      <c r="P34" s="204"/>
      <c r="Q34" s="63" t="str">
        <f t="shared" si="0"/>
        <v/>
      </c>
      <c r="R34" s="63" t="str">
        <f t="shared" si="1"/>
        <v/>
      </c>
      <c r="S34" s="64" t="str">
        <f t="shared" si="2"/>
        <v/>
      </c>
      <c r="T34" s="38" t="str">
        <f t="shared" si="3"/>
        <v/>
      </c>
      <c r="U34" s="38" t="str">
        <f t="shared" si="4"/>
        <v/>
      </c>
      <c r="V34" s="38" t="str">
        <f t="shared" si="5"/>
        <v/>
      </c>
      <c r="W34" s="38" t="str">
        <f t="shared" si="6"/>
        <v/>
      </c>
      <c r="X34" s="38" t="str">
        <f t="shared" si="7"/>
        <v/>
      </c>
      <c r="Y34" s="38" t="str">
        <f t="shared" ref="Y34:Y35" si="17">IF(OR(DBCS($B34)="：",$B34="",DBCS($D34)="：",$D34=""),"",SUM(T34:X34))</f>
        <v/>
      </c>
      <c r="Z34" s="38" t="str">
        <f t="shared" si="13"/>
        <v/>
      </c>
      <c r="AA34" s="78">
        <f t="shared" si="12"/>
        <v>46260</v>
      </c>
      <c r="AB34" s="38"/>
      <c r="AC34" s="39"/>
    </row>
    <row r="35" spans="1:29" ht="46.4" customHeight="1" thickBot="1">
      <c r="A35" s="192">
        <f t="shared" si="8"/>
        <v>46261</v>
      </c>
      <c r="B35" s="93" t="s">
        <v>66</v>
      </c>
      <c r="C35" s="86" t="s">
        <v>26</v>
      </c>
      <c r="D35" s="96" t="s">
        <v>66</v>
      </c>
      <c r="E35" s="87" t="str">
        <f t="shared" si="15"/>
        <v/>
      </c>
      <c r="F35" s="88" t="s">
        <v>71</v>
      </c>
      <c r="G35" s="89" t="str">
        <f t="shared" si="16"/>
        <v/>
      </c>
      <c r="H35" s="146" t="s">
        <v>91</v>
      </c>
      <c r="I35" s="148" t="str">
        <f t="shared" si="9"/>
        <v/>
      </c>
      <c r="J35" s="151"/>
      <c r="K35" s="90" t="str">
        <f t="shared" si="10"/>
        <v/>
      </c>
      <c r="L35" s="74" t="s">
        <v>92</v>
      </c>
      <c r="M35" s="202"/>
      <c r="N35" s="307"/>
      <c r="O35" s="308"/>
      <c r="P35" s="205"/>
      <c r="Q35" s="63" t="str">
        <f t="shared" si="0"/>
        <v/>
      </c>
      <c r="R35" s="63" t="str">
        <f t="shared" si="1"/>
        <v/>
      </c>
      <c r="S35" s="64" t="str">
        <f t="shared" si="2"/>
        <v/>
      </c>
      <c r="T35" s="38" t="str">
        <f t="shared" si="3"/>
        <v/>
      </c>
      <c r="U35" s="38" t="str">
        <f t="shared" si="4"/>
        <v/>
      </c>
      <c r="V35" s="38" t="str">
        <f t="shared" si="5"/>
        <v/>
      </c>
      <c r="W35" s="38" t="str">
        <f t="shared" si="6"/>
        <v/>
      </c>
      <c r="X35" s="38" t="str">
        <f t="shared" si="7"/>
        <v/>
      </c>
      <c r="Y35" s="38" t="str">
        <f t="shared" si="17"/>
        <v/>
      </c>
      <c r="Z35" s="38" t="str">
        <f t="shared" si="13"/>
        <v/>
      </c>
      <c r="AA35" s="85">
        <f t="shared" si="12"/>
        <v>46261</v>
      </c>
      <c r="AB35" s="38" t="str">
        <f>IF(OR(DBCS($B35)="：",$B35="",DBCS($D35)="：",$D35=""),"",MAX(MIN($D35,TIME(23,59,59))-MAX($B35,$AI$1),0))</f>
        <v/>
      </c>
      <c r="AC35" s="39"/>
    </row>
    <row r="36" spans="1:29" ht="41.25" customHeight="1" thickBot="1">
      <c r="A36" s="40" t="s">
        <v>37</v>
      </c>
      <c r="B36" s="288"/>
      <c r="C36" s="289"/>
      <c r="D36" s="290"/>
      <c r="E36" s="291">
        <f>SUM(E9:E35)+SUM(G9:G35)/60</f>
        <v>0</v>
      </c>
      <c r="F36" s="292"/>
      <c r="G36" s="293" t="s">
        <v>1</v>
      </c>
      <c r="H36" s="294"/>
      <c r="I36" s="152"/>
      <c r="J36" s="153"/>
      <c r="K36" s="75">
        <f>SUM(K9:K35)</f>
        <v>0</v>
      </c>
      <c r="L36" s="76" t="s">
        <v>0</v>
      </c>
      <c r="M36" s="300"/>
      <c r="N36" s="301"/>
      <c r="O36" s="301"/>
      <c r="P36" s="302"/>
      <c r="X36" s="39"/>
      <c r="Y36" s="39"/>
      <c r="Z36" s="39"/>
      <c r="AA36" s="39"/>
      <c r="AB36" s="39"/>
      <c r="AC36" s="39"/>
    </row>
    <row r="37" spans="1:29" ht="19.5" customHeight="1">
      <c r="A37" s="9"/>
      <c r="B37" s="10"/>
      <c r="D37" s="10"/>
      <c r="E37" s="2"/>
      <c r="F37" s="2"/>
      <c r="G37" s="10"/>
      <c r="H37" s="10"/>
      <c r="I37" s="10"/>
      <c r="J37" s="10"/>
      <c r="K37" s="1"/>
      <c r="L37" s="6"/>
    </row>
  </sheetData>
  <sheetProtection algorithmName="SHA-512" hashValue="L8DZC2ll59GYYTpR/apEFqkQWvovbvnZa297CGpcaBGQjWPkGox+HbZZLJqzCJwlbVQVT4Qi6hKadTc3BOoQNw==" saltValue="Ht8Lxq5g3SjrnY5eHBwc1A==" spinCount="100000" sheet="1" selectLockedCells="1"/>
  <mergeCells count="54">
    <mergeCell ref="U7:U8"/>
    <mergeCell ref="N8:O8"/>
    <mergeCell ref="AJ6:AK6"/>
    <mergeCell ref="B36:D36"/>
    <mergeCell ref="E36:F36"/>
    <mergeCell ref="G36:H36"/>
    <mergeCell ref="Q7:Q8"/>
    <mergeCell ref="R7:R8"/>
    <mergeCell ref="P7:P8"/>
    <mergeCell ref="M36:P36"/>
    <mergeCell ref="K7:L8"/>
    <mergeCell ref="V7:V8"/>
    <mergeCell ref="W7:W8"/>
    <mergeCell ref="X7:X8"/>
    <mergeCell ref="Y7:Y8"/>
    <mergeCell ref="S7:S8"/>
    <mergeCell ref="T7:T8"/>
    <mergeCell ref="B3:D3"/>
    <mergeCell ref="B4:D4"/>
    <mergeCell ref="B5:D5"/>
    <mergeCell ref="D1:P2"/>
    <mergeCell ref="M7:O7"/>
    <mergeCell ref="A7:A8"/>
    <mergeCell ref="B7:D8"/>
    <mergeCell ref="E7:H8"/>
    <mergeCell ref="I7:I8"/>
    <mergeCell ref="J7:J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B9:B35 D9:D35" xr:uid="{00000000-0002-0000-0B00-000000000000}">
      <formula1>0</formula1>
      <formula2>0.999305555555556</formula2>
    </dataValidation>
    <dataValidation type="list" allowBlank="1" showInputMessage="1" showErrorMessage="1" sqref="M9:M35" xr:uid="{00000000-0002-0000-0B00-000001000000}">
      <formula1>$AE$8:$AE$28</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4" tint="0.39997558519241921"/>
  </sheetPr>
  <dimension ref="A1:AS37"/>
  <sheetViews>
    <sheetView topLeftCell="A4" zoomScale="80" zoomScaleNormal="80" zoomScaleSheetLayoutView="50" workbookViewId="0">
      <selection activeCell="D6" sqref="H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5.90625" style="7" customWidth="1"/>
    <col min="14" max="14" width="43.6328125" style="7" customWidth="1"/>
    <col min="15" max="15" width="10.08984375" style="7" customWidth="1"/>
    <col min="16" max="16" width="20.6328125" style="4" customWidth="1"/>
    <col min="17" max="25" width="8.90625" style="4" hidden="1" customWidth="1"/>
    <col min="26" max="26" width="8.6328125" style="4" hidden="1" customWidth="1"/>
    <col min="27" max="27" width="17.08984375" style="4" hidden="1" customWidth="1"/>
    <col min="28" max="28" width="8.6328125" style="4" hidden="1" customWidth="1"/>
    <col min="29" max="29" width="9.08984375" style="4" hidden="1" customWidth="1"/>
    <col min="30" max="31" width="11.36328125" style="4" hidden="1" customWidth="1"/>
    <col min="32" max="32" width="11.36328125" hidden="1" customWidth="1"/>
    <col min="33" max="33" width="12.36328125" style="4" hidden="1" customWidth="1"/>
    <col min="34" max="35" width="7.453125" style="4" hidden="1" customWidth="1"/>
    <col min="36" max="36" width="11.36328125" style="4" hidden="1" customWidth="1"/>
    <col min="37" max="37" width="10.08984375" style="4" hidden="1" customWidth="1"/>
    <col min="38" max="38" width="6.90625" style="4" hidden="1" customWidth="1"/>
    <col min="39" max="40" width="11.36328125" style="4" hidden="1" customWidth="1"/>
    <col min="41" max="41" width="10.08984375" style="4" hidden="1" customWidth="1"/>
    <col min="42" max="42" width="29.36328125" style="4" hidden="1" customWidth="1"/>
    <col min="43"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17" t="s">
        <v>220</v>
      </c>
      <c r="C1" s="115"/>
      <c r="D1" s="222" t="str">
        <f>"作　業　日　報　兼　直　接　人　件　費　個　別　明　細　表 "&amp;IF(AL7="対象外","（対象外）","("&amp;AL7&amp;"年"&amp;AL8&amp;"月支払分）")</f>
        <v>作　業　日　報　兼　直　接　人　件　費　個　別　明　細　表 (2026年10月支払分）</v>
      </c>
      <c r="E1" s="222"/>
      <c r="F1" s="222"/>
      <c r="G1" s="222"/>
      <c r="H1" s="222"/>
      <c r="I1" s="222"/>
      <c r="J1" s="222"/>
      <c r="K1" s="222"/>
      <c r="L1" s="222"/>
      <c r="M1" s="222"/>
      <c r="N1" s="222"/>
      <c r="O1" s="222"/>
      <c r="P1" s="222"/>
      <c r="AG1" s="53" t="s">
        <v>48</v>
      </c>
      <c r="AH1" s="54">
        <f>初期条件設定表!$C$10</f>
        <v>0</v>
      </c>
      <c r="AI1" s="54">
        <f>初期条件設定表!$C$14</f>
        <v>0</v>
      </c>
      <c r="AK1" s="37" t="s">
        <v>13</v>
      </c>
      <c r="AL1" s="55">
        <f>従事者別人件費総括表!AA14</f>
        <v>2026</v>
      </c>
      <c r="AO1" s="37" t="s">
        <v>47</v>
      </c>
      <c r="AP1" s="56" t="str">
        <f ca="1">RIGHT(CELL("filename",A1),LEN(CELL("filename",A1))-FIND("]",CELL("filename",A1)))</f>
        <v>　⑦年月支払分</v>
      </c>
      <c r="AQ1" s="28"/>
      <c r="AR1" s="29"/>
    </row>
    <row r="2" spans="1:44" ht="24.75" customHeight="1">
      <c r="C2" s="115"/>
      <c r="D2" s="222"/>
      <c r="E2" s="222"/>
      <c r="F2" s="222"/>
      <c r="G2" s="222"/>
      <c r="H2" s="222"/>
      <c r="I2" s="222"/>
      <c r="J2" s="222"/>
      <c r="K2" s="222"/>
      <c r="L2" s="222"/>
      <c r="M2" s="222"/>
      <c r="N2" s="222"/>
      <c r="O2" s="222"/>
      <c r="P2" s="222"/>
      <c r="AG2" s="53"/>
      <c r="AH2" s="54">
        <f>初期条件設定表!$C$11</f>
        <v>0</v>
      </c>
      <c r="AI2" s="54">
        <f>初期条件設定表!$E$11</f>
        <v>0</v>
      </c>
      <c r="AK2" s="37" t="s">
        <v>14</v>
      </c>
      <c r="AL2" s="55">
        <f>従事者別人件費総括表!AB14</f>
        <v>9</v>
      </c>
      <c r="AP2" s="57"/>
    </row>
    <row r="3" spans="1:44" ht="27.75" customHeight="1">
      <c r="A3" s="3" t="s">
        <v>10</v>
      </c>
      <c r="B3" s="295" t="str">
        <f>従事者別人件費総括表!D5</f>
        <v/>
      </c>
      <c r="C3" s="295"/>
      <c r="D3" s="295"/>
      <c r="E3" s="34"/>
      <c r="F3" s="34"/>
      <c r="G3" s="34"/>
      <c r="H3" s="34"/>
      <c r="I3" s="34"/>
      <c r="J3" s="34"/>
      <c r="K3" s="34"/>
      <c r="L3" s="34"/>
      <c r="M3" s="34"/>
      <c r="N3" s="34"/>
      <c r="O3" s="34"/>
      <c r="AG3" s="53" t="s">
        <v>40</v>
      </c>
      <c r="AH3" s="54">
        <f>初期条件設定表!$C$12</f>
        <v>0</v>
      </c>
      <c r="AI3" s="54">
        <f>初期条件設定表!$E$12</f>
        <v>0</v>
      </c>
      <c r="AK3" s="37" t="s">
        <v>65</v>
      </c>
      <c r="AL3" s="58">
        <f>DATE($AL$1,AL2-1,AH6+1)</f>
        <v>46266</v>
      </c>
      <c r="AP3" s="57"/>
    </row>
    <row r="4" spans="1:44" ht="27.75" customHeight="1">
      <c r="A4" s="5" t="s">
        <v>2</v>
      </c>
      <c r="B4" s="296" t="str">
        <f>従事者別人件費総括表!D6</f>
        <v/>
      </c>
      <c r="C4" s="296"/>
      <c r="D4" s="296"/>
      <c r="E4" s="6"/>
      <c r="F4" s="6"/>
      <c r="G4" s="6"/>
      <c r="AG4" s="53"/>
      <c r="AH4" s="54">
        <f>初期条件設定表!$C$13</f>
        <v>0</v>
      </c>
      <c r="AI4" s="54">
        <f>初期条件設定表!$E$13</f>
        <v>0</v>
      </c>
      <c r="AK4" s="37" t="s">
        <v>86</v>
      </c>
      <c r="AL4" s="58">
        <f>DATE(AL1,AL2,AH5)</f>
        <v>46295</v>
      </c>
      <c r="AO4" s="37" t="s">
        <v>84</v>
      </c>
      <c r="AP4" s="59">
        <f>LEN(AL5)</f>
        <v>0</v>
      </c>
    </row>
    <row r="5" spans="1:44" ht="27.75" customHeight="1">
      <c r="A5" s="8" t="s">
        <v>9</v>
      </c>
      <c r="B5" s="297">
        <f>IF(従事者別人件費総括表!X8="","",従事者別人件費総括表!X8)</f>
        <v>0</v>
      </c>
      <c r="C5" s="297"/>
      <c r="D5" s="297"/>
      <c r="E5" s="6"/>
      <c r="F5" s="6"/>
      <c r="G5" s="6"/>
      <c r="AG5" s="53" t="s">
        <v>41</v>
      </c>
      <c r="AH5" s="60" t="str">
        <f>IF(初期条件設定表!$C$24="末",TEXT(DATE(AL1,AL2+1,1)-1,"d"),初期条件設定表!$C$24)</f>
        <v>30</v>
      </c>
      <c r="AI5" s="4" t="s">
        <v>42</v>
      </c>
      <c r="AK5" s="37" t="s">
        <v>64</v>
      </c>
      <c r="AL5" s="61" t="str">
        <f>初期条件設定表!Y5</f>
        <v/>
      </c>
      <c r="AO5" s="37" t="s">
        <v>85</v>
      </c>
      <c r="AP5" s="56" t="str">
        <f>AL5&amp;"※月火水木金土日"</f>
        <v>※月火水木金土日</v>
      </c>
      <c r="AQ5" s="28"/>
      <c r="AR5" s="29"/>
    </row>
    <row r="6" spans="1:44" ht="22.5" customHeight="1" thickBot="1">
      <c r="A6" t="s">
        <v>11</v>
      </c>
      <c r="Q6" s="36" t="s">
        <v>52</v>
      </c>
      <c r="R6" s="62" t="s">
        <v>54</v>
      </c>
      <c r="S6" s="36" t="s">
        <v>53</v>
      </c>
      <c r="T6" s="36" t="s">
        <v>55</v>
      </c>
      <c r="U6" s="36" t="s">
        <v>56</v>
      </c>
      <c r="V6" s="36" t="s">
        <v>57</v>
      </c>
      <c r="W6" s="36" t="s">
        <v>67</v>
      </c>
      <c r="X6" s="36" t="s">
        <v>68</v>
      </c>
      <c r="Y6" s="36" t="s">
        <v>69</v>
      </c>
      <c r="Z6" s="36"/>
      <c r="AA6" s="36"/>
      <c r="AB6" s="36"/>
      <c r="AG6" s="37" t="s">
        <v>110</v>
      </c>
      <c r="AH6" s="60" t="str">
        <f>IF(初期条件設定表!$C$24="末",TEXT(DATE(AL1,AL2,1)-1,"d"),初期条件設定表!$C$24)</f>
        <v>31</v>
      </c>
      <c r="AI6" s="4" t="s">
        <v>42</v>
      </c>
      <c r="AJ6" s="313" t="s">
        <v>151</v>
      </c>
      <c r="AK6" s="313"/>
      <c r="AL6" s="54">
        <f>初期条件設定表!$C$15</f>
        <v>0</v>
      </c>
    </row>
    <row r="7" spans="1:44" s="10" customFormat="1" ht="24" customHeight="1">
      <c r="A7" s="268" t="s">
        <v>8</v>
      </c>
      <c r="B7" s="270" t="s">
        <v>7</v>
      </c>
      <c r="C7" s="270"/>
      <c r="D7" s="270"/>
      <c r="E7" s="272" t="s">
        <v>6</v>
      </c>
      <c r="F7" s="273"/>
      <c r="G7" s="273"/>
      <c r="H7" s="274"/>
      <c r="I7" s="278" t="s">
        <v>150</v>
      </c>
      <c r="J7" s="278" t="s">
        <v>157</v>
      </c>
      <c r="K7" s="272" t="s">
        <v>5</v>
      </c>
      <c r="L7" s="274"/>
      <c r="M7" s="312" t="s">
        <v>4</v>
      </c>
      <c r="N7" s="283"/>
      <c r="O7" s="284"/>
      <c r="P7" s="285" t="s">
        <v>166</v>
      </c>
      <c r="Q7" s="315" t="s">
        <v>59</v>
      </c>
      <c r="R7" s="311" t="s">
        <v>38</v>
      </c>
      <c r="S7" s="311" t="s">
        <v>39</v>
      </c>
      <c r="T7" s="311" t="s">
        <v>60</v>
      </c>
      <c r="U7" s="311"/>
      <c r="V7" s="311" t="s">
        <v>58</v>
      </c>
      <c r="W7" s="311"/>
      <c r="X7" s="311" t="s">
        <v>61</v>
      </c>
      <c r="Y7" s="311" t="s">
        <v>62</v>
      </c>
      <c r="AE7" s="105" t="s">
        <v>178</v>
      </c>
      <c r="AK7" s="10" t="s">
        <v>154</v>
      </c>
      <c r="AL7" s="105">
        <f>従事者別人件費総括表!A14</f>
        <v>2026</v>
      </c>
    </row>
    <row r="8" spans="1:44" s="10" customFormat="1" ht="24" customHeight="1">
      <c r="A8" s="269"/>
      <c r="B8" s="271"/>
      <c r="C8" s="271"/>
      <c r="D8" s="271"/>
      <c r="E8" s="275"/>
      <c r="F8" s="276"/>
      <c r="G8" s="276"/>
      <c r="H8" s="277"/>
      <c r="I8" s="279"/>
      <c r="J8" s="279"/>
      <c r="K8" s="280"/>
      <c r="L8" s="281"/>
      <c r="M8" s="200" t="s">
        <v>176</v>
      </c>
      <c r="N8" s="287" t="s">
        <v>177</v>
      </c>
      <c r="O8" s="286"/>
      <c r="P8" s="314"/>
      <c r="Q8" s="315"/>
      <c r="R8" s="311"/>
      <c r="S8" s="311"/>
      <c r="T8" s="311"/>
      <c r="U8" s="311"/>
      <c r="V8" s="311"/>
      <c r="W8" s="311"/>
      <c r="X8" s="311"/>
      <c r="Y8" s="311"/>
      <c r="AE8" s="105"/>
      <c r="AK8" s="10" t="s">
        <v>153</v>
      </c>
      <c r="AL8" s="105">
        <f>従事者別人件費総括表!D14</f>
        <v>10</v>
      </c>
    </row>
    <row r="9" spans="1:44" ht="46.4" customHeight="1">
      <c r="A9" s="191">
        <f>AA9</f>
        <v>46266</v>
      </c>
      <c r="B9" s="91" t="s">
        <v>36</v>
      </c>
      <c r="C9" s="79" t="s">
        <v>3</v>
      </c>
      <c r="D9" s="94" t="s">
        <v>36</v>
      </c>
      <c r="E9" s="80" t="str">
        <f>IFERROR(HOUR(S9),"")</f>
        <v/>
      </c>
      <c r="F9" s="81" t="s">
        <v>34</v>
      </c>
      <c r="G9" s="82" t="str">
        <f>IFERROR(MINUTE(S9),"")</f>
        <v/>
      </c>
      <c r="H9" s="145" t="s">
        <v>35</v>
      </c>
      <c r="I9" s="149" t="str">
        <f>V9</f>
        <v/>
      </c>
      <c r="J9" s="150"/>
      <c r="K9" s="83" t="str">
        <f>IFERROR((E9+G9/60)*$B$5,"")</f>
        <v/>
      </c>
      <c r="L9" s="73" t="s">
        <v>0</v>
      </c>
      <c r="M9" s="201"/>
      <c r="N9" s="305"/>
      <c r="O9" s="306"/>
      <c r="P9" s="203"/>
      <c r="Q9" s="63" t="str">
        <f t="shared" ref="Q9:Q35" si="0">IF(OR(DBCS(B9)="：",B9="",DBCS(D9)="：",D9=""),"",$D9-$B9)</f>
        <v/>
      </c>
      <c r="R9" s="63" t="str">
        <f t="shared" ref="R9:R35" si="1">IFERROR(IF(J9="",D9-B9-Y9,D9-B9-J9-Y9),"")</f>
        <v/>
      </c>
      <c r="S9" s="64" t="str">
        <f t="shared" ref="S9:S35" si="2">IFERROR(MIN(IF(R9&gt;0,FLOOR(R9,"0:30"),""),$AL$6),"")</f>
        <v/>
      </c>
      <c r="T9" s="38" t="str">
        <f t="shared" ref="T9:T35" si="3">IF(OR(DBCS($B9)="：",$B9="",DBCS($D9)="：",$D9=""),"",MAX(MIN($D9,AH$1)-MAX($B9,TIME(0,0,0)),0))</f>
        <v/>
      </c>
      <c r="U9" s="38" t="str">
        <f t="shared" ref="U9:U35" si="4">IF(OR(DBCS($B9)="：",$B9="",DBCS($D9)="：",$D9=""),"",MAX(MIN($D9,AI$2)-MAX($B9,$AH$2),0))</f>
        <v/>
      </c>
      <c r="V9" s="38" t="str">
        <f t="shared" ref="V9:V35" si="5">IF(OR(DBCS($B9)="：",$B9="",DBCS($D9)="：",$D9=""),"",MAX(MIN($D9,$AI$3)-MAX($B9,$AH$3),0))</f>
        <v/>
      </c>
      <c r="W9" s="38" t="str">
        <f t="shared" ref="W9:W35" si="6">IF(OR(DBCS($B9)="：",$B9="",DBCS($D9)="：",$D9=""),"",MAX(MIN($D9,$AI$4)-MAX($B9,$AH$4),0))</f>
        <v/>
      </c>
      <c r="X9" s="38" t="str">
        <f t="shared" ref="X9:X35" si="7">IF(OR(DBCS($B9)="：",$B9="",DBCS($D9)="：",$D9=""),"",MAX(MIN($D9,TIME(23,59,59))-MAX($B9,$AI$1),0))</f>
        <v/>
      </c>
      <c r="Y9" s="38" t="str">
        <f>IF(OR(DBCS($B9)="：",$B9="",DBCS($D9)="：",$D9=""),"",SUM(T9:X9))</f>
        <v/>
      </c>
      <c r="AA9" s="78">
        <f>IF($AL$3="","",IF(FIND(TEXT($AL$3,"aaa"),$AP$5)&gt;$AP$4,$AL$3,IF(FIND(TEXT($AL$3+1,"aaa"),$AP$5)&gt;$AP$4,$AL$3+1,IF(FIND(TEXT($AL$3+2,"aaa"),$AP$5)&gt;$AP$4,$AL$3+2,IF(FIND(TEXT($AL$3+3,"aaa"),$AP$5)&gt;$AP$4,$AL$3+3,"")))))</f>
        <v>46266</v>
      </c>
      <c r="AC9" s="39"/>
      <c r="AE9" s="142">
        <f>初期条件設定表!C40</f>
        <v>0</v>
      </c>
    </row>
    <row r="10" spans="1:44" ht="46.4" customHeight="1">
      <c r="A10" s="191">
        <f t="shared" ref="A10:A35" si="8">AA10</f>
        <v>46267</v>
      </c>
      <c r="B10" s="91" t="s">
        <v>36</v>
      </c>
      <c r="C10" s="79" t="s">
        <v>3</v>
      </c>
      <c r="D10" s="94" t="s">
        <v>36</v>
      </c>
      <c r="E10" s="80" t="str">
        <f>IFERROR(HOUR(S10),"")</f>
        <v/>
      </c>
      <c r="F10" s="81" t="s">
        <v>34</v>
      </c>
      <c r="G10" s="82" t="str">
        <f>IFERROR(MINUTE(S10),"")</f>
        <v/>
      </c>
      <c r="H10" s="145" t="s">
        <v>35</v>
      </c>
      <c r="I10" s="147" t="str">
        <f t="shared" ref="I10:I35" si="9">V10</f>
        <v/>
      </c>
      <c r="J10" s="150"/>
      <c r="K10" s="83" t="str">
        <f t="shared" ref="K10:K35" si="10">IFERROR((E10+G10/60)*$B$5,"")</f>
        <v/>
      </c>
      <c r="L10" s="73" t="s">
        <v>0</v>
      </c>
      <c r="M10" s="201"/>
      <c r="N10" s="305"/>
      <c r="O10" s="306"/>
      <c r="P10" s="203"/>
      <c r="Q10" s="63" t="str">
        <f t="shared" si="0"/>
        <v/>
      </c>
      <c r="R10" s="63" t="str">
        <f t="shared" si="1"/>
        <v/>
      </c>
      <c r="S10" s="64" t="str">
        <f t="shared" si="2"/>
        <v/>
      </c>
      <c r="T10" s="38" t="str">
        <f t="shared" si="3"/>
        <v/>
      </c>
      <c r="U10" s="38" t="str">
        <f t="shared" si="4"/>
        <v/>
      </c>
      <c r="V10" s="38" t="str">
        <f t="shared" si="5"/>
        <v/>
      </c>
      <c r="W10" s="38" t="str">
        <f t="shared" si="6"/>
        <v/>
      </c>
      <c r="X10" s="38" t="str">
        <f t="shared" si="7"/>
        <v/>
      </c>
      <c r="Y10" s="38" t="str">
        <f t="shared" ref="Y10:Y33" si="11">IF(OR(DBCS($B10)="：",$B10="",DBCS($D10)="：",$D10=""),"",SUM(T10:X10))</f>
        <v/>
      </c>
      <c r="AA10" s="78">
        <f t="shared" ref="AA10:AA35" si="12">IF($A9="","",IF(AND($A9+1&lt;=$AL$4,FIND(TEXT($A9+1,"aaa"),$AP$5)&gt;$AP$4),$A9+1,IF(AND($A9+2&lt;=$AL$4,FIND(TEXT($A9+2,"aaa"),$AP$5)&gt;$AP$4),$A9+2,IF(AND($A9+3&lt;=$AL$4,FIND(TEXT($A9+3,"aaa"),$AP$5)&gt;$AP$4),$A9+3,IF(AND($A9+4&lt;=$AL$4,FIND(TEXT($A9+4,"aaa"),$AP$5)&gt;$AP$4),$A9+4,"")))))</f>
        <v>46267</v>
      </c>
      <c r="AC10" s="39"/>
      <c r="AE10" s="142">
        <f>初期条件設定表!C41</f>
        <v>0</v>
      </c>
    </row>
    <row r="11" spans="1:44" ht="46.4" customHeight="1">
      <c r="A11" s="191">
        <f t="shared" si="8"/>
        <v>46268</v>
      </c>
      <c r="B11" s="91" t="s">
        <v>36</v>
      </c>
      <c r="C11" s="79" t="s">
        <v>3</v>
      </c>
      <c r="D11" s="94" t="s">
        <v>36</v>
      </c>
      <c r="E11" s="80" t="str">
        <f>IFERROR(HOUR(S11),"")</f>
        <v/>
      </c>
      <c r="F11" s="81" t="s">
        <v>34</v>
      </c>
      <c r="G11" s="82" t="str">
        <f>IFERROR(MINUTE(S11),"")</f>
        <v/>
      </c>
      <c r="H11" s="145" t="s">
        <v>35</v>
      </c>
      <c r="I11" s="147" t="str">
        <f t="shared" si="9"/>
        <v/>
      </c>
      <c r="J11" s="150"/>
      <c r="K11" s="83" t="str">
        <f t="shared" si="10"/>
        <v/>
      </c>
      <c r="L11" s="73" t="s">
        <v>0</v>
      </c>
      <c r="M11" s="201"/>
      <c r="N11" s="305"/>
      <c r="O11" s="306"/>
      <c r="P11" s="203"/>
      <c r="Q11" s="63" t="str">
        <f t="shared" si="0"/>
        <v/>
      </c>
      <c r="R11" s="63" t="str">
        <f t="shared" si="1"/>
        <v/>
      </c>
      <c r="S11" s="64" t="str">
        <f t="shared" si="2"/>
        <v/>
      </c>
      <c r="T11" s="38" t="str">
        <f t="shared" si="3"/>
        <v/>
      </c>
      <c r="U11" s="38" t="str">
        <f t="shared" si="4"/>
        <v/>
      </c>
      <c r="V11" s="38" t="str">
        <f t="shared" si="5"/>
        <v/>
      </c>
      <c r="W11" s="38" t="str">
        <f t="shared" si="6"/>
        <v/>
      </c>
      <c r="X11" s="38" t="str">
        <f t="shared" si="7"/>
        <v/>
      </c>
      <c r="Y11" s="38" t="str">
        <f t="shared" si="11"/>
        <v/>
      </c>
      <c r="AA11" s="78">
        <f t="shared" si="12"/>
        <v>46268</v>
      </c>
      <c r="AC11" s="39"/>
      <c r="AE11" s="142">
        <f>初期条件設定表!C42</f>
        <v>0</v>
      </c>
    </row>
    <row r="12" spans="1:44" ht="46.4" customHeight="1">
      <c r="A12" s="191">
        <f t="shared" si="8"/>
        <v>46269</v>
      </c>
      <c r="B12" s="91" t="s">
        <v>36</v>
      </c>
      <c r="C12" s="79" t="s">
        <v>3</v>
      </c>
      <c r="D12" s="94" t="s">
        <v>36</v>
      </c>
      <c r="E12" s="80" t="str">
        <f>IFERROR(HOUR(S12),"")</f>
        <v/>
      </c>
      <c r="F12" s="81" t="s">
        <v>34</v>
      </c>
      <c r="G12" s="82" t="str">
        <f>IFERROR(MINUTE(S12),"")</f>
        <v/>
      </c>
      <c r="H12" s="145" t="s">
        <v>35</v>
      </c>
      <c r="I12" s="147" t="str">
        <f t="shared" si="9"/>
        <v/>
      </c>
      <c r="J12" s="150"/>
      <c r="K12" s="83" t="str">
        <f t="shared" si="10"/>
        <v/>
      </c>
      <c r="L12" s="73" t="s">
        <v>0</v>
      </c>
      <c r="M12" s="201"/>
      <c r="N12" s="305"/>
      <c r="O12" s="306"/>
      <c r="P12" s="203"/>
      <c r="Q12" s="63" t="str">
        <f t="shared" si="0"/>
        <v/>
      </c>
      <c r="R12" s="63" t="str">
        <f t="shared" si="1"/>
        <v/>
      </c>
      <c r="S12" s="64" t="str">
        <f t="shared" si="2"/>
        <v/>
      </c>
      <c r="T12" s="38" t="str">
        <f t="shared" si="3"/>
        <v/>
      </c>
      <c r="U12" s="38" t="str">
        <f t="shared" si="4"/>
        <v/>
      </c>
      <c r="V12" s="38" t="str">
        <f t="shared" si="5"/>
        <v/>
      </c>
      <c r="W12" s="38" t="str">
        <f t="shared" si="6"/>
        <v/>
      </c>
      <c r="X12" s="38" t="str">
        <f t="shared" si="7"/>
        <v/>
      </c>
      <c r="Y12" s="38" t="str">
        <f t="shared" si="11"/>
        <v/>
      </c>
      <c r="AA12" s="78">
        <f t="shared" si="12"/>
        <v>46269</v>
      </c>
      <c r="AC12" s="39"/>
      <c r="AE12" s="142">
        <f>初期条件設定表!C43</f>
        <v>0</v>
      </c>
    </row>
    <row r="13" spans="1:44" ht="46.4" customHeight="1">
      <c r="A13" s="191">
        <f t="shared" si="8"/>
        <v>46270</v>
      </c>
      <c r="B13" s="91" t="s">
        <v>36</v>
      </c>
      <c r="C13" s="79" t="s">
        <v>3</v>
      </c>
      <c r="D13" s="94" t="s">
        <v>36</v>
      </c>
      <c r="E13" s="80" t="str">
        <f>IFERROR(HOUR(S13),"")</f>
        <v/>
      </c>
      <c r="F13" s="81" t="s">
        <v>34</v>
      </c>
      <c r="G13" s="82" t="str">
        <f>IFERROR(MINUTE(S13),"")</f>
        <v/>
      </c>
      <c r="H13" s="145" t="s">
        <v>35</v>
      </c>
      <c r="I13" s="147" t="str">
        <f t="shared" si="9"/>
        <v/>
      </c>
      <c r="J13" s="150"/>
      <c r="K13" s="83" t="str">
        <f t="shared" si="10"/>
        <v/>
      </c>
      <c r="L13" s="73" t="s">
        <v>0</v>
      </c>
      <c r="M13" s="201"/>
      <c r="N13" s="305"/>
      <c r="O13" s="306"/>
      <c r="P13" s="203"/>
      <c r="Q13" s="63" t="str">
        <f t="shared" si="0"/>
        <v/>
      </c>
      <c r="R13" s="63" t="str">
        <f t="shared" si="1"/>
        <v/>
      </c>
      <c r="S13" s="64" t="str">
        <f t="shared" si="2"/>
        <v/>
      </c>
      <c r="T13" s="38" t="str">
        <f t="shared" si="3"/>
        <v/>
      </c>
      <c r="U13" s="38" t="str">
        <f t="shared" si="4"/>
        <v/>
      </c>
      <c r="V13" s="38" t="str">
        <f t="shared" si="5"/>
        <v/>
      </c>
      <c r="W13" s="38" t="str">
        <f t="shared" si="6"/>
        <v/>
      </c>
      <c r="X13" s="38" t="str">
        <f t="shared" si="7"/>
        <v/>
      </c>
      <c r="Y13" s="38" t="str">
        <f t="shared" si="11"/>
        <v/>
      </c>
      <c r="Z13" s="38" t="str">
        <f t="shared" ref="Z13:Z35" si="13">IF(OR(DBCS($B13)="：",$B13="",DBCS($D13)="：",$D13=""),"",MAX(MIN($D13,$AI$3)-MAX($B13,$AH$3),0))</f>
        <v/>
      </c>
      <c r="AA13" s="78">
        <f t="shared" si="12"/>
        <v>46270</v>
      </c>
      <c r="AB13" s="38" t="str">
        <f t="shared" ref="AB13:AB33" si="14">IF(OR(DBCS($B13)="：",$B13="",DBCS($D13)="：",$D13=""),"",MAX(MIN($D13,TIME(23,59,59))-MAX($B13,$AI$1),0))</f>
        <v/>
      </c>
      <c r="AC13" s="39"/>
      <c r="AE13" s="142">
        <f>初期条件設定表!C44</f>
        <v>0</v>
      </c>
    </row>
    <row r="14" spans="1:44" ht="46.4" customHeight="1">
      <c r="A14" s="191">
        <f t="shared" si="8"/>
        <v>46271</v>
      </c>
      <c r="B14" s="91" t="s">
        <v>36</v>
      </c>
      <c r="C14" s="79" t="s">
        <v>3</v>
      </c>
      <c r="D14" s="94" t="s">
        <v>36</v>
      </c>
      <c r="E14" s="80" t="str">
        <f t="shared" ref="E14:E35" si="15">IFERROR(HOUR(S14),"")</f>
        <v/>
      </c>
      <c r="F14" s="81" t="s">
        <v>34</v>
      </c>
      <c r="G14" s="82" t="str">
        <f t="shared" ref="G14:G35" si="16">IFERROR(MINUTE(S14),"")</f>
        <v/>
      </c>
      <c r="H14" s="145" t="s">
        <v>35</v>
      </c>
      <c r="I14" s="147" t="str">
        <f t="shared" si="9"/>
        <v/>
      </c>
      <c r="J14" s="150"/>
      <c r="K14" s="83" t="str">
        <f t="shared" si="10"/>
        <v/>
      </c>
      <c r="L14" s="73" t="s">
        <v>0</v>
      </c>
      <c r="M14" s="201"/>
      <c r="N14" s="305"/>
      <c r="O14" s="306"/>
      <c r="P14" s="203"/>
      <c r="Q14" s="63" t="str">
        <f t="shared" si="0"/>
        <v/>
      </c>
      <c r="R14" s="63" t="str">
        <f t="shared" si="1"/>
        <v/>
      </c>
      <c r="S14" s="64" t="str">
        <f t="shared" si="2"/>
        <v/>
      </c>
      <c r="T14" s="38" t="str">
        <f t="shared" si="3"/>
        <v/>
      </c>
      <c r="U14" s="38" t="str">
        <f t="shared" si="4"/>
        <v/>
      </c>
      <c r="V14" s="38" t="str">
        <f t="shared" si="5"/>
        <v/>
      </c>
      <c r="W14" s="38" t="str">
        <f t="shared" si="6"/>
        <v/>
      </c>
      <c r="X14" s="38" t="str">
        <f t="shared" si="7"/>
        <v/>
      </c>
      <c r="Y14" s="38" t="str">
        <f t="shared" si="11"/>
        <v/>
      </c>
      <c r="Z14" s="38" t="str">
        <f t="shared" si="13"/>
        <v/>
      </c>
      <c r="AA14" s="78">
        <f t="shared" si="12"/>
        <v>46271</v>
      </c>
      <c r="AB14" s="38" t="str">
        <f t="shared" si="14"/>
        <v/>
      </c>
      <c r="AC14" s="39"/>
      <c r="AE14" s="142">
        <f>初期条件設定表!C45</f>
        <v>0</v>
      </c>
    </row>
    <row r="15" spans="1:44" ht="46.4" customHeight="1">
      <c r="A15" s="191">
        <f t="shared" si="8"/>
        <v>46272</v>
      </c>
      <c r="B15" s="91" t="s">
        <v>36</v>
      </c>
      <c r="C15" s="79" t="s">
        <v>3</v>
      </c>
      <c r="D15" s="94" t="s">
        <v>36</v>
      </c>
      <c r="E15" s="80" t="str">
        <f t="shared" si="15"/>
        <v/>
      </c>
      <c r="F15" s="81" t="s">
        <v>34</v>
      </c>
      <c r="G15" s="82" t="str">
        <f t="shared" si="16"/>
        <v/>
      </c>
      <c r="H15" s="145" t="s">
        <v>35</v>
      </c>
      <c r="I15" s="147" t="str">
        <f t="shared" si="9"/>
        <v/>
      </c>
      <c r="J15" s="150"/>
      <c r="K15" s="83" t="str">
        <f t="shared" si="10"/>
        <v/>
      </c>
      <c r="L15" s="73" t="s">
        <v>0</v>
      </c>
      <c r="M15" s="201"/>
      <c r="N15" s="305"/>
      <c r="O15" s="306"/>
      <c r="P15" s="203"/>
      <c r="Q15" s="63" t="str">
        <f t="shared" si="0"/>
        <v/>
      </c>
      <c r="R15" s="63" t="str">
        <f t="shared" si="1"/>
        <v/>
      </c>
      <c r="S15" s="64" t="str">
        <f t="shared" si="2"/>
        <v/>
      </c>
      <c r="T15" s="38" t="str">
        <f t="shared" si="3"/>
        <v/>
      </c>
      <c r="U15" s="38" t="str">
        <f t="shared" si="4"/>
        <v/>
      </c>
      <c r="V15" s="38" t="str">
        <f t="shared" si="5"/>
        <v/>
      </c>
      <c r="W15" s="38" t="str">
        <f t="shared" si="6"/>
        <v/>
      </c>
      <c r="X15" s="38" t="str">
        <f t="shared" si="7"/>
        <v/>
      </c>
      <c r="Y15" s="38" t="str">
        <f t="shared" si="11"/>
        <v/>
      </c>
      <c r="Z15" s="38" t="str">
        <f t="shared" si="13"/>
        <v/>
      </c>
      <c r="AA15" s="78">
        <f t="shared" si="12"/>
        <v>46272</v>
      </c>
      <c r="AB15" s="38" t="str">
        <f t="shared" si="14"/>
        <v/>
      </c>
      <c r="AC15" s="39"/>
      <c r="AE15" s="142">
        <f>初期条件設定表!C46</f>
        <v>0</v>
      </c>
    </row>
    <row r="16" spans="1:44" ht="46.4" customHeight="1">
      <c r="A16" s="191">
        <f t="shared" si="8"/>
        <v>46273</v>
      </c>
      <c r="B16" s="91" t="s">
        <v>36</v>
      </c>
      <c r="C16" s="79" t="s">
        <v>3</v>
      </c>
      <c r="D16" s="94" t="s">
        <v>36</v>
      </c>
      <c r="E16" s="80" t="str">
        <f t="shared" si="15"/>
        <v/>
      </c>
      <c r="F16" s="81" t="s">
        <v>34</v>
      </c>
      <c r="G16" s="82" t="str">
        <f t="shared" si="16"/>
        <v/>
      </c>
      <c r="H16" s="145" t="s">
        <v>35</v>
      </c>
      <c r="I16" s="147" t="str">
        <f t="shared" si="9"/>
        <v/>
      </c>
      <c r="J16" s="150"/>
      <c r="K16" s="83" t="str">
        <f t="shared" si="10"/>
        <v/>
      </c>
      <c r="L16" s="73" t="s">
        <v>0</v>
      </c>
      <c r="M16" s="201"/>
      <c r="N16" s="305"/>
      <c r="O16" s="306"/>
      <c r="P16" s="203"/>
      <c r="Q16" s="63" t="str">
        <f t="shared" si="0"/>
        <v/>
      </c>
      <c r="R16" s="63" t="str">
        <f t="shared" si="1"/>
        <v/>
      </c>
      <c r="S16" s="64" t="str">
        <f t="shared" si="2"/>
        <v/>
      </c>
      <c r="T16" s="38" t="str">
        <f t="shared" si="3"/>
        <v/>
      </c>
      <c r="U16" s="38" t="str">
        <f t="shared" si="4"/>
        <v/>
      </c>
      <c r="V16" s="38" t="str">
        <f t="shared" si="5"/>
        <v/>
      </c>
      <c r="W16" s="38" t="str">
        <f t="shared" si="6"/>
        <v/>
      </c>
      <c r="X16" s="38" t="str">
        <f t="shared" si="7"/>
        <v/>
      </c>
      <c r="Y16" s="38" t="str">
        <f t="shared" si="11"/>
        <v/>
      </c>
      <c r="Z16" s="38" t="str">
        <f t="shared" si="13"/>
        <v/>
      </c>
      <c r="AA16" s="78">
        <f t="shared" si="12"/>
        <v>46273</v>
      </c>
      <c r="AB16" s="38" t="str">
        <f t="shared" si="14"/>
        <v/>
      </c>
      <c r="AC16" s="39"/>
      <c r="AE16" s="142">
        <f>初期条件設定表!C47</f>
        <v>0</v>
      </c>
    </row>
    <row r="17" spans="1:31" ht="46.4" customHeight="1">
      <c r="A17" s="191">
        <f t="shared" si="8"/>
        <v>46274</v>
      </c>
      <c r="B17" s="91" t="s">
        <v>36</v>
      </c>
      <c r="C17" s="79" t="s">
        <v>3</v>
      </c>
      <c r="D17" s="94" t="s">
        <v>36</v>
      </c>
      <c r="E17" s="80" t="str">
        <f t="shared" si="15"/>
        <v/>
      </c>
      <c r="F17" s="81" t="s">
        <v>34</v>
      </c>
      <c r="G17" s="82" t="str">
        <f t="shared" si="16"/>
        <v/>
      </c>
      <c r="H17" s="145" t="s">
        <v>35</v>
      </c>
      <c r="I17" s="147" t="str">
        <f t="shared" si="9"/>
        <v/>
      </c>
      <c r="J17" s="150"/>
      <c r="K17" s="83" t="str">
        <f t="shared" si="10"/>
        <v/>
      </c>
      <c r="L17" s="73" t="s">
        <v>0</v>
      </c>
      <c r="M17" s="201"/>
      <c r="N17" s="305"/>
      <c r="O17" s="306"/>
      <c r="P17" s="203"/>
      <c r="Q17" s="63" t="str">
        <f t="shared" si="0"/>
        <v/>
      </c>
      <c r="R17" s="63" t="str">
        <f t="shared" si="1"/>
        <v/>
      </c>
      <c r="S17" s="64" t="str">
        <f t="shared" si="2"/>
        <v/>
      </c>
      <c r="T17" s="38" t="str">
        <f t="shared" si="3"/>
        <v/>
      </c>
      <c r="U17" s="38" t="str">
        <f t="shared" si="4"/>
        <v/>
      </c>
      <c r="V17" s="38" t="str">
        <f t="shared" si="5"/>
        <v/>
      </c>
      <c r="W17" s="38" t="str">
        <f t="shared" si="6"/>
        <v/>
      </c>
      <c r="X17" s="38" t="str">
        <f t="shared" si="7"/>
        <v/>
      </c>
      <c r="Y17" s="38" t="str">
        <f t="shared" si="11"/>
        <v/>
      </c>
      <c r="Z17" s="38" t="str">
        <f t="shared" si="13"/>
        <v/>
      </c>
      <c r="AA17" s="78">
        <f t="shared" si="12"/>
        <v>46274</v>
      </c>
      <c r="AB17" s="38" t="str">
        <f t="shared" si="14"/>
        <v/>
      </c>
      <c r="AC17" s="39"/>
      <c r="AE17" s="142">
        <f>初期条件設定表!C48</f>
        <v>0</v>
      </c>
    </row>
    <row r="18" spans="1:31" ht="46.4" customHeight="1">
      <c r="A18" s="191">
        <f t="shared" si="8"/>
        <v>46275</v>
      </c>
      <c r="B18" s="91" t="s">
        <v>36</v>
      </c>
      <c r="C18" s="79" t="s">
        <v>3</v>
      </c>
      <c r="D18" s="94" t="s">
        <v>36</v>
      </c>
      <c r="E18" s="80" t="str">
        <f t="shared" si="15"/>
        <v/>
      </c>
      <c r="F18" s="81" t="s">
        <v>34</v>
      </c>
      <c r="G18" s="82" t="str">
        <f t="shared" si="16"/>
        <v/>
      </c>
      <c r="H18" s="145" t="s">
        <v>35</v>
      </c>
      <c r="I18" s="147" t="str">
        <f t="shared" si="9"/>
        <v/>
      </c>
      <c r="J18" s="150"/>
      <c r="K18" s="83" t="str">
        <f t="shared" si="10"/>
        <v/>
      </c>
      <c r="L18" s="73" t="s">
        <v>0</v>
      </c>
      <c r="M18" s="201"/>
      <c r="N18" s="305"/>
      <c r="O18" s="306"/>
      <c r="P18" s="203"/>
      <c r="Q18" s="63" t="str">
        <f t="shared" si="0"/>
        <v/>
      </c>
      <c r="R18" s="63" t="str">
        <f t="shared" si="1"/>
        <v/>
      </c>
      <c r="S18" s="64" t="str">
        <f t="shared" si="2"/>
        <v/>
      </c>
      <c r="T18" s="38" t="str">
        <f t="shared" si="3"/>
        <v/>
      </c>
      <c r="U18" s="38" t="str">
        <f t="shared" si="4"/>
        <v/>
      </c>
      <c r="V18" s="38" t="str">
        <f t="shared" si="5"/>
        <v/>
      </c>
      <c r="W18" s="38" t="str">
        <f t="shared" si="6"/>
        <v/>
      </c>
      <c r="X18" s="38" t="str">
        <f t="shared" si="7"/>
        <v/>
      </c>
      <c r="Y18" s="38" t="str">
        <f t="shared" si="11"/>
        <v/>
      </c>
      <c r="Z18" s="38" t="str">
        <f t="shared" si="13"/>
        <v/>
      </c>
      <c r="AA18" s="78">
        <f t="shared" si="12"/>
        <v>46275</v>
      </c>
      <c r="AB18" s="38" t="str">
        <f t="shared" si="14"/>
        <v/>
      </c>
      <c r="AC18" s="39"/>
      <c r="AE18" s="142">
        <f>初期条件設定表!C49</f>
        <v>0</v>
      </c>
    </row>
    <row r="19" spans="1:31" ht="46.4" customHeight="1">
      <c r="A19" s="191">
        <f t="shared" si="8"/>
        <v>46276</v>
      </c>
      <c r="B19" s="91" t="s">
        <v>36</v>
      </c>
      <c r="C19" s="79" t="s">
        <v>3</v>
      </c>
      <c r="D19" s="94" t="s">
        <v>36</v>
      </c>
      <c r="E19" s="80" t="str">
        <f t="shared" si="15"/>
        <v/>
      </c>
      <c r="F19" s="81" t="s">
        <v>34</v>
      </c>
      <c r="G19" s="82" t="str">
        <f t="shared" si="16"/>
        <v/>
      </c>
      <c r="H19" s="145" t="s">
        <v>35</v>
      </c>
      <c r="I19" s="147" t="str">
        <f t="shared" si="9"/>
        <v/>
      </c>
      <c r="J19" s="150"/>
      <c r="K19" s="83" t="str">
        <f t="shared" si="10"/>
        <v/>
      </c>
      <c r="L19" s="73" t="s">
        <v>0</v>
      </c>
      <c r="M19" s="201"/>
      <c r="N19" s="305"/>
      <c r="O19" s="306"/>
      <c r="P19" s="203"/>
      <c r="Q19" s="63" t="str">
        <f t="shared" si="0"/>
        <v/>
      </c>
      <c r="R19" s="63" t="str">
        <f t="shared" si="1"/>
        <v/>
      </c>
      <c r="S19" s="64" t="str">
        <f t="shared" si="2"/>
        <v/>
      </c>
      <c r="T19" s="38" t="str">
        <f t="shared" si="3"/>
        <v/>
      </c>
      <c r="U19" s="38" t="str">
        <f t="shared" si="4"/>
        <v/>
      </c>
      <c r="V19" s="38" t="str">
        <f t="shared" si="5"/>
        <v/>
      </c>
      <c r="W19" s="38" t="str">
        <f t="shared" si="6"/>
        <v/>
      </c>
      <c r="X19" s="38" t="str">
        <f t="shared" si="7"/>
        <v/>
      </c>
      <c r="Y19" s="38" t="str">
        <f t="shared" si="11"/>
        <v/>
      </c>
      <c r="Z19" s="38" t="str">
        <f t="shared" si="13"/>
        <v/>
      </c>
      <c r="AA19" s="78">
        <f t="shared" si="12"/>
        <v>46276</v>
      </c>
      <c r="AB19" s="38" t="str">
        <f t="shared" si="14"/>
        <v/>
      </c>
      <c r="AC19" s="39"/>
      <c r="AE19" s="142">
        <f>初期条件設定表!H40</f>
        <v>0</v>
      </c>
    </row>
    <row r="20" spans="1:31" ht="46.4" customHeight="1">
      <c r="A20" s="191">
        <f t="shared" si="8"/>
        <v>46277</v>
      </c>
      <c r="B20" s="91" t="s">
        <v>36</v>
      </c>
      <c r="C20" s="79" t="s">
        <v>3</v>
      </c>
      <c r="D20" s="94" t="s">
        <v>36</v>
      </c>
      <c r="E20" s="80" t="str">
        <f t="shared" si="15"/>
        <v/>
      </c>
      <c r="F20" s="81" t="s">
        <v>34</v>
      </c>
      <c r="G20" s="82" t="str">
        <f t="shared" si="16"/>
        <v/>
      </c>
      <c r="H20" s="145" t="s">
        <v>35</v>
      </c>
      <c r="I20" s="147" t="str">
        <f t="shared" si="9"/>
        <v/>
      </c>
      <c r="J20" s="150"/>
      <c r="K20" s="83" t="str">
        <f t="shared" si="10"/>
        <v/>
      </c>
      <c r="L20" s="73" t="s">
        <v>0</v>
      </c>
      <c r="M20" s="201"/>
      <c r="N20" s="305"/>
      <c r="O20" s="306"/>
      <c r="P20" s="203"/>
      <c r="Q20" s="63" t="str">
        <f t="shared" si="0"/>
        <v/>
      </c>
      <c r="R20" s="63" t="str">
        <f t="shared" si="1"/>
        <v/>
      </c>
      <c r="S20" s="64" t="str">
        <f t="shared" si="2"/>
        <v/>
      </c>
      <c r="T20" s="38" t="str">
        <f t="shared" si="3"/>
        <v/>
      </c>
      <c r="U20" s="38" t="str">
        <f t="shared" si="4"/>
        <v/>
      </c>
      <c r="V20" s="38" t="str">
        <f t="shared" si="5"/>
        <v/>
      </c>
      <c r="W20" s="38" t="str">
        <f t="shared" si="6"/>
        <v/>
      </c>
      <c r="X20" s="38" t="str">
        <f t="shared" si="7"/>
        <v/>
      </c>
      <c r="Y20" s="38" t="str">
        <f t="shared" si="11"/>
        <v/>
      </c>
      <c r="Z20" s="38" t="str">
        <f t="shared" si="13"/>
        <v/>
      </c>
      <c r="AA20" s="78">
        <f t="shared" si="12"/>
        <v>46277</v>
      </c>
      <c r="AB20" s="38" t="str">
        <f t="shared" si="14"/>
        <v/>
      </c>
      <c r="AC20" s="39"/>
      <c r="AE20" s="142">
        <f>初期条件設定表!H41</f>
        <v>0</v>
      </c>
    </row>
    <row r="21" spans="1:31" ht="46.4" customHeight="1">
      <c r="A21" s="191">
        <f t="shared" si="8"/>
        <v>46278</v>
      </c>
      <c r="B21" s="91" t="s">
        <v>36</v>
      </c>
      <c r="C21" s="79" t="s">
        <v>3</v>
      </c>
      <c r="D21" s="94" t="s">
        <v>36</v>
      </c>
      <c r="E21" s="80" t="str">
        <f t="shared" si="15"/>
        <v/>
      </c>
      <c r="F21" s="81" t="s">
        <v>34</v>
      </c>
      <c r="G21" s="82" t="str">
        <f t="shared" si="16"/>
        <v/>
      </c>
      <c r="H21" s="145" t="s">
        <v>35</v>
      </c>
      <c r="I21" s="147" t="str">
        <f t="shared" si="9"/>
        <v/>
      </c>
      <c r="J21" s="150"/>
      <c r="K21" s="83" t="str">
        <f t="shared" si="10"/>
        <v/>
      </c>
      <c r="L21" s="73" t="s">
        <v>0</v>
      </c>
      <c r="M21" s="201"/>
      <c r="N21" s="305"/>
      <c r="O21" s="306"/>
      <c r="P21" s="204"/>
      <c r="Q21" s="63" t="str">
        <f t="shared" si="0"/>
        <v/>
      </c>
      <c r="R21" s="63" t="str">
        <f t="shared" si="1"/>
        <v/>
      </c>
      <c r="S21" s="64" t="str">
        <f t="shared" si="2"/>
        <v/>
      </c>
      <c r="T21" s="38" t="str">
        <f t="shared" si="3"/>
        <v/>
      </c>
      <c r="U21" s="38" t="str">
        <f t="shared" si="4"/>
        <v/>
      </c>
      <c r="V21" s="38" t="str">
        <f t="shared" si="5"/>
        <v/>
      </c>
      <c r="W21" s="38" t="str">
        <f t="shared" si="6"/>
        <v/>
      </c>
      <c r="X21" s="38" t="str">
        <f t="shared" si="7"/>
        <v/>
      </c>
      <c r="Y21" s="38" t="str">
        <f t="shared" si="11"/>
        <v/>
      </c>
      <c r="Z21" s="38" t="str">
        <f t="shared" si="13"/>
        <v/>
      </c>
      <c r="AA21" s="78">
        <f t="shared" si="12"/>
        <v>46278</v>
      </c>
      <c r="AB21" s="38" t="str">
        <f t="shared" si="14"/>
        <v/>
      </c>
      <c r="AC21" s="39"/>
      <c r="AE21" s="142">
        <f>初期条件設定表!H42</f>
        <v>0</v>
      </c>
    </row>
    <row r="22" spans="1:31" ht="46.4" customHeight="1">
      <c r="A22" s="191">
        <f t="shared" si="8"/>
        <v>46279</v>
      </c>
      <c r="B22" s="91" t="s">
        <v>36</v>
      </c>
      <c r="C22" s="79" t="s">
        <v>3</v>
      </c>
      <c r="D22" s="94" t="s">
        <v>36</v>
      </c>
      <c r="E22" s="80" t="str">
        <f t="shared" si="15"/>
        <v/>
      </c>
      <c r="F22" s="81" t="s">
        <v>34</v>
      </c>
      <c r="G22" s="82" t="str">
        <f t="shared" si="16"/>
        <v/>
      </c>
      <c r="H22" s="145" t="s">
        <v>35</v>
      </c>
      <c r="I22" s="147" t="str">
        <f t="shared" si="9"/>
        <v/>
      </c>
      <c r="J22" s="150"/>
      <c r="K22" s="83" t="str">
        <f t="shared" si="10"/>
        <v/>
      </c>
      <c r="L22" s="73" t="s">
        <v>0</v>
      </c>
      <c r="M22" s="201"/>
      <c r="N22" s="305"/>
      <c r="O22" s="306"/>
      <c r="P22" s="204"/>
      <c r="Q22" s="63" t="str">
        <f t="shared" si="0"/>
        <v/>
      </c>
      <c r="R22" s="63" t="str">
        <f t="shared" si="1"/>
        <v/>
      </c>
      <c r="S22" s="64" t="str">
        <f t="shared" si="2"/>
        <v/>
      </c>
      <c r="T22" s="38" t="str">
        <f t="shared" si="3"/>
        <v/>
      </c>
      <c r="U22" s="38" t="str">
        <f t="shared" si="4"/>
        <v/>
      </c>
      <c r="V22" s="38" t="str">
        <f t="shared" si="5"/>
        <v/>
      </c>
      <c r="W22" s="38" t="str">
        <f t="shared" si="6"/>
        <v/>
      </c>
      <c r="X22" s="38" t="str">
        <f t="shared" si="7"/>
        <v/>
      </c>
      <c r="Y22" s="38" t="str">
        <f t="shared" si="11"/>
        <v/>
      </c>
      <c r="Z22" s="38" t="str">
        <f t="shared" si="13"/>
        <v/>
      </c>
      <c r="AA22" s="78">
        <f t="shared" si="12"/>
        <v>46279</v>
      </c>
      <c r="AB22" s="38" t="str">
        <f t="shared" si="14"/>
        <v/>
      </c>
      <c r="AC22" s="39"/>
      <c r="AE22" s="142">
        <f>初期条件設定表!H43</f>
        <v>0</v>
      </c>
    </row>
    <row r="23" spans="1:31" ht="46.4" customHeight="1">
      <c r="A23" s="191">
        <f t="shared" si="8"/>
        <v>46280</v>
      </c>
      <c r="B23" s="91" t="s">
        <v>36</v>
      </c>
      <c r="C23" s="79" t="s">
        <v>3</v>
      </c>
      <c r="D23" s="94" t="s">
        <v>36</v>
      </c>
      <c r="E23" s="80" t="str">
        <f t="shared" si="15"/>
        <v/>
      </c>
      <c r="F23" s="81" t="s">
        <v>34</v>
      </c>
      <c r="G23" s="82" t="str">
        <f t="shared" si="16"/>
        <v/>
      </c>
      <c r="H23" s="145" t="s">
        <v>35</v>
      </c>
      <c r="I23" s="147" t="str">
        <f t="shared" si="9"/>
        <v/>
      </c>
      <c r="J23" s="150"/>
      <c r="K23" s="83" t="str">
        <f t="shared" si="10"/>
        <v/>
      </c>
      <c r="L23" s="73" t="s">
        <v>0</v>
      </c>
      <c r="M23" s="201"/>
      <c r="N23" s="305"/>
      <c r="O23" s="306"/>
      <c r="P23" s="204"/>
      <c r="Q23" s="63" t="str">
        <f t="shared" si="0"/>
        <v/>
      </c>
      <c r="R23" s="63" t="str">
        <f t="shared" si="1"/>
        <v/>
      </c>
      <c r="S23" s="64" t="str">
        <f t="shared" si="2"/>
        <v/>
      </c>
      <c r="T23" s="38" t="str">
        <f t="shared" si="3"/>
        <v/>
      </c>
      <c r="U23" s="38" t="str">
        <f t="shared" si="4"/>
        <v/>
      </c>
      <c r="V23" s="38" t="str">
        <f t="shared" si="5"/>
        <v/>
      </c>
      <c r="W23" s="38" t="str">
        <f t="shared" si="6"/>
        <v/>
      </c>
      <c r="X23" s="38" t="str">
        <f t="shared" si="7"/>
        <v/>
      </c>
      <c r="Y23" s="38" t="str">
        <f t="shared" si="11"/>
        <v/>
      </c>
      <c r="Z23" s="38" t="str">
        <f t="shared" si="13"/>
        <v/>
      </c>
      <c r="AA23" s="78">
        <f t="shared" si="12"/>
        <v>46280</v>
      </c>
      <c r="AB23" s="38" t="str">
        <f t="shared" si="14"/>
        <v/>
      </c>
      <c r="AC23" s="39"/>
      <c r="AE23" s="142">
        <f>初期条件設定表!H44</f>
        <v>0</v>
      </c>
    </row>
    <row r="24" spans="1:31" ht="46.4" customHeight="1">
      <c r="A24" s="191">
        <f t="shared" si="8"/>
        <v>46281</v>
      </c>
      <c r="B24" s="91" t="s">
        <v>36</v>
      </c>
      <c r="C24" s="79" t="s">
        <v>3</v>
      </c>
      <c r="D24" s="94" t="s">
        <v>36</v>
      </c>
      <c r="E24" s="80" t="str">
        <f t="shared" si="15"/>
        <v/>
      </c>
      <c r="F24" s="81" t="s">
        <v>34</v>
      </c>
      <c r="G24" s="82" t="str">
        <f t="shared" si="16"/>
        <v/>
      </c>
      <c r="H24" s="145" t="s">
        <v>35</v>
      </c>
      <c r="I24" s="147" t="str">
        <f t="shared" si="9"/>
        <v/>
      </c>
      <c r="J24" s="150"/>
      <c r="K24" s="83" t="str">
        <f t="shared" si="10"/>
        <v/>
      </c>
      <c r="L24" s="73" t="s">
        <v>0</v>
      </c>
      <c r="M24" s="201"/>
      <c r="N24" s="305"/>
      <c r="O24" s="306"/>
      <c r="P24" s="204"/>
      <c r="Q24" s="63" t="str">
        <f t="shared" si="0"/>
        <v/>
      </c>
      <c r="R24" s="63" t="str">
        <f t="shared" si="1"/>
        <v/>
      </c>
      <c r="S24" s="64" t="str">
        <f t="shared" si="2"/>
        <v/>
      </c>
      <c r="T24" s="38" t="str">
        <f t="shared" si="3"/>
        <v/>
      </c>
      <c r="U24" s="38" t="str">
        <f t="shared" si="4"/>
        <v/>
      </c>
      <c r="V24" s="38" t="str">
        <f t="shared" si="5"/>
        <v/>
      </c>
      <c r="W24" s="38" t="str">
        <f t="shared" si="6"/>
        <v/>
      </c>
      <c r="X24" s="38" t="str">
        <f t="shared" si="7"/>
        <v/>
      </c>
      <c r="Y24" s="38" t="str">
        <f t="shared" si="11"/>
        <v/>
      </c>
      <c r="Z24" s="38" t="str">
        <f t="shared" si="13"/>
        <v/>
      </c>
      <c r="AA24" s="78">
        <f t="shared" si="12"/>
        <v>46281</v>
      </c>
      <c r="AB24" s="38" t="str">
        <f t="shared" si="14"/>
        <v/>
      </c>
      <c r="AC24" s="39"/>
      <c r="AE24" s="142">
        <f>初期条件設定表!H45</f>
        <v>0</v>
      </c>
    </row>
    <row r="25" spans="1:31" ht="46.4" customHeight="1">
      <c r="A25" s="191">
        <f t="shared" si="8"/>
        <v>46282</v>
      </c>
      <c r="B25" s="91" t="s">
        <v>36</v>
      </c>
      <c r="C25" s="79" t="s">
        <v>3</v>
      </c>
      <c r="D25" s="94" t="s">
        <v>36</v>
      </c>
      <c r="E25" s="80" t="str">
        <f t="shared" si="15"/>
        <v/>
      </c>
      <c r="F25" s="81" t="s">
        <v>34</v>
      </c>
      <c r="G25" s="82" t="str">
        <f t="shared" si="16"/>
        <v/>
      </c>
      <c r="H25" s="145" t="s">
        <v>35</v>
      </c>
      <c r="I25" s="147" t="str">
        <f t="shared" si="9"/>
        <v/>
      </c>
      <c r="J25" s="150"/>
      <c r="K25" s="83" t="str">
        <f t="shared" si="10"/>
        <v/>
      </c>
      <c r="L25" s="73" t="s">
        <v>0</v>
      </c>
      <c r="M25" s="201"/>
      <c r="N25" s="305"/>
      <c r="O25" s="306"/>
      <c r="P25" s="204"/>
      <c r="Q25" s="63" t="str">
        <f t="shared" si="0"/>
        <v/>
      </c>
      <c r="R25" s="63" t="str">
        <f t="shared" si="1"/>
        <v/>
      </c>
      <c r="S25" s="64" t="str">
        <f t="shared" si="2"/>
        <v/>
      </c>
      <c r="T25" s="38" t="str">
        <f t="shared" si="3"/>
        <v/>
      </c>
      <c r="U25" s="38" t="str">
        <f t="shared" si="4"/>
        <v/>
      </c>
      <c r="V25" s="38" t="str">
        <f t="shared" si="5"/>
        <v/>
      </c>
      <c r="W25" s="38" t="str">
        <f t="shared" si="6"/>
        <v/>
      </c>
      <c r="X25" s="38" t="str">
        <f t="shared" si="7"/>
        <v/>
      </c>
      <c r="Y25" s="38" t="str">
        <f t="shared" si="11"/>
        <v/>
      </c>
      <c r="Z25" s="38" t="str">
        <f t="shared" si="13"/>
        <v/>
      </c>
      <c r="AA25" s="78">
        <f t="shared" si="12"/>
        <v>46282</v>
      </c>
      <c r="AB25" s="38" t="str">
        <f t="shared" si="14"/>
        <v/>
      </c>
      <c r="AC25" s="39"/>
      <c r="AE25" s="142">
        <f>初期条件設定表!H46</f>
        <v>0</v>
      </c>
    </row>
    <row r="26" spans="1:31" ht="46.4" customHeight="1">
      <c r="A26" s="191">
        <f t="shared" si="8"/>
        <v>46283</v>
      </c>
      <c r="B26" s="91" t="s">
        <v>36</v>
      </c>
      <c r="C26" s="79" t="s">
        <v>3</v>
      </c>
      <c r="D26" s="94" t="s">
        <v>36</v>
      </c>
      <c r="E26" s="80" t="str">
        <f t="shared" si="15"/>
        <v/>
      </c>
      <c r="F26" s="81" t="s">
        <v>34</v>
      </c>
      <c r="G26" s="82" t="str">
        <f t="shared" si="16"/>
        <v/>
      </c>
      <c r="H26" s="145" t="s">
        <v>35</v>
      </c>
      <c r="I26" s="147" t="str">
        <f t="shared" si="9"/>
        <v/>
      </c>
      <c r="J26" s="150"/>
      <c r="K26" s="83" t="str">
        <f t="shared" si="10"/>
        <v/>
      </c>
      <c r="L26" s="73" t="s">
        <v>0</v>
      </c>
      <c r="M26" s="201"/>
      <c r="N26" s="305"/>
      <c r="O26" s="306"/>
      <c r="P26" s="204"/>
      <c r="Q26" s="63" t="str">
        <f t="shared" si="0"/>
        <v/>
      </c>
      <c r="R26" s="63" t="str">
        <f t="shared" si="1"/>
        <v/>
      </c>
      <c r="S26" s="64" t="str">
        <f t="shared" si="2"/>
        <v/>
      </c>
      <c r="T26" s="38" t="str">
        <f t="shared" si="3"/>
        <v/>
      </c>
      <c r="U26" s="38" t="str">
        <f t="shared" si="4"/>
        <v/>
      </c>
      <c r="V26" s="38" t="str">
        <f t="shared" si="5"/>
        <v/>
      </c>
      <c r="W26" s="38" t="str">
        <f t="shared" si="6"/>
        <v/>
      </c>
      <c r="X26" s="38" t="str">
        <f t="shared" si="7"/>
        <v/>
      </c>
      <c r="Y26" s="38" t="str">
        <f t="shared" si="11"/>
        <v/>
      </c>
      <c r="Z26" s="38" t="str">
        <f t="shared" si="13"/>
        <v/>
      </c>
      <c r="AA26" s="78">
        <f t="shared" si="12"/>
        <v>46283</v>
      </c>
      <c r="AB26" s="38" t="str">
        <f t="shared" si="14"/>
        <v/>
      </c>
      <c r="AC26" s="39"/>
      <c r="AE26" s="142">
        <f>初期条件設定表!H47</f>
        <v>0</v>
      </c>
    </row>
    <row r="27" spans="1:31" ht="46.4" customHeight="1">
      <c r="A27" s="191">
        <f t="shared" si="8"/>
        <v>46284</v>
      </c>
      <c r="B27" s="91" t="s">
        <v>36</v>
      </c>
      <c r="C27" s="79" t="s">
        <v>3</v>
      </c>
      <c r="D27" s="94" t="s">
        <v>36</v>
      </c>
      <c r="E27" s="80" t="str">
        <f t="shared" si="15"/>
        <v/>
      </c>
      <c r="F27" s="81" t="s">
        <v>34</v>
      </c>
      <c r="G27" s="82" t="str">
        <f t="shared" si="16"/>
        <v/>
      </c>
      <c r="H27" s="145" t="s">
        <v>35</v>
      </c>
      <c r="I27" s="147" t="str">
        <f t="shared" si="9"/>
        <v/>
      </c>
      <c r="J27" s="150"/>
      <c r="K27" s="83" t="str">
        <f t="shared" si="10"/>
        <v/>
      </c>
      <c r="L27" s="73" t="s">
        <v>0</v>
      </c>
      <c r="M27" s="201"/>
      <c r="N27" s="305"/>
      <c r="O27" s="306"/>
      <c r="P27" s="204"/>
      <c r="Q27" s="63" t="str">
        <f t="shared" si="0"/>
        <v/>
      </c>
      <c r="R27" s="63" t="str">
        <f t="shared" si="1"/>
        <v/>
      </c>
      <c r="S27" s="64" t="str">
        <f t="shared" si="2"/>
        <v/>
      </c>
      <c r="T27" s="38" t="str">
        <f t="shared" si="3"/>
        <v/>
      </c>
      <c r="U27" s="38" t="str">
        <f t="shared" si="4"/>
        <v/>
      </c>
      <c r="V27" s="38" t="str">
        <f t="shared" si="5"/>
        <v/>
      </c>
      <c r="W27" s="38" t="str">
        <f t="shared" si="6"/>
        <v/>
      </c>
      <c r="X27" s="38" t="str">
        <f t="shared" si="7"/>
        <v/>
      </c>
      <c r="Y27" s="38" t="str">
        <f t="shared" si="11"/>
        <v/>
      </c>
      <c r="Z27" s="38" t="str">
        <f t="shared" si="13"/>
        <v/>
      </c>
      <c r="AA27" s="78">
        <f t="shared" si="12"/>
        <v>46284</v>
      </c>
      <c r="AB27" s="38" t="str">
        <f t="shared" si="14"/>
        <v/>
      </c>
      <c r="AC27" s="39"/>
      <c r="AE27" s="142">
        <f>初期条件設定表!H48</f>
        <v>0</v>
      </c>
    </row>
    <row r="28" spans="1:31" ht="46.4" customHeight="1">
      <c r="A28" s="191">
        <f t="shared" si="8"/>
        <v>46285</v>
      </c>
      <c r="B28" s="91" t="s">
        <v>36</v>
      </c>
      <c r="C28" s="79" t="s">
        <v>3</v>
      </c>
      <c r="D28" s="94" t="s">
        <v>36</v>
      </c>
      <c r="E28" s="80" t="str">
        <f t="shared" si="15"/>
        <v/>
      </c>
      <c r="F28" s="81" t="s">
        <v>34</v>
      </c>
      <c r="G28" s="82" t="str">
        <f t="shared" si="16"/>
        <v/>
      </c>
      <c r="H28" s="145" t="s">
        <v>35</v>
      </c>
      <c r="I28" s="147" t="str">
        <f t="shared" si="9"/>
        <v/>
      </c>
      <c r="J28" s="150"/>
      <c r="K28" s="83" t="str">
        <f t="shared" si="10"/>
        <v/>
      </c>
      <c r="L28" s="73" t="s">
        <v>0</v>
      </c>
      <c r="M28" s="201"/>
      <c r="N28" s="305"/>
      <c r="O28" s="306"/>
      <c r="P28" s="204"/>
      <c r="Q28" s="63" t="str">
        <f t="shared" si="0"/>
        <v/>
      </c>
      <c r="R28" s="63" t="str">
        <f t="shared" si="1"/>
        <v/>
      </c>
      <c r="S28" s="64" t="str">
        <f t="shared" si="2"/>
        <v/>
      </c>
      <c r="T28" s="38" t="str">
        <f t="shared" si="3"/>
        <v/>
      </c>
      <c r="U28" s="38" t="str">
        <f t="shared" si="4"/>
        <v/>
      </c>
      <c r="V28" s="38" t="str">
        <f t="shared" si="5"/>
        <v/>
      </c>
      <c r="W28" s="38" t="str">
        <f t="shared" si="6"/>
        <v/>
      </c>
      <c r="X28" s="38" t="str">
        <f t="shared" si="7"/>
        <v/>
      </c>
      <c r="Y28" s="38" t="str">
        <f t="shared" si="11"/>
        <v/>
      </c>
      <c r="Z28" s="38" t="str">
        <f t="shared" si="13"/>
        <v/>
      </c>
      <c r="AA28" s="78">
        <f t="shared" si="12"/>
        <v>46285</v>
      </c>
      <c r="AB28" s="38" t="str">
        <f t="shared" si="14"/>
        <v/>
      </c>
      <c r="AC28" s="39"/>
      <c r="AE28" s="142">
        <f>初期条件設定表!H49</f>
        <v>0</v>
      </c>
    </row>
    <row r="29" spans="1:31" ht="46.4" customHeight="1">
      <c r="A29" s="191">
        <f t="shared" si="8"/>
        <v>46286</v>
      </c>
      <c r="B29" s="91" t="s">
        <v>36</v>
      </c>
      <c r="C29" s="79" t="s">
        <v>3</v>
      </c>
      <c r="D29" s="94" t="s">
        <v>36</v>
      </c>
      <c r="E29" s="80" t="str">
        <f t="shared" si="15"/>
        <v/>
      </c>
      <c r="F29" s="81" t="s">
        <v>34</v>
      </c>
      <c r="G29" s="82" t="str">
        <f t="shared" si="16"/>
        <v/>
      </c>
      <c r="H29" s="145" t="s">
        <v>35</v>
      </c>
      <c r="I29" s="147" t="str">
        <f t="shared" si="9"/>
        <v/>
      </c>
      <c r="J29" s="150"/>
      <c r="K29" s="83" t="str">
        <f t="shared" si="10"/>
        <v/>
      </c>
      <c r="L29" s="73" t="s">
        <v>0</v>
      </c>
      <c r="M29" s="201"/>
      <c r="N29" s="305"/>
      <c r="O29" s="306"/>
      <c r="P29" s="204"/>
      <c r="Q29" s="63" t="str">
        <f t="shared" si="0"/>
        <v/>
      </c>
      <c r="R29" s="63" t="str">
        <f t="shared" si="1"/>
        <v/>
      </c>
      <c r="S29" s="64" t="str">
        <f t="shared" si="2"/>
        <v/>
      </c>
      <c r="T29" s="38" t="str">
        <f t="shared" si="3"/>
        <v/>
      </c>
      <c r="U29" s="38" t="str">
        <f t="shared" si="4"/>
        <v/>
      </c>
      <c r="V29" s="38" t="str">
        <f t="shared" si="5"/>
        <v/>
      </c>
      <c r="W29" s="38" t="str">
        <f t="shared" si="6"/>
        <v/>
      </c>
      <c r="X29" s="38" t="str">
        <f t="shared" si="7"/>
        <v/>
      </c>
      <c r="Y29" s="38" t="str">
        <f t="shared" si="11"/>
        <v/>
      </c>
      <c r="Z29" s="38" t="str">
        <f t="shared" si="13"/>
        <v/>
      </c>
      <c r="AA29" s="78">
        <f t="shared" si="12"/>
        <v>46286</v>
      </c>
      <c r="AB29" s="38" t="str">
        <f t="shared" si="14"/>
        <v/>
      </c>
      <c r="AC29" s="39"/>
    </row>
    <row r="30" spans="1:31" ht="46.4" customHeight="1">
      <c r="A30" s="191">
        <f t="shared" si="8"/>
        <v>46287</v>
      </c>
      <c r="B30" s="91" t="s">
        <v>36</v>
      </c>
      <c r="C30" s="79" t="s">
        <v>3</v>
      </c>
      <c r="D30" s="94" t="s">
        <v>36</v>
      </c>
      <c r="E30" s="80" t="str">
        <f t="shared" si="15"/>
        <v/>
      </c>
      <c r="F30" s="81" t="s">
        <v>34</v>
      </c>
      <c r="G30" s="82" t="str">
        <f t="shared" si="16"/>
        <v/>
      </c>
      <c r="H30" s="145" t="s">
        <v>35</v>
      </c>
      <c r="I30" s="147" t="str">
        <f t="shared" si="9"/>
        <v/>
      </c>
      <c r="J30" s="150"/>
      <c r="K30" s="83" t="str">
        <f t="shared" si="10"/>
        <v/>
      </c>
      <c r="L30" s="73" t="s">
        <v>0</v>
      </c>
      <c r="M30" s="201"/>
      <c r="N30" s="305"/>
      <c r="O30" s="306"/>
      <c r="P30" s="204"/>
      <c r="Q30" s="63" t="str">
        <f t="shared" si="0"/>
        <v/>
      </c>
      <c r="R30" s="63" t="str">
        <f t="shared" si="1"/>
        <v/>
      </c>
      <c r="S30" s="64" t="str">
        <f t="shared" si="2"/>
        <v/>
      </c>
      <c r="T30" s="38" t="str">
        <f t="shared" si="3"/>
        <v/>
      </c>
      <c r="U30" s="38" t="str">
        <f t="shared" si="4"/>
        <v/>
      </c>
      <c r="V30" s="38" t="str">
        <f t="shared" si="5"/>
        <v/>
      </c>
      <c r="W30" s="38" t="str">
        <f t="shared" si="6"/>
        <v/>
      </c>
      <c r="X30" s="38" t="str">
        <f t="shared" si="7"/>
        <v/>
      </c>
      <c r="Y30" s="38" t="str">
        <f t="shared" si="11"/>
        <v/>
      </c>
      <c r="Z30" s="38" t="str">
        <f t="shared" si="13"/>
        <v/>
      </c>
      <c r="AA30" s="78">
        <f t="shared" si="12"/>
        <v>46287</v>
      </c>
      <c r="AB30" s="38" t="str">
        <f t="shared" si="14"/>
        <v/>
      </c>
      <c r="AC30" s="39"/>
    </row>
    <row r="31" spans="1:31" ht="46.4" customHeight="1">
      <c r="A31" s="191">
        <f t="shared" si="8"/>
        <v>46288</v>
      </c>
      <c r="B31" s="92" t="s">
        <v>36</v>
      </c>
      <c r="C31" s="84" t="s">
        <v>3</v>
      </c>
      <c r="D31" s="95" t="s">
        <v>36</v>
      </c>
      <c r="E31" s="80" t="str">
        <f t="shared" si="15"/>
        <v/>
      </c>
      <c r="F31" s="81" t="s">
        <v>34</v>
      </c>
      <c r="G31" s="82" t="str">
        <f t="shared" si="16"/>
        <v/>
      </c>
      <c r="H31" s="145" t="s">
        <v>35</v>
      </c>
      <c r="I31" s="147" t="str">
        <f t="shared" si="9"/>
        <v/>
      </c>
      <c r="J31" s="150"/>
      <c r="K31" s="83" t="str">
        <f t="shared" si="10"/>
        <v/>
      </c>
      <c r="L31" s="73" t="s">
        <v>0</v>
      </c>
      <c r="M31" s="201"/>
      <c r="N31" s="305"/>
      <c r="O31" s="306"/>
      <c r="P31" s="204"/>
      <c r="Q31" s="63" t="str">
        <f t="shared" si="0"/>
        <v/>
      </c>
      <c r="R31" s="63" t="str">
        <f t="shared" si="1"/>
        <v/>
      </c>
      <c r="S31" s="64" t="str">
        <f t="shared" si="2"/>
        <v/>
      </c>
      <c r="T31" s="38" t="str">
        <f t="shared" si="3"/>
        <v/>
      </c>
      <c r="U31" s="38" t="str">
        <f t="shared" si="4"/>
        <v/>
      </c>
      <c r="V31" s="38" t="str">
        <f t="shared" si="5"/>
        <v/>
      </c>
      <c r="W31" s="38" t="str">
        <f t="shared" si="6"/>
        <v/>
      </c>
      <c r="X31" s="38" t="str">
        <f t="shared" si="7"/>
        <v/>
      </c>
      <c r="Y31" s="38" t="str">
        <f t="shared" si="11"/>
        <v/>
      </c>
      <c r="Z31" s="38" t="str">
        <f t="shared" si="13"/>
        <v/>
      </c>
      <c r="AA31" s="78">
        <f t="shared" si="12"/>
        <v>46288</v>
      </c>
      <c r="AB31" s="38" t="str">
        <f t="shared" si="14"/>
        <v/>
      </c>
      <c r="AC31" s="39"/>
    </row>
    <row r="32" spans="1:31" ht="46.4" customHeight="1">
      <c r="A32" s="191">
        <f t="shared" si="8"/>
        <v>46289</v>
      </c>
      <c r="B32" s="91" t="s">
        <v>36</v>
      </c>
      <c r="C32" s="79" t="s">
        <v>3</v>
      </c>
      <c r="D32" s="94" t="s">
        <v>36</v>
      </c>
      <c r="E32" s="80" t="str">
        <f t="shared" si="15"/>
        <v/>
      </c>
      <c r="F32" s="81" t="s">
        <v>34</v>
      </c>
      <c r="G32" s="82" t="str">
        <f t="shared" si="16"/>
        <v/>
      </c>
      <c r="H32" s="145" t="s">
        <v>35</v>
      </c>
      <c r="I32" s="147" t="str">
        <f t="shared" si="9"/>
        <v/>
      </c>
      <c r="J32" s="150"/>
      <c r="K32" s="83" t="str">
        <f t="shared" si="10"/>
        <v/>
      </c>
      <c r="L32" s="73" t="s">
        <v>0</v>
      </c>
      <c r="M32" s="201"/>
      <c r="N32" s="305"/>
      <c r="O32" s="306"/>
      <c r="P32" s="204"/>
      <c r="Q32" s="63" t="str">
        <f t="shared" si="0"/>
        <v/>
      </c>
      <c r="R32" s="63" t="str">
        <f t="shared" si="1"/>
        <v/>
      </c>
      <c r="S32" s="64" t="str">
        <f t="shared" si="2"/>
        <v/>
      </c>
      <c r="T32" s="38" t="str">
        <f t="shared" si="3"/>
        <v/>
      </c>
      <c r="U32" s="38" t="str">
        <f t="shared" si="4"/>
        <v/>
      </c>
      <c r="V32" s="38" t="str">
        <f t="shared" si="5"/>
        <v/>
      </c>
      <c r="W32" s="38" t="str">
        <f t="shared" si="6"/>
        <v/>
      </c>
      <c r="X32" s="38" t="str">
        <f t="shared" si="7"/>
        <v/>
      </c>
      <c r="Y32" s="38" t="str">
        <f t="shared" si="11"/>
        <v/>
      </c>
      <c r="Z32" s="38" t="str">
        <f t="shared" si="13"/>
        <v/>
      </c>
      <c r="AA32" s="78">
        <f t="shared" si="12"/>
        <v>46289</v>
      </c>
      <c r="AB32" s="38" t="str">
        <f t="shared" si="14"/>
        <v/>
      </c>
      <c r="AC32" s="39"/>
    </row>
    <row r="33" spans="1:29" ht="46.4" customHeight="1">
      <c r="A33" s="191">
        <f t="shared" si="8"/>
        <v>46290</v>
      </c>
      <c r="B33" s="91" t="s">
        <v>36</v>
      </c>
      <c r="C33" s="79" t="s">
        <v>3</v>
      </c>
      <c r="D33" s="94" t="s">
        <v>36</v>
      </c>
      <c r="E33" s="80" t="str">
        <f t="shared" si="15"/>
        <v/>
      </c>
      <c r="F33" s="81" t="s">
        <v>34</v>
      </c>
      <c r="G33" s="82" t="str">
        <f t="shared" si="16"/>
        <v/>
      </c>
      <c r="H33" s="145" t="s">
        <v>35</v>
      </c>
      <c r="I33" s="147" t="str">
        <f t="shared" si="9"/>
        <v/>
      </c>
      <c r="J33" s="150"/>
      <c r="K33" s="83" t="str">
        <f t="shared" si="10"/>
        <v/>
      </c>
      <c r="L33" s="73" t="s">
        <v>0</v>
      </c>
      <c r="M33" s="201"/>
      <c r="N33" s="305"/>
      <c r="O33" s="306"/>
      <c r="P33" s="204"/>
      <c r="Q33" s="63" t="str">
        <f t="shared" si="0"/>
        <v/>
      </c>
      <c r="R33" s="63" t="str">
        <f t="shared" si="1"/>
        <v/>
      </c>
      <c r="S33" s="64" t="str">
        <f t="shared" si="2"/>
        <v/>
      </c>
      <c r="T33" s="38" t="str">
        <f t="shared" si="3"/>
        <v/>
      </c>
      <c r="U33" s="38" t="str">
        <f t="shared" si="4"/>
        <v/>
      </c>
      <c r="V33" s="38" t="str">
        <f t="shared" si="5"/>
        <v/>
      </c>
      <c r="W33" s="38" t="str">
        <f t="shared" si="6"/>
        <v/>
      </c>
      <c r="X33" s="38" t="str">
        <f t="shared" si="7"/>
        <v/>
      </c>
      <c r="Y33" s="38" t="str">
        <f t="shared" si="11"/>
        <v/>
      </c>
      <c r="Z33" s="38" t="str">
        <f t="shared" si="13"/>
        <v/>
      </c>
      <c r="AA33" s="78">
        <f t="shared" si="12"/>
        <v>46290</v>
      </c>
      <c r="AB33" s="38" t="str">
        <f t="shared" si="14"/>
        <v/>
      </c>
      <c r="AC33" s="39"/>
    </row>
    <row r="34" spans="1:29" ht="46.4" customHeight="1">
      <c r="A34" s="191">
        <f t="shared" si="8"/>
        <v>46291</v>
      </c>
      <c r="B34" s="91" t="s">
        <v>36</v>
      </c>
      <c r="C34" s="79" t="s">
        <v>3</v>
      </c>
      <c r="D34" s="94" t="s">
        <v>36</v>
      </c>
      <c r="E34" s="80" t="str">
        <f t="shared" si="15"/>
        <v/>
      </c>
      <c r="F34" s="81" t="s">
        <v>34</v>
      </c>
      <c r="G34" s="82" t="str">
        <f t="shared" si="16"/>
        <v/>
      </c>
      <c r="H34" s="145" t="s">
        <v>35</v>
      </c>
      <c r="I34" s="147" t="str">
        <f t="shared" si="9"/>
        <v/>
      </c>
      <c r="J34" s="150"/>
      <c r="K34" s="83" t="str">
        <f t="shared" si="10"/>
        <v/>
      </c>
      <c r="L34" s="73" t="s">
        <v>0</v>
      </c>
      <c r="M34" s="201"/>
      <c r="N34" s="305"/>
      <c r="O34" s="306"/>
      <c r="P34" s="204"/>
      <c r="Q34" s="63" t="str">
        <f t="shared" si="0"/>
        <v/>
      </c>
      <c r="R34" s="63" t="str">
        <f t="shared" si="1"/>
        <v/>
      </c>
      <c r="S34" s="64" t="str">
        <f t="shared" si="2"/>
        <v/>
      </c>
      <c r="T34" s="38" t="str">
        <f t="shared" si="3"/>
        <v/>
      </c>
      <c r="U34" s="38" t="str">
        <f t="shared" si="4"/>
        <v/>
      </c>
      <c r="V34" s="38" t="str">
        <f t="shared" si="5"/>
        <v/>
      </c>
      <c r="W34" s="38" t="str">
        <f t="shared" si="6"/>
        <v/>
      </c>
      <c r="X34" s="38" t="str">
        <f t="shared" si="7"/>
        <v/>
      </c>
      <c r="Y34" s="38" t="str">
        <f t="shared" ref="Y34:Y35" si="17">IF(OR(DBCS($B34)="：",$B34="",DBCS($D34)="：",$D34=""),"",SUM(T34:X34))</f>
        <v/>
      </c>
      <c r="Z34" s="38" t="str">
        <f t="shared" si="13"/>
        <v/>
      </c>
      <c r="AA34" s="78">
        <f t="shared" si="12"/>
        <v>46291</v>
      </c>
      <c r="AB34" s="38"/>
      <c r="AC34" s="39"/>
    </row>
    <row r="35" spans="1:29" ht="46.4" customHeight="1" thickBot="1">
      <c r="A35" s="192">
        <f t="shared" si="8"/>
        <v>46292</v>
      </c>
      <c r="B35" s="93" t="s">
        <v>66</v>
      </c>
      <c r="C35" s="86" t="s">
        <v>26</v>
      </c>
      <c r="D35" s="96" t="s">
        <v>66</v>
      </c>
      <c r="E35" s="87" t="str">
        <f t="shared" si="15"/>
        <v/>
      </c>
      <c r="F35" s="88" t="s">
        <v>71</v>
      </c>
      <c r="G35" s="89" t="str">
        <f t="shared" si="16"/>
        <v/>
      </c>
      <c r="H35" s="146" t="s">
        <v>91</v>
      </c>
      <c r="I35" s="148" t="str">
        <f t="shared" si="9"/>
        <v/>
      </c>
      <c r="J35" s="151"/>
      <c r="K35" s="90" t="str">
        <f t="shared" si="10"/>
        <v/>
      </c>
      <c r="L35" s="74" t="s">
        <v>92</v>
      </c>
      <c r="M35" s="202"/>
      <c r="N35" s="307"/>
      <c r="O35" s="308"/>
      <c r="P35" s="205"/>
      <c r="Q35" s="63" t="str">
        <f t="shared" si="0"/>
        <v/>
      </c>
      <c r="R35" s="63" t="str">
        <f t="shared" si="1"/>
        <v/>
      </c>
      <c r="S35" s="64" t="str">
        <f t="shared" si="2"/>
        <v/>
      </c>
      <c r="T35" s="38" t="str">
        <f t="shared" si="3"/>
        <v/>
      </c>
      <c r="U35" s="38" t="str">
        <f t="shared" si="4"/>
        <v/>
      </c>
      <c r="V35" s="38" t="str">
        <f t="shared" si="5"/>
        <v/>
      </c>
      <c r="W35" s="38" t="str">
        <f t="shared" si="6"/>
        <v/>
      </c>
      <c r="X35" s="38" t="str">
        <f t="shared" si="7"/>
        <v/>
      </c>
      <c r="Y35" s="38" t="str">
        <f t="shared" si="17"/>
        <v/>
      </c>
      <c r="Z35" s="38" t="str">
        <f t="shared" si="13"/>
        <v/>
      </c>
      <c r="AA35" s="85">
        <f t="shared" si="12"/>
        <v>46292</v>
      </c>
      <c r="AB35" s="38" t="str">
        <f>IF(OR(DBCS($B35)="：",$B35="",DBCS($D35)="：",$D35=""),"",MAX(MIN($D35,TIME(23,59,59))-MAX($B35,$AI$1),0))</f>
        <v/>
      </c>
      <c r="AC35" s="39"/>
    </row>
    <row r="36" spans="1:29" ht="41.25" customHeight="1" thickBot="1">
      <c r="A36" s="40" t="s">
        <v>37</v>
      </c>
      <c r="B36" s="288"/>
      <c r="C36" s="289"/>
      <c r="D36" s="290"/>
      <c r="E36" s="291">
        <f>SUM(E9:E35)+SUM(G9:G35)/60</f>
        <v>0</v>
      </c>
      <c r="F36" s="292"/>
      <c r="G36" s="293" t="s">
        <v>1</v>
      </c>
      <c r="H36" s="294"/>
      <c r="I36" s="152"/>
      <c r="J36" s="153"/>
      <c r="K36" s="75">
        <f>SUM(K9:K35)</f>
        <v>0</v>
      </c>
      <c r="L36" s="76" t="s">
        <v>0</v>
      </c>
      <c r="M36" s="300"/>
      <c r="N36" s="301"/>
      <c r="O36" s="301"/>
      <c r="P36" s="302"/>
      <c r="X36" s="39"/>
      <c r="Y36" s="39"/>
      <c r="Z36" s="39"/>
      <c r="AA36" s="39"/>
      <c r="AB36" s="39"/>
      <c r="AC36" s="39"/>
    </row>
    <row r="37" spans="1:29" ht="19.5" customHeight="1">
      <c r="A37" s="9"/>
      <c r="B37" s="10"/>
      <c r="D37" s="10"/>
      <c r="E37" s="2"/>
      <c r="F37" s="2"/>
      <c r="G37" s="10"/>
      <c r="H37" s="10"/>
      <c r="I37" s="10"/>
      <c r="J37" s="10"/>
      <c r="K37" s="1"/>
      <c r="L37" s="6"/>
    </row>
  </sheetData>
  <sheetProtection algorithmName="SHA-512" hashValue="aiYXrgoVocBmjPWGmfjSkFhcTCTPGOPb7BurRo7cq7qqMKw2YW0HZOw2UpbK0PEnE4KVUN7PnQyeMqoI6StVOA==" saltValue="lJ17PIpNWWV93HgyVLvAdA==" spinCount="100000" sheet="1" selectLockedCells="1"/>
  <mergeCells count="54">
    <mergeCell ref="U7:U8"/>
    <mergeCell ref="N8:O8"/>
    <mergeCell ref="AJ6:AK6"/>
    <mergeCell ref="B36:D36"/>
    <mergeCell ref="E36:F36"/>
    <mergeCell ref="G36:H36"/>
    <mergeCell ref="Q7:Q8"/>
    <mergeCell ref="R7:R8"/>
    <mergeCell ref="P7:P8"/>
    <mergeCell ref="M36:P36"/>
    <mergeCell ref="K7:L8"/>
    <mergeCell ref="V7:V8"/>
    <mergeCell ref="W7:W8"/>
    <mergeCell ref="X7:X8"/>
    <mergeCell ref="Y7:Y8"/>
    <mergeCell ref="S7:S8"/>
    <mergeCell ref="T7:T8"/>
    <mergeCell ref="B3:D3"/>
    <mergeCell ref="B4:D4"/>
    <mergeCell ref="B5:D5"/>
    <mergeCell ref="D1:P2"/>
    <mergeCell ref="M7:O7"/>
    <mergeCell ref="A7:A8"/>
    <mergeCell ref="B7:D8"/>
    <mergeCell ref="E7:H8"/>
    <mergeCell ref="I7:I8"/>
    <mergeCell ref="J7:J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B9:B35 D9:D35" xr:uid="{00000000-0002-0000-0C00-000000000000}">
      <formula1>0</formula1>
      <formula2>0.999305555555556</formula2>
    </dataValidation>
    <dataValidation type="list" allowBlank="1" showInputMessage="1" showErrorMessage="1" sqref="M9:M35" xr:uid="{00000000-0002-0000-0C00-000001000000}">
      <formula1>$AE$8:$AE$28</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theme="4" tint="0.39997558519241921"/>
  </sheetPr>
  <dimension ref="A1:AS37"/>
  <sheetViews>
    <sheetView topLeftCell="A4" zoomScale="80" zoomScaleNormal="80" zoomScaleSheetLayoutView="50" workbookViewId="0">
      <selection activeCell="D6" sqref="H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5.90625" style="7" customWidth="1"/>
    <col min="14" max="14" width="43.6328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31" width="11.36328125" style="4" hidden="1" customWidth="1"/>
    <col min="32" max="32" width="11.36328125" hidden="1" customWidth="1"/>
    <col min="33"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17" t="s">
        <v>220</v>
      </c>
      <c r="C1" s="115"/>
      <c r="D1" s="222" t="str">
        <f>"作　業　日　報　兼　直　接　人　件　費　個　別　明　細　表 "&amp;IF(AL7="対象外","（対象外）","("&amp;AL7&amp;"年"&amp;AL8&amp;"月支払分）")</f>
        <v>作　業　日　報　兼　直　接　人　件　費　個　別　明　細　表 (2026年11月支払分）</v>
      </c>
      <c r="E1" s="222"/>
      <c r="F1" s="222"/>
      <c r="G1" s="222"/>
      <c r="H1" s="222"/>
      <c r="I1" s="222"/>
      <c r="J1" s="222"/>
      <c r="K1" s="222"/>
      <c r="L1" s="222"/>
      <c r="M1" s="222"/>
      <c r="N1" s="222"/>
      <c r="O1" s="222"/>
      <c r="P1" s="222"/>
      <c r="AG1" s="53" t="s">
        <v>48</v>
      </c>
      <c r="AH1" s="54">
        <f>初期条件設定表!$C$10</f>
        <v>0</v>
      </c>
      <c r="AI1" s="54">
        <f>初期条件設定表!$C$14</f>
        <v>0</v>
      </c>
      <c r="AK1" s="37" t="s">
        <v>13</v>
      </c>
      <c r="AL1" s="55">
        <f>従事者別人件費総括表!AA15</f>
        <v>2026</v>
      </c>
      <c r="AO1" s="37" t="s">
        <v>47</v>
      </c>
      <c r="AP1" s="56" t="str">
        <f ca="1">RIGHT(CELL("filename",A1),LEN(CELL("filename",A1))-FIND("]",CELL("filename",A1)))</f>
        <v>　⑧年月支払分</v>
      </c>
      <c r="AQ1" s="28"/>
      <c r="AR1" s="29"/>
    </row>
    <row r="2" spans="1:44" ht="24.75" customHeight="1">
      <c r="C2" s="115"/>
      <c r="D2" s="222"/>
      <c r="E2" s="222"/>
      <c r="F2" s="222"/>
      <c r="G2" s="222"/>
      <c r="H2" s="222"/>
      <c r="I2" s="222"/>
      <c r="J2" s="222"/>
      <c r="K2" s="222"/>
      <c r="L2" s="222"/>
      <c r="M2" s="222"/>
      <c r="N2" s="222"/>
      <c r="O2" s="222"/>
      <c r="P2" s="222"/>
      <c r="AG2" s="53"/>
      <c r="AH2" s="54">
        <f>初期条件設定表!$C$11</f>
        <v>0</v>
      </c>
      <c r="AI2" s="54">
        <f>初期条件設定表!$E$11</f>
        <v>0</v>
      </c>
      <c r="AK2" s="37" t="s">
        <v>14</v>
      </c>
      <c r="AL2" s="55">
        <f>従事者別人件費総括表!AB15</f>
        <v>10</v>
      </c>
      <c r="AP2" s="57"/>
    </row>
    <row r="3" spans="1:44" ht="27.75" customHeight="1">
      <c r="A3" s="3" t="s">
        <v>10</v>
      </c>
      <c r="B3" s="295" t="str">
        <f>従事者別人件費総括表!D5</f>
        <v/>
      </c>
      <c r="C3" s="295"/>
      <c r="D3" s="295"/>
      <c r="E3" s="34"/>
      <c r="F3" s="34"/>
      <c r="G3" s="34"/>
      <c r="H3" s="34"/>
      <c r="I3" s="34"/>
      <c r="J3" s="34"/>
      <c r="K3" s="34"/>
      <c r="L3" s="34"/>
      <c r="M3" s="34"/>
      <c r="N3" s="34"/>
      <c r="O3" s="34"/>
      <c r="AG3" s="53" t="s">
        <v>40</v>
      </c>
      <c r="AH3" s="54">
        <f>初期条件設定表!$C$12</f>
        <v>0</v>
      </c>
      <c r="AI3" s="54">
        <f>初期条件設定表!$E$12</f>
        <v>0</v>
      </c>
      <c r="AK3" s="37" t="s">
        <v>65</v>
      </c>
      <c r="AL3" s="58">
        <f>DATE($AL$1,AL2-1,AH6+1)</f>
        <v>46296</v>
      </c>
      <c r="AP3" s="57"/>
    </row>
    <row r="4" spans="1:44" ht="27.75" customHeight="1">
      <c r="A4" s="5" t="s">
        <v>2</v>
      </c>
      <c r="B4" s="296" t="str">
        <f>従事者別人件費総括表!D6</f>
        <v/>
      </c>
      <c r="C4" s="296"/>
      <c r="D4" s="296"/>
      <c r="E4" s="6"/>
      <c r="F4" s="6"/>
      <c r="G4" s="6"/>
      <c r="AG4" s="53"/>
      <c r="AH4" s="54">
        <f>初期条件設定表!$C$13</f>
        <v>0</v>
      </c>
      <c r="AI4" s="54">
        <f>初期条件設定表!$E$13</f>
        <v>0</v>
      </c>
      <c r="AK4" s="37" t="s">
        <v>86</v>
      </c>
      <c r="AL4" s="58">
        <f>DATE(AL1,AL2,AH5)</f>
        <v>46326</v>
      </c>
      <c r="AO4" s="37" t="s">
        <v>84</v>
      </c>
      <c r="AP4" s="59">
        <f>LEN(AL5)</f>
        <v>0</v>
      </c>
    </row>
    <row r="5" spans="1:44" ht="27.75" customHeight="1">
      <c r="A5" s="8" t="s">
        <v>9</v>
      </c>
      <c r="B5" s="297">
        <f>IF(従事者別人件費総括表!X8="","",従事者別人件費総括表!X8)</f>
        <v>0</v>
      </c>
      <c r="C5" s="297"/>
      <c r="D5" s="297"/>
      <c r="E5" s="6"/>
      <c r="F5" s="6"/>
      <c r="G5" s="6"/>
      <c r="AG5" s="53" t="s">
        <v>41</v>
      </c>
      <c r="AH5" s="60" t="str">
        <f>IF(初期条件設定表!$C$24="末",TEXT(DATE(AL1,AL2+1,1)-1,"d"),初期条件設定表!$C$24)</f>
        <v>31</v>
      </c>
      <c r="AI5" s="4" t="s">
        <v>42</v>
      </c>
      <c r="AK5" s="37" t="s">
        <v>64</v>
      </c>
      <c r="AL5" s="61" t="str">
        <f>初期条件設定表!Y5</f>
        <v/>
      </c>
      <c r="AO5" s="37" t="s">
        <v>85</v>
      </c>
      <c r="AP5" s="56" t="str">
        <f>AL5&amp;"※月火水木金土日"</f>
        <v>※月火水木金土日</v>
      </c>
      <c r="AQ5" s="28"/>
      <c r="AR5" s="29"/>
    </row>
    <row r="6" spans="1:44" ht="22.5" customHeight="1" thickBot="1">
      <c r="A6" t="s">
        <v>11</v>
      </c>
      <c r="Q6" s="36" t="s">
        <v>52</v>
      </c>
      <c r="R6" s="62" t="s">
        <v>54</v>
      </c>
      <c r="S6" s="36" t="s">
        <v>53</v>
      </c>
      <c r="T6" s="36" t="s">
        <v>55</v>
      </c>
      <c r="U6" s="36" t="s">
        <v>56</v>
      </c>
      <c r="V6" s="36" t="s">
        <v>57</v>
      </c>
      <c r="W6" s="36" t="s">
        <v>67</v>
      </c>
      <c r="X6" s="36" t="s">
        <v>68</v>
      </c>
      <c r="Y6" s="36" t="s">
        <v>69</v>
      </c>
      <c r="Z6" s="36"/>
      <c r="AA6" s="36"/>
      <c r="AB6" s="36"/>
      <c r="AG6" s="37" t="s">
        <v>110</v>
      </c>
      <c r="AH6" s="60" t="str">
        <f>IF(初期条件設定表!$C$24="末",TEXT(DATE(AL1,AL2,1)-1,"d"),初期条件設定表!$C$24)</f>
        <v>30</v>
      </c>
      <c r="AI6" s="4" t="s">
        <v>42</v>
      </c>
      <c r="AJ6" s="313" t="s">
        <v>151</v>
      </c>
      <c r="AK6" s="313"/>
      <c r="AL6" s="54">
        <f>初期条件設定表!$C$15</f>
        <v>0</v>
      </c>
    </row>
    <row r="7" spans="1:44" s="10" customFormat="1" ht="24" customHeight="1">
      <c r="A7" s="268" t="s">
        <v>8</v>
      </c>
      <c r="B7" s="270" t="s">
        <v>7</v>
      </c>
      <c r="C7" s="270"/>
      <c r="D7" s="270"/>
      <c r="E7" s="272" t="s">
        <v>6</v>
      </c>
      <c r="F7" s="273"/>
      <c r="G7" s="273"/>
      <c r="H7" s="274"/>
      <c r="I7" s="278" t="s">
        <v>150</v>
      </c>
      <c r="J7" s="278" t="s">
        <v>157</v>
      </c>
      <c r="K7" s="272" t="s">
        <v>5</v>
      </c>
      <c r="L7" s="274"/>
      <c r="M7" s="312" t="s">
        <v>4</v>
      </c>
      <c r="N7" s="283"/>
      <c r="O7" s="284"/>
      <c r="P7" s="285" t="s">
        <v>166</v>
      </c>
      <c r="Q7" s="315" t="s">
        <v>59</v>
      </c>
      <c r="R7" s="311" t="s">
        <v>38</v>
      </c>
      <c r="S7" s="311" t="s">
        <v>39</v>
      </c>
      <c r="T7" s="311" t="s">
        <v>60</v>
      </c>
      <c r="U7" s="311"/>
      <c r="V7" s="311" t="s">
        <v>58</v>
      </c>
      <c r="W7" s="311"/>
      <c r="X7" s="311" t="s">
        <v>61</v>
      </c>
      <c r="Y7" s="311" t="s">
        <v>62</v>
      </c>
      <c r="AE7" s="105" t="s">
        <v>178</v>
      </c>
      <c r="AK7" s="10" t="s">
        <v>154</v>
      </c>
      <c r="AL7" s="105">
        <f>従事者別人件費総括表!A15</f>
        <v>2026</v>
      </c>
    </row>
    <row r="8" spans="1:44" s="10" customFormat="1" ht="24" customHeight="1">
      <c r="A8" s="269"/>
      <c r="B8" s="271"/>
      <c r="C8" s="271"/>
      <c r="D8" s="271"/>
      <c r="E8" s="275"/>
      <c r="F8" s="276"/>
      <c r="G8" s="276"/>
      <c r="H8" s="277"/>
      <c r="I8" s="279"/>
      <c r="J8" s="279"/>
      <c r="K8" s="280"/>
      <c r="L8" s="281"/>
      <c r="M8" s="200" t="s">
        <v>176</v>
      </c>
      <c r="N8" s="287" t="s">
        <v>177</v>
      </c>
      <c r="O8" s="286"/>
      <c r="P8" s="314"/>
      <c r="Q8" s="315"/>
      <c r="R8" s="311"/>
      <c r="S8" s="311"/>
      <c r="T8" s="311"/>
      <c r="U8" s="311"/>
      <c r="V8" s="311"/>
      <c r="W8" s="311"/>
      <c r="X8" s="311"/>
      <c r="Y8" s="311"/>
      <c r="AE8" s="105"/>
      <c r="AK8" s="10" t="s">
        <v>153</v>
      </c>
      <c r="AL8" s="105">
        <f>従事者別人件費総括表!D15</f>
        <v>11</v>
      </c>
    </row>
    <row r="9" spans="1:44" ht="46.4" customHeight="1">
      <c r="A9" s="191">
        <f>AA9</f>
        <v>46296</v>
      </c>
      <c r="B9" s="91" t="s">
        <v>36</v>
      </c>
      <c r="C9" s="79" t="s">
        <v>3</v>
      </c>
      <c r="D9" s="94" t="s">
        <v>36</v>
      </c>
      <c r="E9" s="80" t="str">
        <f>IFERROR(HOUR(S9),"")</f>
        <v/>
      </c>
      <c r="F9" s="81" t="s">
        <v>34</v>
      </c>
      <c r="G9" s="82" t="str">
        <f>IFERROR(MINUTE(S9),"")</f>
        <v/>
      </c>
      <c r="H9" s="145" t="s">
        <v>35</v>
      </c>
      <c r="I9" s="149" t="str">
        <f>V9</f>
        <v/>
      </c>
      <c r="J9" s="150"/>
      <c r="K9" s="83" t="str">
        <f>IFERROR((E9+G9/60)*$B$5,"")</f>
        <v/>
      </c>
      <c r="L9" s="73" t="s">
        <v>0</v>
      </c>
      <c r="M9" s="201"/>
      <c r="N9" s="305"/>
      <c r="O9" s="306"/>
      <c r="P9" s="203"/>
      <c r="Q9" s="63" t="str">
        <f t="shared" ref="Q9:Q35" si="0">IF(OR(DBCS(B9)="：",B9="",DBCS(D9)="：",D9=""),"",$D9-$B9)</f>
        <v/>
      </c>
      <c r="R9" s="63" t="str">
        <f t="shared" ref="R9:R35" si="1">IFERROR(IF(J9="",D9-B9-Y9,D9-B9-J9-Y9),"")</f>
        <v/>
      </c>
      <c r="S9" s="64" t="str">
        <f t="shared" ref="S9:S35" si="2">IFERROR(MIN(IF(R9&gt;0,FLOOR(R9,"0:30"),""),$AL$6),"")</f>
        <v/>
      </c>
      <c r="T9" s="38" t="str">
        <f t="shared" ref="T9:T35" si="3">IF(OR(DBCS($B9)="：",$B9="",DBCS($D9)="：",$D9=""),"",MAX(MIN($D9,AH$1)-MAX($B9,TIME(0,0,0)),0))</f>
        <v/>
      </c>
      <c r="U9" s="38" t="str">
        <f t="shared" ref="U9:U35" si="4">IF(OR(DBCS($B9)="：",$B9="",DBCS($D9)="：",$D9=""),"",MAX(MIN($D9,AI$2)-MAX($B9,$AH$2),0))</f>
        <v/>
      </c>
      <c r="V9" s="38" t="str">
        <f t="shared" ref="V9:V35" si="5">IF(OR(DBCS($B9)="：",$B9="",DBCS($D9)="：",$D9=""),"",MAX(MIN($D9,$AI$3)-MAX($B9,$AH$3),0))</f>
        <v/>
      </c>
      <c r="W9" s="38" t="str">
        <f t="shared" ref="W9:W35" si="6">IF(OR(DBCS($B9)="：",$B9="",DBCS($D9)="：",$D9=""),"",MAX(MIN($D9,$AI$4)-MAX($B9,$AH$4),0))</f>
        <v/>
      </c>
      <c r="X9" s="38" t="str">
        <f t="shared" ref="X9:X35" si="7">IF(OR(DBCS($B9)="：",$B9="",DBCS($D9)="：",$D9=""),"",MAX(MIN($D9,TIME(23,59,59))-MAX($B9,$AI$1),0))</f>
        <v/>
      </c>
      <c r="Y9" s="38" t="str">
        <f>IF(OR(DBCS($B9)="：",$B9="",DBCS($D9)="：",$D9=""),"",SUM(T9:X9))</f>
        <v/>
      </c>
      <c r="AA9" s="78">
        <f>IF($AL$3="","",IF(FIND(TEXT($AL$3,"aaa"),$AP$5)&gt;$AP$4,$AL$3,IF(FIND(TEXT($AL$3+1,"aaa"),$AP$5)&gt;$AP$4,$AL$3+1,IF(FIND(TEXT($AL$3+2,"aaa"),$AP$5)&gt;$AP$4,$AL$3+2,IF(FIND(TEXT($AL$3+3,"aaa"),$AP$5)&gt;$AP$4,$AL$3+3,"")))))</f>
        <v>46296</v>
      </c>
      <c r="AC9" s="39"/>
      <c r="AE9" s="142">
        <f>初期条件設定表!C40</f>
        <v>0</v>
      </c>
    </row>
    <row r="10" spans="1:44" ht="46.4" customHeight="1">
      <c r="A10" s="191">
        <f t="shared" ref="A10:A35" si="8">AA10</f>
        <v>46297</v>
      </c>
      <c r="B10" s="91" t="s">
        <v>36</v>
      </c>
      <c r="C10" s="79" t="s">
        <v>3</v>
      </c>
      <c r="D10" s="94" t="s">
        <v>36</v>
      </c>
      <c r="E10" s="80" t="str">
        <f>IFERROR(HOUR(S10),"")</f>
        <v/>
      </c>
      <c r="F10" s="81" t="s">
        <v>34</v>
      </c>
      <c r="G10" s="82" t="str">
        <f>IFERROR(MINUTE(S10),"")</f>
        <v/>
      </c>
      <c r="H10" s="145" t="s">
        <v>35</v>
      </c>
      <c r="I10" s="147" t="str">
        <f t="shared" ref="I10:I35" si="9">V10</f>
        <v/>
      </c>
      <c r="J10" s="150"/>
      <c r="K10" s="83" t="str">
        <f t="shared" ref="K10:K35" si="10">IFERROR((E10+G10/60)*$B$5,"")</f>
        <v/>
      </c>
      <c r="L10" s="73" t="s">
        <v>0</v>
      </c>
      <c r="M10" s="201"/>
      <c r="N10" s="305"/>
      <c r="O10" s="306"/>
      <c r="P10" s="203"/>
      <c r="Q10" s="63" t="str">
        <f t="shared" si="0"/>
        <v/>
      </c>
      <c r="R10" s="63" t="str">
        <f t="shared" si="1"/>
        <v/>
      </c>
      <c r="S10" s="64" t="str">
        <f t="shared" si="2"/>
        <v/>
      </c>
      <c r="T10" s="38" t="str">
        <f t="shared" si="3"/>
        <v/>
      </c>
      <c r="U10" s="38" t="str">
        <f t="shared" si="4"/>
        <v/>
      </c>
      <c r="V10" s="38" t="str">
        <f t="shared" si="5"/>
        <v/>
      </c>
      <c r="W10" s="38" t="str">
        <f t="shared" si="6"/>
        <v/>
      </c>
      <c r="X10" s="38" t="str">
        <f t="shared" si="7"/>
        <v/>
      </c>
      <c r="Y10" s="38" t="str">
        <f t="shared" ref="Y10:Y33" si="11">IF(OR(DBCS($B10)="：",$B10="",DBCS($D10)="：",$D10=""),"",SUM(T10:X10))</f>
        <v/>
      </c>
      <c r="AA10" s="78">
        <f t="shared" ref="AA10:AA35" si="12">IF($A9="","",IF(AND($A9+1&lt;=$AL$4,FIND(TEXT($A9+1,"aaa"),$AP$5)&gt;$AP$4),$A9+1,IF(AND($A9+2&lt;=$AL$4,FIND(TEXT($A9+2,"aaa"),$AP$5)&gt;$AP$4),$A9+2,IF(AND($A9+3&lt;=$AL$4,FIND(TEXT($A9+3,"aaa"),$AP$5)&gt;$AP$4),$A9+3,IF(AND($A9+4&lt;=$AL$4,FIND(TEXT($A9+4,"aaa"),$AP$5)&gt;$AP$4),$A9+4,"")))))</f>
        <v>46297</v>
      </c>
      <c r="AC10" s="39"/>
      <c r="AE10" s="142">
        <f>初期条件設定表!C41</f>
        <v>0</v>
      </c>
    </row>
    <row r="11" spans="1:44" ht="46.4" customHeight="1">
      <c r="A11" s="191">
        <f t="shared" si="8"/>
        <v>46298</v>
      </c>
      <c r="B11" s="91" t="s">
        <v>36</v>
      </c>
      <c r="C11" s="79" t="s">
        <v>3</v>
      </c>
      <c r="D11" s="94" t="s">
        <v>36</v>
      </c>
      <c r="E11" s="80" t="str">
        <f>IFERROR(HOUR(S11),"")</f>
        <v/>
      </c>
      <c r="F11" s="81" t="s">
        <v>34</v>
      </c>
      <c r="G11" s="82" t="str">
        <f>IFERROR(MINUTE(S11),"")</f>
        <v/>
      </c>
      <c r="H11" s="145" t="s">
        <v>35</v>
      </c>
      <c r="I11" s="147" t="str">
        <f t="shared" si="9"/>
        <v/>
      </c>
      <c r="J11" s="150"/>
      <c r="K11" s="83" t="str">
        <f t="shared" si="10"/>
        <v/>
      </c>
      <c r="L11" s="73" t="s">
        <v>0</v>
      </c>
      <c r="M11" s="201"/>
      <c r="N11" s="305"/>
      <c r="O11" s="306"/>
      <c r="P11" s="203"/>
      <c r="Q11" s="63" t="str">
        <f t="shared" si="0"/>
        <v/>
      </c>
      <c r="R11" s="63" t="str">
        <f t="shared" si="1"/>
        <v/>
      </c>
      <c r="S11" s="64" t="str">
        <f t="shared" si="2"/>
        <v/>
      </c>
      <c r="T11" s="38" t="str">
        <f t="shared" si="3"/>
        <v/>
      </c>
      <c r="U11" s="38" t="str">
        <f t="shared" si="4"/>
        <v/>
      </c>
      <c r="V11" s="38" t="str">
        <f t="shared" si="5"/>
        <v/>
      </c>
      <c r="W11" s="38" t="str">
        <f t="shared" si="6"/>
        <v/>
      </c>
      <c r="X11" s="38" t="str">
        <f t="shared" si="7"/>
        <v/>
      </c>
      <c r="Y11" s="38" t="str">
        <f t="shared" si="11"/>
        <v/>
      </c>
      <c r="AA11" s="78">
        <f t="shared" si="12"/>
        <v>46298</v>
      </c>
      <c r="AC11" s="39"/>
      <c r="AE11" s="142">
        <f>初期条件設定表!C42</f>
        <v>0</v>
      </c>
    </row>
    <row r="12" spans="1:44" ht="46.4" customHeight="1">
      <c r="A12" s="191">
        <f t="shared" si="8"/>
        <v>46299</v>
      </c>
      <c r="B12" s="91" t="s">
        <v>36</v>
      </c>
      <c r="C12" s="79" t="s">
        <v>3</v>
      </c>
      <c r="D12" s="94" t="s">
        <v>36</v>
      </c>
      <c r="E12" s="80" t="str">
        <f>IFERROR(HOUR(S12),"")</f>
        <v/>
      </c>
      <c r="F12" s="81" t="s">
        <v>34</v>
      </c>
      <c r="G12" s="82" t="str">
        <f>IFERROR(MINUTE(S12),"")</f>
        <v/>
      </c>
      <c r="H12" s="145" t="s">
        <v>35</v>
      </c>
      <c r="I12" s="147" t="str">
        <f t="shared" si="9"/>
        <v/>
      </c>
      <c r="J12" s="150"/>
      <c r="K12" s="83" t="str">
        <f t="shared" si="10"/>
        <v/>
      </c>
      <c r="L12" s="73" t="s">
        <v>0</v>
      </c>
      <c r="M12" s="201"/>
      <c r="N12" s="305"/>
      <c r="O12" s="306"/>
      <c r="P12" s="203"/>
      <c r="Q12" s="63" t="str">
        <f t="shared" si="0"/>
        <v/>
      </c>
      <c r="R12" s="63" t="str">
        <f t="shared" si="1"/>
        <v/>
      </c>
      <c r="S12" s="64" t="str">
        <f t="shared" si="2"/>
        <v/>
      </c>
      <c r="T12" s="38" t="str">
        <f t="shared" si="3"/>
        <v/>
      </c>
      <c r="U12" s="38" t="str">
        <f t="shared" si="4"/>
        <v/>
      </c>
      <c r="V12" s="38" t="str">
        <f t="shared" si="5"/>
        <v/>
      </c>
      <c r="W12" s="38" t="str">
        <f t="shared" si="6"/>
        <v/>
      </c>
      <c r="X12" s="38" t="str">
        <f t="shared" si="7"/>
        <v/>
      </c>
      <c r="Y12" s="38" t="str">
        <f t="shared" si="11"/>
        <v/>
      </c>
      <c r="AA12" s="78">
        <f t="shared" si="12"/>
        <v>46299</v>
      </c>
      <c r="AC12" s="39"/>
      <c r="AE12" s="142">
        <f>初期条件設定表!C43</f>
        <v>0</v>
      </c>
    </row>
    <row r="13" spans="1:44" ht="46.4" customHeight="1">
      <c r="A13" s="191">
        <f t="shared" si="8"/>
        <v>46300</v>
      </c>
      <c r="B13" s="91" t="s">
        <v>36</v>
      </c>
      <c r="C13" s="79" t="s">
        <v>3</v>
      </c>
      <c r="D13" s="94" t="s">
        <v>36</v>
      </c>
      <c r="E13" s="80" t="str">
        <f>IFERROR(HOUR(S13),"")</f>
        <v/>
      </c>
      <c r="F13" s="81" t="s">
        <v>34</v>
      </c>
      <c r="G13" s="82" t="str">
        <f>IFERROR(MINUTE(S13),"")</f>
        <v/>
      </c>
      <c r="H13" s="145" t="s">
        <v>35</v>
      </c>
      <c r="I13" s="147" t="str">
        <f t="shared" si="9"/>
        <v/>
      </c>
      <c r="J13" s="150"/>
      <c r="K13" s="83" t="str">
        <f t="shared" si="10"/>
        <v/>
      </c>
      <c r="L13" s="73" t="s">
        <v>0</v>
      </c>
      <c r="M13" s="201"/>
      <c r="N13" s="305"/>
      <c r="O13" s="306"/>
      <c r="P13" s="203"/>
      <c r="Q13" s="63" t="str">
        <f t="shared" si="0"/>
        <v/>
      </c>
      <c r="R13" s="63" t="str">
        <f t="shared" si="1"/>
        <v/>
      </c>
      <c r="S13" s="64" t="str">
        <f t="shared" si="2"/>
        <v/>
      </c>
      <c r="T13" s="38" t="str">
        <f t="shared" si="3"/>
        <v/>
      </c>
      <c r="U13" s="38" t="str">
        <f t="shared" si="4"/>
        <v/>
      </c>
      <c r="V13" s="38" t="str">
        <f t="shared" si="5"/>
        <v/>
      </c>
      <c r="W13" s="38" t="str">
        <f t="shared" si="6"/>
        <v/>
      </c>
      <c r="X13" s="38" t="str">
        <f t="shared" si="7"/>
        <v/>
      </c>
      <c r="Y13" s="38" t="str">
        <f t="shared" si="11"/>
        <v/>
      </c>
      <c r="Z13" s="38" t="str">
        <f t="shared" ref="Z13:Z35" si="13">IF(OR(DBCS($B13)="：",$B13="",DBCS($D13)="：",$D13=""),"",MAX(MIN($D13,$AI$3)-MAX($B13,$AH$3),0))</f>
        <v/>
      </c>
      <c r="AA13" s="78">
        <f t="shared" si="12"/>
        <v>46300</v>
      </c>
      <c r="AB13" s="38" t="str">
        <f t="shared" ref="AB13:AB33" si="14">IF(OR(DBCS($B13)="：",$B13="",DBCS($D13)="：",$D13=""),"",MAX(MIN($D13,TIME(23,59,59))-MAX($B13,$AI$1),0))</f>
        <v/>
      </c>
      <c r="AC13" s="39"/>
      <c r="AE13" s="142">
        <f>初期条件設定表!C44</f>
        <v>0</v>
      </c>
    </row>
    <row r="14" spans="1:44" ht="46.4" customHeight="1">
      <c r="A14" s="191">
        <f t="shared" si="8"/>
        <v>46301</v>
      </c>
      <c r="B14" s="91" t="s">
        <v>36</v>
      </c>
      <c r="C14" s="79" t="s">
        <v>3</v>
      </c>
      <c r="D14" s="94" t="s">
        <v>36</v>
      </c>
      <c r="E14" s="80" t="str">
        <f t="shared" ref="E14:E35" si="15">IFERROR(HOUR(S14),"")</f>
        <v/>
      </c>
      <c r="F14" s="81" t="s">
        <v>34</v>
      </c>
      <c r="G14" s="82" t="str">
        <f t="shared" ref="G14:G35" si="16">IFERROR(MINUTE(S14),"")</f>
        <v/>
      </c>
      <c r="H14" s="145" t="s">
        <v>35</v>
      </c>
      <c r="I14" s="147" t="str">
        <f t="shared" si="9"/>
        <v/>
      </c>
      <c r="J14" s="150"/>
      <c r="K14" s="83" t="str">
        <f t="shared" si="10"/>
        <v/>
      </c>
      <c r="L14" s="73" t="s">
        <v>0</v>
      </c>
      <c r="M14" s="201"/>
      <c r="N14" s="305"/>
      <c r="O14" s="306"/>
      <c r="P14" s="203"/>
      <c r="Q14" s="63" t="str">
        <f t="shared" si="0"/>
        <v/>
      </c>
      <c r="R14" s="63" t="str">
        <f t="shared" si="1"/>
        <v/>
      </c>
      <c r="S14" s="64" t="str">
        <f t="shared" si="2"/>
        <v/>
      </c>
      <c r="T14" s="38" t="str">
        <f t="shared" si="3"/>
        <v/>
      </c>
      <c r="U14" s="38" t="str">
        <f t="shared" si="4"/>
        <v/>
      </c>
      <c r="V14" s="38" t="str">
        <f t="shared" si="5"/>
        <v/>
      </c>
      <c r="W14" s="38" t="str">
        <f t="shared" si="6"/>
        <v/>
      </c>
      <c r="X14" s="38" t="str">
        <f t="shared" si="7"/>
        <v/>
      </c>
      <c r="Y14" s="38" t="str">
        <f t="shared" si="11"/>
        <v/>
      </c>
      <c r="Z14" s="38" t="str">
        <f t="shared" si="13"/>
        <v/>
      </c>
      <c r="AA14" s="78">
        <f t="shared" si="12"/>
        <v>46301</v>
      </c>
      <c r="AB14" s="38" t="str">
        <f t="shared" si="14"/>
        <v/>
      </c>
      <c r="AC14" s="39"/>
      <c r="AE14" s="142">
        <f>初期条件設定表!C45</f>
        <v>0</v>
      </c>
    </row>
    <row r="15" spans="1:44" ht="46.4" customHeight="1">
      <c r="A15" s="191">
        <f t="shared" si="8"/>
        <v>46302</v>
      </c>
      <c r="B15" s="91" t="s">
        <v>36</v>
      </c>
      <c r="C15" s="79" t="s">
        <v>3</v>
      </c>
      <c r="D15" s="94" t="s">
        <v>36</v>
      </c>
      <c r="E15" s="80" t="str">
        <f t="shared" si="15"/>
        <v/>
      </c>
      <c r="F15" s="81" t="s">
        <v>34</v>
      </c>
      <c r="G15" s="82" t="str">
        <f t="shared" si="16"/>
        <v/>
      </c>
      <c r="H15" s="145" t="s">
        <v>35</v>
      </c>
      <c r="I15" s="147" t="str">
        <f t="shared" si="9"/>
        <v/>
      </c>
      <c r="J15" s="150"/>
      <c r="K15" s="83" t="str">
        <f t="shared" si="10"/>
        <v/>
      </c>
      <c r="L15" s="73" t="s">
        <v>0</v>
      </c>
      <c r="M15" s="201"/>
      <c r="N15" s="305"/>
      <c r="O15" s="306"/>
      <c r="P15" s="203"/>
      <c r="Q15" s="63" t="str">
        <f t="shared" si="0"/>
        <v/>
      </c>
      <c r="R15" s="63" t="str">
        <f t="shared" si="1"/>
        <v/>
      </c>
      <c r="S15" s="64" t="str">
        <f t="shared" si="2"/>
        <v/>
      </c>
      <c r="T15" s="38" t="str">
        <f t="shared" si="3"/>
        <v/>
      </c>
      <c r="U15" s="38" t="str">
        <f t="shared" si="4"/>
        <v/>
      </c>
      <c r="V15" s="38" t="str">
        <f t="shared" si="5"/>
        <v/>
      </c>
      <c r="W15" s="38" t="str">
        <f t="shared" si="6"/>
        <v/>
      </c>
      <c r="X15" s="38" t="str">
        <f t="shared" si="7"/>
        <v/>
      </c>
      <c r="Y15" s="38" t="str">
        <f t="shared" si="11"/>
        <v/>
      </c>
      <c r="Z15" s="38" t="str">
        <f t="shared" si="13"/>
        <v/>
      </c>
      <c r="AA15" s="78">
        <f t="shared" si="12"/>
        <v>46302</v>
      </c>
      <c r="AB15" s="38" t="str">
        <f t="shared" si="14"/>
        <v/>
      </c>
      <c r="AC15" s="39"/>
      <c r="AE15" s="142">
        <f>初期条件設定表!C46</f>
        <v>0</v>
      </c>
    </row>
    <row r="16" spans="1:44" ht="46.4" customHeight="1">
      <c r="A16" s="191">
        <f t="shared" si="8"/>
        <v>46303</v>
      </c>
      <c r="B16" s="91" t="s">
        <v>36</v>
      </c>
      <c r="C16" s="79" t="s">
        <v>3</v>
      </c>
      <c r="D16" s="94" t="s">
        <v>36</v>
      </c>
      <c r="E16" s="80" t="str">
        <f t="shared" si="15"/>
        <v/>
      </c>
      <c r="F16" s="81" t="s">
        <v>34</v>
      </c>
      <c r="G16" s="82" t="str">
        <f t="shared" si="16"/>
        <v/>
      </c>
      <c r="H16" s="145" t="s">
        <v>35</v>
      </c>
      <c r="I16" s="147" t="str">
        <f t="shared" si="9"/>
        <v/>
      </c>
      <c r="J16" s="150"/>
      <c r="K16" s="83" t="str">
        <f t="shared" si="10"/>
        <v/>
      </c>
      <c r="L16" s="73" t="s">
        <v>0</v>
      </c>
      <c r="M16" s="201"/>
      <c r="N16" s="305"/>
      <c r="O16" s="306"/>
      <c r="P16" s="203"/>
      <c r="Q16" s="63" t="str">
        <f t="shared" si="0"/>
        <v/>
      </c>
      <c r="R16" s="63" t="str">
        <f t="shared" si="1"/>
        <v/>
      </c>
      <c r="S16" s="64" t="str">
        <f t="shared" si="2"/>
        <v/>
      </c>
      <c r="T16" s="38" t="str">
        <f t="shared" si="3"/>
        <v/>
      </c>
      <c r="U16" s="38" t="str">
        <f t="shared" si="4"/>
        <v/>
      </c>
      <c r="V16" s="38" t="str">
        <f t="shared" si="5"/>
        <v/>
      </c>
      <c r="W16" s="38" t="str">
        <f t="shared" si="6"/>
        <v/>
      </c>
      <c r="X16" s="38" t="str">
        <f t="shared" si="7"/>
        <v/>
      </c>
      <c r="Y16" s="38" t="str">
        <f t="shared" si="11"/>
        <v/>
      </c>
      <c r="Z16" s="38" t="str">
        <f t="shared" si="13"/>
        <v/>
      </c>
      <c r="AA16" s="78">
        <f t="shared" si="12"/>
        <v>46303</v>
      </c>
      <c r="AB16" s="38" t="str">
        <f t="shared" si="14"/>
        <v/>
      </c>
      <c r="AC16" s="39"/>
      <c r="AE16" s="142">
        <f>初期条件設定表!C47</f>
        <v>0</v>
      </c>
    </row>
    <row r="17" spans="1:31" ht="46.4" customHeight="1">
      <c r="A17" s="191">
        <f t="shared" si="8"/>
        <v>46304</v>
      </c>
      <c r="B17" s="91" t="s">
        <v>36</v>
      </c>
      <c r="C17" s="79" t="s">
        <v>3</v>
      </c>
      <c r="D17" s="94" t="s">
        <v>36</v>
      </c>
      <c r="E17" s="80" t="str">
        <f t="shared" si="15"/>
        <v/>
      </c>
      <c r="F17" s="81" t="s">
        <v>34</v>
      </c>
      <c r="G17" s="82" t="str">
        <f t="shared" si="16"/>
        <v/>
      </c>
      <c r="H17" s="145" t="s">
        <v>35</v>
      </c>
      <c r="I17" s="147" t="str">
        <f t="shared" si="9"/>
        <v/>
      </c>
      <c r="J17" s="150"/>
      <c r="K17" s="83" t="str">
        <f t="shared" si="10"/>
        <v/>
      </c>
      <c r="L17" s="73" t="s">
        <v>0</v>
      </c>
      <c r="M17" s="201"/>
      <c r="N17" s="305"/>
      <c r="O17" s="306"/>
      <c r="P17" s="203"/>
      <c r="Q17" s="63" t="str">
        <f t="shared" si="0"/>
        <v/>
      </c>
      <c r="R17" s="63" t="str">
        <f t="shared" si="1"/>
        <v/>
      </c>
      <c r="S17" s="64" t="str">
        <f t="shared" si="2"/>
        <v/>
      </c>
      <c r="T17" s="38" t="str">
        <f t="shared" si="3"/>
        <v/>
      </c>
      <c r="U17" s="38" t="str">
        <f t="shared" si="4"/>
        <v/>
      </c>
      <c r="V17" s="38" t="str">
        <f t="shared" si="5"/>
        <v/>
      </c>
      <c r="W17" s="38" t="str">
        <f t="shared" si="6"/>
        <v/>
      </c>
      <c r="X17" s="38" t="str">
        <f t="shared" si="7"/>
        <v/>
      </c>
      <c r="Y17" s="38" t="str">
        <f t="shared" si="11"/>
        <v/>
      </c>
      <c r="Z17" s="38" t="str">
        <f t="shared" si="13"/>
        <v/>
      </c>
      <c r="AA17" s="78">
        <f t="shared" si="12"/>
        <v>46304</v>
      </c>
      <c r="AB17" s="38" t="str">
        <f t="shared" si="14"/>
        <v/>
      </c>
      <c r="AC17" s="39"/>
      <c r="AE17" s="142">
        <f>初期条件設定表!C48</f>
        <v>0</v>
      </c>
    </row>
    <row r="18" spans="1:31" ht="46.4" customHeight="1">
      <c r="A18" s="191">
        <f t="shared" si="8"/>
        <v>46305</v>
      </c>
      <c r="B18" s="91" t="s">
        <v>36</v>
      </c>
      <c r="C18" s="79" t="s">
        <v>3</v>
      </c>
      <c r="D18" s="94" t="s">
        <v>36</v>
      </c>
      <c r="E18" s="80" t="str">
        <f t="shared" si="15"/>
        <v/>
      </c>
      <c r="F18" s="81" t="s">
        <v>34</v>
      </c>
      <c r="G18" s="82" t="str">
        <f t="shared" si="16"/>
        <v/>
      </c>
      <c r="H18" s="145" t="s">
        <v>35</v>
      </c>
      <c r="I18" s="147" t="str">
        <f t="shared" si="9"/>
        <v/>
      </c>
      <c r="J18" s="150"/>
      <c r="K18" s="83" t="str">
        <f t="shared" si="10"/>
        <v/>
      </c>
      <c r="L18" s="73" t="s">
        <v>0</v>
      </c>
      <c r="M18" s="201"/>
      <c r="N18" s="305"/>
      <c r="O18" s="306"/>
      <c r="P18" s="203"/>
      <c r="Q18" s="63" t="str">
        <f t="shared" si="0"/>
        <v/>
      </c>
      <c r="R18" s="63" t="str">
        <f t="shared" si="1"/>
        <v/>
      </c>
      <c r="S18" s="64" t="str">
        <f t="shared" si="2"/>
        <v/>
      </c>
      <c r="T18" s="38" t="str">
        <f t="shared" si="3"/>
        <v/>
      </c>
      <c r="U18" s="38" t="str">
        <f t="shared" si="4"/>
        <v/>
      </c>
      <c r="V18" s="38" t="str">
        <f t="shared" si="5"/>
        <v/>
      </c>
      <c r="W18" s="38" t="str">
        <f t="shared" si="6"/>
        <v/>
      </c>
      <c r="X18" s="38" t="str">
        <f t="shared" si="7"/>
        <v/>
      </c>
      <c r="Y18" s="38" t="str">
        <f t="shared" si="11"/>
        <v/>
      </c>
      <c r="Z18" s="38" t="str">
        <f t="shared" si="13"/>
        <v/>
      </c>
      <c r="AA18" s="78">
        <f t="shared" si="12"/>
        <v>46305</v>
      </c>
      <c r="AB18" s="38" t="str">
        <f t="shared" si="14"/>
        <v/>
      </c>
      <c r="AC18" s="39"/>
      <c r="AE18" s="142">
        <f>初期条件設定表!C49</f>
        <v>0</v>
      </c>
    </row>
    <row r="19" spans="1:31" ht="46.4" customHeight="1">
      <c r="A19" s="191">
        <f t="shared" si="8"/>
        <v>46306</v>
      </c>
      <c r="B19" s="91" t="s">
        <v>36</v>
      </c>
      <c r="C19" s="79" t="s">
        <v>3</v>
      </c>
      <c r="D19" s="94" t="s">
        <v>36</v>
      </c>
      <c r="E19" s="80" t="str">
        <f t="shared" si="15"/>
        <v/>
      </c>
      <c r="F19" s="81" t="s">
        <v>34</v>
      </c>
      <c r="G19" s="82" t="str">
        <f t="shared" si="16"/>
        <v/>
      </c>
      <c r="H19" s="145" t="s">
        <v>35</v>
      </c>
      <c r="I19" s="147" t="str">
        <f t="shared" si="9"/>
        <v/>
      </c>
      <c r="J19" s="150"/>
      <c r="K19" s="83" t="str">
        <f t="shared" si="10"/>
        <v/>
      </c>
      <c r="L19" s="73" t="s">
        <v>0</v>
      </c>
      <c r="M19" s="201"/>
      <c r="N19" s="305"/>
      <c r="O19" s="306"/>
      <c r="P19" s="203"/>
      <c r="Q19" s="63" t="str">
        <f t="shared" si="0"/>
        <v/>
      </c>
      <c r="R19" s="63" t="str">
        <f t="shared" si="1"/>
        <v/>
      </c>
      <c r="S19" s="64" t="str">
        <f t="shared" si="2"/>
        <v/>
      </c>
      <c r="T19" s="38" t="str">
        <f t="shared" si="3"/>
        <v/>
      </c>
      <c r="U19" s="38" t="str">
        <f t="shared" si="4"/>
        <v/>
      </c>
      <c r="V19" s="38" t="str">
        <f t="shared" si="5"/>
        <v/>
      </c>
      <c r="W19" s="38" t="str">
        <f t="shared" si="6"/>
        <v/>
      </c>
      <c r="X19" s="38" t="str">
        <f t="shared" si="7"/>
        <v/>
      </c>
      <c r="Y19" s="38" t="str">
        <f t="shared" si="11"/>
        <v/>
      </c>
      <c r="Z19" s="38" t="str">
        <f t="shared" si="13"/>
        <v/>
      </c>
      <c r="AA19" s="78">
        <f t="shared" si="12"/>
        <v>46306</v>
      </c>
      <c r="AB19" s="38" t="str">
        <f t="shared" si="14"/>
        <v/>
      </c>
      <c r="AC19" s="39"/>
      <c r="AE19" s="142">
        <f>初期条件設定表!H40</f>
        <v>0</v>
      </c>
    </row>
    <row r="20" spans="1:31" ht="46.4" customHeight="1">
      <c r="A20" s="191">
        <f t="shared" si="8"/>
        <v>46307</v>
      </c>
      <c r="B20" s="91" t="s">
        <v>36</v>
      </c>
      <c r="C20" s="79" t="s">
        <v>3</v>
      </c>
      <c r="D20" s="94" t="s">
        <v>36</v>
      </c>
      <c r="E20" s="80" t="str">
        <f t="shared" si="15"/>
        <v/>
      </c>
      <c r="F20" s="81" t="s">
        <v>34</v>
      </c>
      <c r="G20" s="82" t="str">
        <f t="shared" si="16"/>
        <v/>
      </c>
      <c r="H20" s="145" t="s">
        <v>35</v>
      </c>
      <c r="I20" s="147" t="str">
        <f t="shared" si="9"/>
        <v/>
      </c>
      <c r="J20" s="150"/>
      <c r="K20" s="83" t="str">
        <f t="shared" si="10"/>
        <v/>
      </c>
      <c r="L20" s="73" t="s">
        <v>0</v>
      </c>
      <c r="M20" s="201"/>
      <c r="N20" s="305"/>
      <c r="O20" s="306"/>
      <c r="P20" s="203"/>
      <c r="Q20" s="63" t="str">
        <f t="shared" si="0"/>
        <v/>
      </c>
      <c r="R20" s="63" t="str">
        <f t="shared" si="1"/>
        <v/>
      </c>
      <c r="S20" s="64" t="str">
        <f t="shared" si="2"/>
        <v/>
      </c>
      <c r="T20" s="38" t="str">
        <f t="shared" si="3"/>
        <v/>
      </c>
      <c r="U20" s="38" t="str">
        <f t="shared" si="4"/>
        <v/>
      </c>
      <c r="V20" s="38" t="str">
        <f t="shared" si="5"/>
        <v/>
      </c>
      <c r="W20" s="38" t="str">
        <f t="shared" si="6"/>
        <v/>
      </c>
      <c r="X20" s="38" t="str">
        <f t="shared" si="7"/>
        <v/>
      </c>
      <c r="Y20" s="38" t="str">
        <f t="shared" si="11"/>
        <v/>
      </c>
      <c r="Z20" s="38" t="str">
        <f t="shared" si="13"/>
        <v/>
      </c>
      <c r="AA20" s="78">
        <f t="shared" si="12"/>
        <v>46307</v>
      </c>
      <c r="AB20" s="38" t="str">
        <f t="shared" si="14"/>
        <v/>
      </c>
      <c r="AC20" s="39"/>
      <c r="AE20" s="142">
        <f>初期条件設定表!H41</f>
        <v>0</v>
      </c>
    </row>
    <row r="21" spans="1:31" ht="46.4" customHeight="1">
      <c r="A21" s="191">
        <f t="shared" si="8"/>
        <v>46308</v>
      </c>
      <c r="B21" s="91" t="s">
        <v>36</v>
      </c>
      <c r="C21" s="79" t="s">
        <v>3</v>
      </c>
      <c r="D21" s="94" t="s">
        <v>36</v>
      </c>
      <c r="E21" s="80" t="str">
        <f t="shared" si="15"/>
        <v/>
      </c>
      <c r="F21" s="81" t="s">
        <v>34</v>
      </c>
      <c r="G21" s="82" t="str">
        <f t="shared" si="16"/>
        <v/>
      </c>
      <c r="H21" s="145" t="s">
        <v>35</v>
      </c>
      <c r="I21" s="147" t="str">
        <f t="shared" si="9"/>
        <v/>
      </c>
      <c r="J21" s="150"/>
      <c r="K21" s="83" t="str">
        <f t="shared" si="10"/>
        <v/>
      </c>
      <c r="L21" s="73" t="s">
        <v>0</v>
      </c>
      <c r="M21" s="201"/>
      <c r="N21" s="305"/>
      <c r="O21" s="306"/>
      <c r="P21" s="204"/>
      <c r="Q21" s="63" t="str">
        <f t="shared" si="0"/>
        <v/>
      </c>
      <c r="R21" s="63" t="str">
        <f t="shared" si="1"/>
        <v/>
      </c>
      <c r="S21" s="64" t="str">
        <f t="shared" si="2"/>
        <v/>
      </c>
      <c r="T21" s="38" t="str">
        <f t="shared" si="3"/>
        <v/>
      </c>
      <c r="U21" s="38" t="str">
        <f t="shared" si="4"/>
        <v/>
      </c>
      <c r="V21" s="38" t="str">
        <f t="shared" si="5"/>
        <v/>
      </c>
      <c r="W21" s="38" t="str">
        <f t="shared" si="6"/>
        <v/>
      </c>
      <c r="X21" s="38" t="str">
        <f t="shared" si="7"/>
        <v/>
      </c>
      <c r="Y21" s="38" t="str">
        <f t="shared" si="11"/>
        <v/>
      </c>
      <c r="Z21" s="38" t="str">
        <f t="shared" si="13"/>
        <v/>
      </c>
      <c r="AA21" s="78">
        <f t="shared" si="12"/>
        <v>46308</v>
      </c>
      <c r="AB21" s="38" t="str">
        <f t="shared" si="14"/>
        <v/>
      </c>
      <c r="AC21" s="39"/>
      <c r="AE21" s="142">
        <f>初期条件設定表!H42</f>
        <v>0</v>
      </c>
    </row>
    <row r="22" spans="1:31" ht="46.4" customHeight="1">
      <c r="A22" s="191">
        <f t="shared" si="8"/>
        <v>46309</v>
      </c>
      <c r="B22" s="91" t="s">
        <v>36</v>
      </c>
      <c r="C22" s="79" t="s">
        <v>3</v>
      </c>
      <c r="D22" s="94" t="s">
        <v>36</v>
      </c>
      <c r="E22" s="80" t="str">
        <f t="shared" si="15"/>
        <v/>
      </c>
      <c r="F22" s="81" t="s">
        <v>34</v>
      </c>
      <c r="G22" s="82" t="str">
        <f t="shared" si="16"/>
        <v/>
      </c>
      <c r="H22" s="145" t="s">
        <v>35</v>
      </c>
      <c r="I22" s="147" t="str">
        <f t="shared" si="9"/>
        <v/>
      </c>
      <c r="J22" s="150"/>
      <c r="K22" s="83" t="str">
        <f t="shared" si="10"/>
        <v/>
      </c>
      <c r="L22" s="73" t="s">
        <v>0</v>
      </c>
      <c r="M22" s="201"/>
      <c r="N22" s="305"/>
      <c r="O22" s="306"/>
      <c r="P22" s="204"/>
      <c r="Q22" s="63" t="str">
        <f t="shared" si="0"/>
        <v/>
      </c>
      <c r="R22" s="63" t="str">
        <f t="shared" si="1"/>
        <v/>
      </c>
      <c r="S22" s="64" t="str">
        <f t="shared" si="2"/>
        <v/>
      </c>
      <c r="T22" s="38" t="str">
        <f t="shared" si="3"/>
        <v/>
      </c>
      <c r="U22" s="38" t="str">
        <f t="shared" si="4"/>
        <v/>
      </c>
      <c r="V22" s="38" t="str">
        <f t="shared" si="5"/>
        <v/>
      </c>
      <c r="W22" s="38" t="str">
        <f t="shared" si="6"/>
        <v/>
      </c>
      <c r="X22" s="38" t="str">
        <f t="shared" si="7"/>
        <v/>
      </c>
      <c r="Y22" s="38" t="str">
        <f t="shared" si="11"/>
        <v/>
      </c>
      <c r="Z22" s="38" t="str">
        <f t="shared" si="13"/>
        <v/>
      </c>
      <c r="AA22" s="78">
        <f t="shared" si="12"/>
        <v>46309</v>
      </c>
      <c r="AB22" s="38" t="str">
        <f t="shared" si="14"/>
        <v/>
      </c>
      <c r="AC22" s="39"/>
      <c r="AE22" s="142">
        <f>初期条件設定表!H43</f>
        <v>0</v>
      </c>
    </row>
    <row r="23" spans="1:31" ht="46.4" customHeight="1">
      <c r="A23" s="191">
        <f t="shared" si="8"/>
        <v>46310</v>
      </c>
      <c r="B23" s="91" t="s">
        <v>36</v>
      </c>
      <c r="C23" s="79" t="s">
        <v>3</v>
      </c>
      <c r="D23" s="94" t="s">
        <v>36</v>
      </c>
      <c r="E23" s="80" t="str">
        <f t="shared" si="15"/>
        <v/>
      </c>
      <c r="F23" s="81" t="s">
        <v>34</v>
      </c>
      <c r="G23" s="82" t="str">
        <f t="shared" si="16"/>
        <v/>
      </c>
      <c r="H23" s="145" t="s">
        <v>35</v>
      </c>
      <c r="I23" s="147" t="str">
        <f t="shared" si="9"/>
        <v/>
      </c>
      <c r="J23" s="150"/>
      <c r="K23" s="83" t="str">
        <f t="shared" si="10"/>
        <v/>
      </c>
      <c r="L23" s="73" t="s">
        <v>0</v>
      </c>
      <c r="M23" s="201"/>
      <c r="N23" s="305"/>
      <c r="O23" s="306"/>
      <c r="P23" s="204"/>
      <c r="Q23" s="63" t="str">
        <f t="shared" si="0"/>
        <v/>
      </c>
      <c r="R23" s="63" t="str">
        <f t="shared" si="1"/>
        <v/>
      </c>
      <c r="S23" s="64" t="str">
        <f t="shared" si="2"/>
        <v/>
      </c>
      <c r="T23" s="38" t="str">
        <f t="shared" si="3"/>
        <v/>
      </c>
      <c r="U23" s="38" t="str">
        <f t="shared" si="4"/>
        <v/>
      </c>
      <c r="V23" s="38" t="str">
        <f t="shared" si="5"/>
        <v/>
      </c>
      <c r="W23" s="38" t="str">
        <f t="shared" si="6"/>
        <v/>
      </c>
      <c r="X23" s="38" t="str">
        <f t="shared" si="7"/>
        <v/>
      </c>
      <c r="Y23" s="38" t="str">
        <f t="shared" si="11"/>
        <v/>
      </c>
      <c r="Z23" s="38" t="str">
        <f t="shared" si="13"/>
        <v/>
      </c>
      <c r="AA23" s="78">
        <f t="shared" si="12"/>
        <v>46310</v>
      </c>
      <c r="AB23" s="38" t="str">
        <f t="shared" si="14"/>
        <v/>
      </c>
      <c r="AC23" s="39"/>
      <c r="AE23" s="142">
        <f>初期条件設定表!H44</f>
        <v>0</v>
      </c>
    </row>
    <row r="24" spans="1:31" ht="46.4" customHeight="1">
      <c r="A24" s="191">
        <f t="shared" si="8"/>
        <v>46311</v>
      </c>
      <c r="B24" s="91" t="s">
        <v>36</v>
      </c>
      <c r="C24" s="79" t="s">
        <v>3</v>
      </c>
      <c r="D24" s="94" t="s">
        <v>36</v>
      </c>
      <c r="E24" s="80" t="str">
        <f t="shared" si="15"/>
        <v/>
      </c>
      <c r="F24" s="81" t="s">
        <v>34</v>
      </c>
      <c r="G24" s="82" t="str">
        <f t="shared" si="16"/>
        <v/>
      </c>
      <c r="H24" s="145" t="s">
        <v>35</v>
      </c>
      <c r="I24" s="147" t="str">
        <f t="shared" si="9"/>
        <v/>
      </c>
      <c r="J24" s="150"/>
      <c r="K24" s="83" t="str">
        <f t="shared" si="10"/>
        <v/>
      </c>
      <c r="L24" s="73" t="s">
        <v>0</v>
      </c>
      <c r="M24" s="201"/>
      <c r="N24" s="305"/>
      <c r="O24" s="306"/>
      <c r="P24" s="204"/>
      <c r="Q24" s="63" t="str">
        <f t="shared" si="0"/>
        <v/>
      </c>
      <c r="R24" s="63" t="str">
        <f t="shared" si="1"/>
        <v/>
      </c>
      <c r="S24" s="64" t="str">
        <f t="shared" si="2"/>
        <v/>
      </c>
      <c r="T24" s="38" t="str">
        <f t="shared" si="3"/>
        <v/>
      </c>
      <c r="U24" s="38" t="str">
        <f t="shared" si="4"/>
        <v/>
      </c>
      <c r="V24" s="38" t="str">
        <f t="shared" si="5"/>
        <v/>
      </c>
      <c r="W24" s="38" t="str">
        <f t="shared" si="6"/>
        <v/>
      </c>
      <c r="X24" s="38" t="str">
        <f t="shared" si="7"/>
        <v/>
      </c>
      <c r="Y24" s="38" t="str">
        <f t="shared" si="11"/>
        <v/>
      </c>
      <c r="Z24" s="38" t="str">
        <f t="shared" si="13"/>
        <v/>
      </c>
      <c r="AA24" s="78">
        <f t="shared" si="12"/>
        <v>46311</v>
      </c>
      <c r="AB24" s="38" t="str">
        <f t="shared" si="14"/>
        <v/>
      </c>
      <c r="AC24" s="39"/>
      <c r="AE24" s="142">
        <f>初期条件設定表!H45</f>
        <v>0</v>
      </c>
    </row>
    <row r="25" spans="1:31" ht="46.4" customHeight="1">
      <c r="A25" s="191">
        <f t="shared" si="8"/>
        <v>46312</v>
      </c>
      <c r="B25" s="91" t="s">
        <v>36</v>
      </c>
      <c r="C25" s="79" t="s">
        <v>3</v>
      </c>
      <c r="D25" s="94" t="s">
        <v>36</v>
      </c>
      <c r="E25" s="80" t="str">
        <f t="shared" si="15"/>
        <v/>
      </c>
      <c r="F25" s="81" t="s">
        <v>34</v>
      </c>
      <c r="G25" s="82" t="str">
        <f t="shared" si="16"/>
        <v/>
      </c>
      <c r="H25" s="145" t="s">
        <v>35</v>
      </c>
      <c r="I25" s="147" t="str">
        <f t="shared" si="9"/>
        <v/>
      </c>
      <c r="J25" s="150"/>
      <c r="K25" s="83" t="str">
        <f t="shared" si="10"/>
        <v/>
      </c>
      <c r="L25" s="73" t="s">
        <v>0</v>
      </c>
      <c r="M25" s="201"/>
      <c r="N25" s="305"/>
      <c r="O25" s="306"/>
      <c r="P25" s="204"/>
      <c r="Q25" s="63" t="str">
        <f t="shared" si="0"/>
        <v/>
      </c>
      <c r="R25" s="63" t="str">
        <f t="shared" si="1"/>
        <v/>
      </c>
      <c r="S25" s="64" t="str">
        <f t="shared" si="2"/>
        <v/>
      </c>
      <c r="T25" s="38" t="str">
        <f t="shared" si="3"/>
        <v/>
      </c>
      <c r="U25" s="38" t="str">
        <f t="shared" si="4"/>
        <v/>
      </c>
      <c r="V25" s="38" t="str">
        <f t="shared" si="5"/>
        <v/>
      </c>
      <c r="W25" s="38" t="str">
        <f t="shared" si="6"/>
        <v/>
      </c>
      <c r="X25" s="38" t="str">
        <f t="shared" si="7"/>
        <v/>
      </c>
      <c r="Y25" s="38" t="str">
        <f t="shared" si="11"/>
        <v/>
      </c>
      <c r="Z25" s="38" t="str">
        <f t="shared" si="13"/>
        <v/>
      </c>
      <c r="AA25" s="78">
        <f t="shared" si="12"/>
        <v>46312</v>
      </c>
      <c r="AB25" s="38" t="str">
        <f t="shared" si="14"/>
        <v/>
      </c>
      <c r="AC25" s="39"/>
      <c r="AE25" s="142">
        <f>初期条件設定表!H46</f>
        <v>0</v>
      </c>
    </row>
    <row r="26" spans="1:31" ht="46.4" customHeight="1">
      <c r="A26" s="191">
        <f t="shared" si="8"/>
        <v>46313</v>
      </c>
      <c r="B26" s="91" t="s">
        <v>36</v>
      </c>
      <c r="C26" s="79" t="s">
        <v>3</v>
      </c>
      <c r="D26" s="94" t="s">
        <v>36</v>
      </c>
      <c r="E26" s="80" t="str">
        <f t="shared" si="15"/>
        <v/>
      </c>
      <c r="F26" s="81" t="s">
        <v>34</v>
      </c>
      <c r="G26" s="82" t="str">
        <f t="shared" si="16"/>
        <v/>
      </c>
      <c r="H26" s="145" t="s">
        <v>35</v>
      </c>
      <c r="I26" s="147" t="str">
        <f t="shared" si="9"/>
        <v/>
      </c>
      <c r="J26" s="150"/>
      <c r="K26" s="83" t="str">
        <f t="shared" si="10"/>
        <v/>
      </c>
      <c r="L26" s="73" t="s">
        <v>0</v>
      </c>
      <c r="M26" s="201"/>
      <c r="N26" s="305"/>
      <c r="O26" s="306"/>
      <c r="P26" s="204"/>
      <c r="Q26" s="63" t="str">
        <f t="shared" si="0"/>
        <v/>
      </c>
      <c r="R26" s="63" t="str">
        <f t="shared" si="1"/>
        <v/>
      </c>
      <c r="S26" s="64" t="str">
        <f t="shared" si="2"/>
        <v/>
      </c>
      <c r="T26" s="38" t="str">
        <f t="shared" si="3"/>
        <v/>
      </c>
      <c r="U26" s="38" t="str">
        <f t="shared" si="4"/>
        <v/>
      </c>
      <c r="V26" s="38" t="str">
        <f t="shared" si="5"/>
        <v/>
      </c>
      <c r="W26" s="38" t="str">
        <f t="shared" si="6"/>
        <v/>
      </c>
      <c r="X26" s="38" t="str">
        <f t="shared" si="7"/>
        <v/>
      </c>
      <c r="Y26" s="38" t="str">
        <f t="shared" si="11"/>
        <v/>
      </c>
      <c r="Z26" s="38" t="str">
        <f t="shared" si="13"/>
        <v/>
      </c>
      <c r="AA26" s="78">
        <f t="shared" si="12"/>
        <v>46313</v>
      </c>
      <c r="AB26" s="38" t="str">
        <f t="shared" si="14"/>
        <v/>
      </c>
      <c r="AC26" s="39"/>
      <c r="AE26" s="142">
        <f>初期条件設定表!H47</f>
        <v>0</v>
      </c>
    </row>
    <row r="27" spans="1:31" ht="46.4" customHeight="1">
      <c r="A27" s="191">
        <f t="shared" si="8"/>
        <v>46314</v>
      </c>
      <c r="B27" s="91" t="s">
        <v>36</v>
      </c>
      <c r="C27" s="79" t="s">
        <v>3</v>
      </c>
      <c r="D27" s="94" t="s">
        <v>36</v>
      </c>
      <c r="E27" s="80" t="str">
        <f t="shared" si="15"/>
        <v/>
      </c>
      <c r="F27" s="81" t="s">
        <v>34</v>
      </c>
      <c r="G27" s="82" t="str">
        <f t="shared" si="16"/>
        <v/>
      </c>
      <c r="H27" s="145" t="s">
        <v>35</v>
      </c>
      <c r="I27" s="147" t="str">
        <f t="shared" si="9"/>
        <v/>
      </c>
      <c r="J27" s="150"/>
      <c r="K27" s="83" t="str">
        <f t="shared" si="10"/>
        <v/>
      </c>
      <c r="L27" s="73" t="s">
        <v>0</v>
      </c>
      <c r="M27" s="201"/>
      <c r="N27" s="305"/>
      <c r="O27" s="306"/>
      <c r="P27" s="204"/>
      <c r="Q27" s="63" t="str">
        <f t="shared" si="0"/>
        <v/>
      </c>
      <c r="R27" s="63" t="str">
        <f t="shared" si="1"/>
        <v/>
      </c>
      <c r="S27" s="64" t="str">
        <f t="shared" si="2"/>
        <v/>
      </c>
      <c r="T27" s="38" t="str">
        <f t="shared" si="3"/>
        <v/>
      </c>
      <c r="U27" s="38" t="str">
        <f t="shared" si="4"/>
        <v/>
      </c>
      <c r="V27" s="38" t="str">
        <f t="shared" si="5"/>
        <v/>
      </c>
      <c r="W27" s="38" t="str">
        <f t="shared" si="6"/>
        <v/>
      </c>
      <c r="X27" s="38" t="str">
        <f t="shared" si="7"/>
        <v/>
      </c>
      <c r="Y27" s="38" t="str">
        <f t="shared" si="11"/>
        <v/>
      </c>
      <c r="Z27" s="38" t="str">
        <f t="shared" si="13"/>
        <v/>
      </c>
      <c r="AA27" s="78">
        <f t="shared" si="12"/>
        <v>46314</v>
      </c>
      <c r="AB27" s="38" t="str">
        <f t="shared" si="14"/>
        <v/>
      </c>
      <c r="AC27" s="39"/>
      <c r="AE27" s="142">
        <f>初期条件設定表!H48</f>
        <v>0</v>
      </c>
    </row>
    <row r="28" spans="1:31" ht="46.4" customHeight="1">
      <c r="A28" s="191">
        <f t="shared" si="8"/>
        <v>46315</v>
      </c>
      <c r="B28" s="91" t="s">
        <v>36</v>
      </c>
      <c r="C28" s="79" t="s">
        <v>3</v>
      </c>
      <c r="D28" s="94" t="s">
        <v>36</v>
      </c>
      <c r="E28" s="80" t="str">
        <f t="shared" si="15"/>
        <v/>
      </c>
      <c r="F28" s="81" t="s">
        <v>34</v>
      </c>
      <c r="G28" s="82" t="str">
        <f t="shared" si="16"/>
        <v/>
      </c>
      <c r="H28" s="145" t="s">
        <v>35</v>
      </c>
      <c r="I28" s="147" t="str">
        <f t="shared" si="9"/>
        <v/>
      </c>
      <c r="J28" s="150"/>
      <c r="K28" s="83" t="str">
        <f t="shared" si="10"/>
        <v/>
      </c>
      <c r="L28" s="73" t="s">
        <v>0</v>
      </c>
      <c r="M28" s="201"/>
      <c r="N28" s="305"/>
      <c r="O28" s="306"/>
      <c r="P28" s="204"/>
      <c r="Q28" s="63" t="str">
        <f t="shared" si="0"/>
        <v/>
      </c>
      <c r="R28" s="63" t="str">
        <f t="shared" si="1"/>
        <v/>
      </c>
      <c r="S28" s="64" t="str">
        <f t="shared" si="2"/>
        <v/>
      </c>
      <c r="T28" s="38" t="str">
        <f t="shared" si="3"/>
        <v/>
      </c>
      <c r="U28" s="38" t="str">
        <f t="shared" si="4"/>
        <v/>
      </c>
      <c r="V28" s="38" t="str">
        <f t="shared" si="5"/>
        <v/>
      </c>
      <c r="W28" s="38" t="str">
        <f t="shared" si="6"/>
        <v/>
      </c>
      <c r="X28" s="38" t="str">
        <f t="shared" si="7"/>
        <v/>
      </c>
      <c r="Y28" s="38" t="str">
        <f t="shared" si="11"/>
        <v/>
      </c>
      <c r="Z28" s="38" t="str">
        <f t="shared" si="13"/>
        <v/>
      </c>
      <c r="AA28" s="78">
        <f t="shared" si="12"/>
        <v>46315</v>
      </c>
      <c r="AB28" s="38" t="str">
        <f t="shared" si="14"/>
        <v/>
      </c>
      <c r="AC28" s="39"/>
      <c r="AE28" s="142">
        <f>初期条件設定表!H49</f>
        <v>0</v>
      </c>
    </row>
    <row r="29" spans="1:31" ht="46.4" customHeight="1">
      <c r="A29" s="191">
        <f t="shared" si="8"/>
        <v>46316</v>
      </c>
      <c r="B29" s="91" t="s">
        <v>36</v>
      </c>
      <c r="C29" s="79" t="s">
        <v>3</v>
      </c>
      <c r="D29" s="94" t="s">
        <v>36</v>
      </c>
      <c r="E29" s="80" t="str">
        <f t="shared" si="15"/>
        <v/>
      </c>
      <c r="F29" s="81" t="s">
        <v>34</v>
      </c>
      <c r="G29" s="82" t="str">
        <f t="shared" si="16"/>
        <v/>
      </c>
      <c r="H29" s="145" t="s">
        <v>35</v>
      </c>
      <c r="I29" s="147" t="str">
        <f t="shared" si="9"/>
        <v/>
      </c>
      <c r="J29" s="150"/>
      <c r="K29" s="83" t="str">
        <f t="shared" si="10"/>
        <v/>
      </c>
      <c r="L29" s="73" t="s">
        <v>0</v>
      </c>
      <c r="M29" s="201"/>
      <c r="N29" s="305"/>
      <c r="O29" s="306"/>
      <c r="P29" s="204"/>
      <c r="Q29" s="63" t="str">
        <f t="shared" si="0"/>
        <v/>
      </c>
      <c r="R29" s="63" t="str">
        <f t="shared" si="1"/>
        <v/>
      </c>
      <c r="S29" s="64" t="str">
        <f t="shared" si="2"/>
        <v/>
      </c>
      <c r="T29" s="38" t="str">
        <f t="shared" si="3"/>
        <v/>
      </c>
      <c r="U29" s="38" t="str">
        <f t="shared" si="4"/>
        <v/>
      </c>
      <c r="V29" s="38" t="str">
        <f t="shared" si="5"/>
        <v/>
      </c>
      <c r="W29" s="38" t="str">
        <f t="shared" si="6"/>
        <v/>
      </c>
      <c r="X29" s="38" t="str">
        <f t="shared" si="7"/>
        <v/>
      </c>
      <c r="Y29" s="38" t="str">
        <f t="shared" si="11"/>
        <v/>
      </c>
      <c r="Z29" s="38" t="str">
        <f t="shared" si="13"/>
        <v/>
      </c>
      <c r="AA29" s="78">
        <f t="shared" si="12"/>
        <v>46316</v>
      </c>
      <c r="AB29" s="38" t="str">
        <f t="shared" si="14"/>
        <v/>
      </c>
      <c r="AC29" s="39"/>
    </row>
    <row r="30" spans="1:31" ht="46.4" customHeight="1">
      <c r="A30" s="191">
        <f t="shared" si="8"/>
        <v>46317</v>
      </c>
      <c r="B30" s="91" t="s">
        <v>36</v>
      </c>
      <c r="C30" s="79" t="s">
        <v>3</v>
      </c>
      <c r="D30" s="94" t="s">
        <v>36</v>
      </c>
      <c r="E30" s="80" t="str">
        <f t="shared" si="15"/>
        <v/>
      </c>
      <c r="F30" s="81" t="s">
        <v>34</v>
      </c>
      <c r="G30" s="82" t="str">
        <f t="shared" si="16"/>
        <v/>
      </c>
      <c r="H30" s="145" t="s">
        <v>35</v>
      </c>
      <c r="I30" s="147" t="str">
        <f t="shared" si="9"/>
        <v/>
      </c>
      <c r="J30" s="150"/>
      <c r="K30" s="83" t="str">
        <f t="shared" si="10"/>
        <v/>
      </c>
      <c r="L30" s="73" t="s">
        <v>0</v>
      </c>
      <c r="M30" s="201"/>
      <c r="N30" s="305"/>
      <c r="O30" s="306"/>
      <c r="P30" s="204"/>
      <c r="Q30" s="63" t="str">
        <f t="shared" si="0"/>
        <v/>
      </c>
      <c r="R30" s="63" t="str">
        <f t="shared" si="1"/>
        <v/>
      </c>
      <c r="S30" s="64" t="str">
        <f t="shared" si="2"/>
        <v/>
      </c>
      <c r="T30" s="38" t="str">
        <f t="shared" si="3"/>
        <v/>
      </c>
      <c r="U30" s="38" t="str">
        <f t="shared" si="4"/>
        <v/>
      </c>
      <c r="V30" s="38" t="str">
        <f t="shared" si="5"/>
        <v/>
      </c>
      <c r="W30" s="38" t="str">
        <f t="shared" si="6"/>
        <v/>
      </c>
      <c r="X30" s="38" t="str">
        <f t="shared" si="7"/>
        <v/>
      </c>
      <c r="Y30" s="38" t="str">
        <f t="shared" si="11"/>
        <v/>
      </c>
      <c r="Z30" s="38" t="str">
        <f t="shared" si="13"/>
        <v/>
      </c>
      <c r="AA30" s="78">
        <f t="shared" si="12"/>
        <v>46317</v>
      </c>
      <c r="AB30" s="38" t="str">
        <f t="shared" si="14"/>
        <v/>
      </c>
      <c r="AC30" s="39"/>
    </row>
    <row r="31" spans="1:31" ht="46.4" customHeight="1">
      <c r="A31" s="191">
        <f t="shared" si="8"/>
        <v>46318</v>
      </c>
      <c r="B31" s="92" t="s">
        <v>36</v>
      </c>
      <c r="C31" s="84" t="s">
        <v>3</v>
      </c>
      <c r="D31" s="95" t="s">
        <v>36</v>
      </c>
      <c r="E31" s="80" t="str">
        <f t="shared" si="15"/>
        <v/>
      </c>
      <c r="F31" s="81" t="s">
        <v>34</v>
      </c>
      <c r="G31" s="82" t="str">
        <f t="shared" si="16"/>
        <v/>
      </c>
      <c r="H31" s="145" t="s">
        <v>35</v>
      </c>
      <c r="I31" s="147" t="str">
        <f t="shared" si="9"/>
        <v/>
      </c>
      <c r="J31" s="150"/>
      <c r="K31" s="83" t="str">
        <f t="shared" si="10"/>
        <v/>
      </c>
      <c r="L31" s="73" t="s">
        <v>0</v>
      </c>
      <c r="M31" s="201"/>
      <c r="N31" s="305"/>
      <c r="O31" s="306"/>
      <c r="P31" s="204"/>
      <c r="Q31" s="63" t="str">
        <f t="shared" si="0"/>
        <v/>
      </c>
      <c r="R31" s="63" t="str">
        <f t="shared" si="1"/>
        <v/>
      </c>
      <c r="S31" s="64" t="str">
        <f t="shared" si="2"/>
        <v/>
      </c>
      <c r="T31" s="38" t="str">
        <f t="shared" si="3"/>
        <v/>
      </c>
      <c r="U31" s="38" t="str">
        <f t="shared" si="4"/>
        <v/>
      </c>
      <c r="V31" s="38" t="str">
        <f t="shared" si="5"/>
        <v/>
      </c>
      <c r="W31" s="38" t="str">
        <f t="shared" si="6"/>
        <v/>
      </c>
      <c r="X31" s="38" t="str">
        <f t="shared" si="7"/>
        <v/>
      </c>
      <c r="Y31" s="38" t="str">
        <f t="shared" si="11"/>
        <v/>
      </c>
      <c r="Z31" s="38" t="str">
        <f t="shared" si="13"/>
        <v/>
      </c>
      <c r="AA31" s="78">
        <f t="shared" si="12"/>
        <v>46318</v>
      </c>
      <c r="AB31" s="38" t="str">
        <f t="shared" si="14"/>
        <v/>
      </c>
      <c r="AC31" s="39"/>
    </row>
    <row r="32" spans="1:31" ht="46.4" customHeight="1">
      <c r="A32" s="191">
        <f t="shared" si="8"/>
        <v>46319</v>
      </c>
      <c r="B32" s="91" t="s">
        <v>36</v>
      </c>
      <c r="C32" s="79" t="s">
        <v>3</v>
      </c>
      <c r="D32" s="94" t="s">
        <v>36</v>
      </c>
      <c r="E32" s="80" t="str">
        <f t="shared" si="15"/>
        <v/>
      </c>
      <c r="F32" s="81" t="s">
        <v>34</v>
      </c>
      <c r="G32" s="82" t="str">
        <f t="shared" si="16"/>
        <v/>
      </c>
      <c r="H32" s="145" t="s">
        <v>35</v>
      </c>
      <c r="I32" s="147" t="str">
        <f t="shared" si="9"/>
        <v/>
      </c>
      <c r="J32" s="150"/>
      <c r="K32" s="83" t="str">
        <f t="shared" si="10"/>
        <v/>
      </c>
      <c r="L32" s="73" t="s">
        <v>0</v>
      </c>
      <c r="M32" s="201"/>
      <c r="N32" s="305"/>
      <c r="O32" s="306"/>
      <c r="P32" s="204"/>
      <c r="Q32" s="63" t="str">
        <f t="shared" si="0"/>
        <v/>
      </c>
      <c r="R32" s="63" t="str">
        <f t="shared" si="1"/>
        <v/>
      </c>
      <c r="S32" s="64" t="str">
        <f t="shared" si="2"/>
        <v/>
      </c>
      <c r="T32" s="38" t="str">
        <f t="shared" si="3"/>
        <v/>
      </c>
      <c r="U32" s="38" t="str">
        <f t="shared" si="4"/>
        <v/>
      </c>
      <c r="V32" s="38" t="str">
        <f t="shared" si="5"/>
        <v/>
      </c>
      <c r="W32" s="38" t="str">
        <f t="shared" si="6"/>
        <v/>
      </c>
      <c r="X32" s="38" t="str">
        <f t="shared" si="7"/>
        <v/>
      </c>
      <c r="Y32" s="38" t="str">
        <f t="shared" si="11"/>
        <v/>
      </c>
      <c r="Z32" s="38" t="str">
        <f t="shared" si="13"/>
        <v/>
      </c>
      <c r="AA32" s="78">
        <f t="shared" si="12"/>
        <v>46319</v>
      </c>
      <c r="AB32" s="38" t="str">
        <f t="shared" si="14"/>
        <v/>
      </c>
      <c r="AC32" s="39"/>
    </row>
    <row r="33" spans="1:29" ht="46.4" customHeight="1">
      <c r="A33" s="191">
        <f t="shared" si="8"/>
        <v>46320</v>
      </c>
      <c r="B33" s="91" t="s">
        <v>36</v>
      </c>
      <c r="C33" s="79" t="s">
        <v>3</v>
      </c>
      <c r="D33" s="94" t="s">
        <v>36</v>
      </c>
      <c r="E33" s="80" t="str">
        <f t="shared" si="15"/>
        <v/>
      </c>
      <c r="F33" s="81" t="s">
        <v>34</v>
      </c>
      <c r="G33" s="82" t="str">
        <f t="shared" si="16"/>
        <v/>
      </c>
      <c r="H33" s="145" t="s">
        <v>35</v>
      </c>
      <c r="I33" s="147" t="str">
        <f t="shared" si="9"/>
        <v/>
      </c>
      <c r="J33" s="150"/>
      <c r="K33" s="83" t="str">
        <f t="shared" si="10"/>
        <v/>
      </c>
      <c r="L33" s="73" t="s">
        <v>0</v>
      </c>
      <c r="M33" s="201"/>
      <c r="N33" s="305"/>
      <c r="O33" s="306"/>
      <c r="P33" s="204"/>
      <c r="Q33" s="63" t="str">
        <f t="shared" si="0"/>
        <v/>
      </c>
      <c r="R33" s="63" t="str">
        <f t="shared" si="1"/>
        <v/>
      </c>
      <c r="S33" s="64" t="str">
        <f t="shared" si="2"/>
        <v/>
      </c>
      <c r="T33" s="38" t="str">
        <f t="shared" si="3"/>
        <v/>
      </c>
      <c r="U33" s="38" t="str">
        <f t="shared" si="4"/>
        <v/>
      </c>
      <c r="V33" s="38" t="str">
        <f t="shared" si="5"/>
        <v/>
      </c>
      <c r="W33" s="38" t="str">
        <f t="shared" si="6"/>
        <v/>
      </c>
      <c r="X33" s="38" t="str">
        <f t="shared" si="7"/>
        <v/>
      </c>
      <c r="Y33" s="38" t="str">
        <f t="shared" si="11"/>
        <v/>
      </c>
      <c r="Z33" s="38" t="str">
        <f t="shared" si="13"/>
        <v/>
      </c>
      <c r="AA33" s="78">
        <f t="shared" si="12"/>
        <v>46320</v>
      </c>
      <c r="AB33" s="38" t="str">
        <f t="shared" si="14"/>
        <v/>
      </c>
      <c r="AC33" s="39"/>
    </row>
    <row r="34" spans="1:29" ht="46.4" customHeight="1">
      <c r="A34" s="191">
        <f t="shared" si="8"/>
        <v>46321</v>
      </c>
      <c r="B34" s="91" t="s">
        <v>36</v>
      </c>
      <c r="C34" s="79" t="s">
        <v>3</v>
      </c>
      <c r="D34" s="94" t="s">
        <v>36</v>
      </c>
      <c r="E34" s="80" t="str">
        <f t="shared" si="15"/>
        <v/>
      </c>
      <c r="F34" s="81" t="s">
        <v>34</v>
      </c>
      <c r="G34" s="82" t="str">
        <f t="shared" si="16"/>
        <v/>
      </c>
      <c r="H34" s="145" t="s">
        <v>35</v>
      </c>
      <c r="I34" s="147" t="str">
        <f t="shared" si="9"/>
        <v/>
      </c>
      <c r="J34" s="150"/>
      <c r="K34" s="83" t="str">
        <f t="shared" si="10"/>
        <v/>
      </c>
      <c r="L34" s="73" t="s">
        <v>0</v>
      </c>
      <c r="M34" s="201"/>
      <c r="N34" s="305"/>
      <c r="O34" s="306"/>
      <c r="P34" s="204"/>
      <c r="Q34" s="63" t="str">
        <f t="shared" si="0"/>
        <v/>
      </c>
      <c r="R34" s="63" t="str">
        <f t="shared" si="1"/>
        <v/>
      </c>
      <c r="S34" s="64" t="str">
        <f t="shared" si="2"/>
        <v/>
      </c>
      <c r="T34" s="38" t="str">
        <f t="shared" si="3"/>
        <v/>
      </c>
      <c r="U34" s="38" t="str">
        <f t="shared" si="4"/>
        <v/>
      </c>
      <c r="V34" s="38" t="str">
        <f t="shared" si="5"/>
        <v/>
      </c>
      <c r="W34" s="38" t="str">
        <f t="shared" si="6"/>
        <v/>
      </c>
      <c r="X34" s="38" t="str">
        <f t="shared" si="7"/>
        <v/>
      </c>
      <c r="Y34" s="38" t="str">
        <f t="shared" ref="Y34:Y35" si="17">IF(OR(DBCS($B34)="：",$B34="",DBCS($D34)="：",$D34=""),"",SUM(T34:X34))</f>
        <v/>
      </c>
      <c r="Z34" s="38" t="str">
        <f t="shared" si="13"/>
        <v/>
      </c>
      <c r="AA34" s="78">
        <f t="shared" si="12"/>
        <v>46321</v>
      </c>
      <c r="AB34" s="38"/>
      <c r="AC34" s="39"/>
    </row>
    <row r="35" spans="1:29" ht="46.4" customHeight="1" thickBot="1">
      <c r="A35" s="192">
        <f t="shared" si="8"/>
        <v>46322</v>
      </c>
      <c r="B35" s="93" t="s">
        <v>66</v>
      </c>
      <c r="C35" s="86" t="s">
        <v>26</v>
      </c>
      <c r="D35" s="96" t="s">
        <v>66</v>
      </c>
      <c r="E35" s="87" t="str">
        <f t="shared" si="15"/>
        <v/>
      </c>
      <c r="F35" s="88" t="s">
        <v>71</v>
      </c>
      <c r="G35" s="89" t="str">
        <f t="shared" si="16"/>
        <v/>
      </c>
      <c r="H35" s="146" t="s">
        <v>91</v>
      </c>
      <c r="I35" s="148" t="str">
        <f t="shared" si="9"/>
        <v/>
      </c>
      <c r="J35" s="151"/>
      <c r="K35" s="90" t="str">
        <f t="shared" si="10"/>
        <v/>
      </c>
      <c r="L35" s="74" t="s">
        <v>92</v>
      </c>
      <c r="M35" s="202"/>
      <c r="N35" s="307"/>
      <c r="O35" s="308"/>
      <c r="P35" s="205"/>
      <c r="Q35" s="63" t="str">
        <f t="shared" si="0"/>
        <v/>
      </c>
      <c r="R35" s="63" t="str">
        <f t="shared" si="1"/>
        <v/>
      </c>
      <c r="S35" s="64" t="str">
        <f t="shared" si="2"/>
        <v/>
      </c>
      <c r="T35" s="38" t="str">
        <f t="shared" si="3"/>
        <v/>
      </c>
      <c r="U35" s="38" t="str">
        <f t="shared" si="4"/>
        <v/>
      </c>
      <c r="V35" s="38" t="str">
        <f t="shared" si="5"/>
        <v/>
      </c>
      <c r="W35" s="38" t="str">
        <f t="shared" si="6"/>
        <v/>
      </c>
      <c r="X35" s="38" t="str">
        <f t="shared" si="7"/>
        <v/>
      </c>
      <c r="Y35" s="38" t="str">
        <f t="shared" si="17"/>
        <v/>
      </c>
      <c r="Z35" s="38" t="str">
        <f t="shared" si="13"/>
        <v/>
      </c>
      <c r="AA35" s="85">
        <f t="shared" si="12"/>
        <v>46322</v>
      </c>
      <c r="AB35" s="38" t="str">
        <f>IF(OR(DBCS($B35)="：",$B35="",DBCS($D35)="：",$D35=""),"",MAX(MIN($D35,TIME(23,59,59))-MAX($B35,$AI$1),0))</f>
        <v/>
      </c>
      <c r="AC35" s="39"/>
    </row>
    <row r="36" spans="1:29" ht="41.25" customHeight="1" thickBot="1">
      <c r="A36" s="40" t="s">
        <v>37</v>
      </c>
      <c r="B36" s="288"/>
      <c r="C36" s="289"/>
      <c r="D36" s="290"/>
      <c r="E36" s="291">
        <f>SUM(E9:E35)+SUM(G9:G35)/60</f>
        <v>0</v>
      </c>
      <c r="F36" s="292"/>
      <c r="G36" s="293" t="s">
        <v>1</v>
      </c>
      <c r="H36" s="294"/>
      <c r="I36" s="152"/>
      <c r="J36" s="153"/>
      <c r="K36" s="75">
        <f>SUM(K9:K35)</f>
        <v>0</v>
      </c>
      <c r="L36" s="76" t="s">
        <v>0</v>
      </c>
      <c r="M36" s="300"/>
      <c r="N36" s="301"/>
      <c r="O36" s="301"/>
      <c r="P36" s="302"/>
      <c r="X36" s="39"/>
      <c r="Y36" s="39"/>
      <c r="Z36" s="39"/>
      <c r="AA36" s="39"/>
      <c r="AB36" s="39"/>
      <c r="AC36" s="39"/>
    </row>
    <row r="37" spans="1:29" ht="19.5" customHeight="1">
      <c r="A37" s="9"/>
      <c r="B37" s="10"/>
      <c r="D37" s="10"/>
      <c r="E37" s="2"/>
      <c r="F37" s="2"/>
      <c r="G37" s="10"/>
      <c r="H37" s="10"/>
      <c r="I37" s="10"/>
      <c r="J37" s="10"/>
      <c r="K37" s="1"/>
      <c r="L37" s="6"/>
    </row>
  </sheetData>
  <sheetProtection algorithmName="SHA-512" hashValue="tg/s2VMgdDqN7fxEPpjrSkonJ4bhh3M53wYLSSG4CT/qPMAiF7tiN4Bpkwhy/ZIy8dAL3v1ub6s8ZbZIXFF0tQ==" saltValue="jYQZBYn+e3o/QBG3BQqgug==" spinCount="100000" sheet="1" selectLockedCells="1"/>
  <mergeCells count="54">
    <mergeCell ref="U7:U8"/>
    <mergeCell ref="N8:O8"/>
    <mergeCell ref="AJ6:AK6"/>
    <mergeCell ref="B36:D36"/>
    <mergeCell ref="E36:F36"/>
    <mergeCell ref="G36:H36"/>
    <mergeCell ref="Q7:Q8"/>
    <mergeCell ref="R7:R8"/>
    <mergeCell ref="P7:P8"/>
    <mergeCell ref="M36:P36"/>
    <mergeCell ref="K7:L8"/>
    <mergeCell ref="V7:V8"/>
    <mergeCell ref="W7:W8"/>
    <mergeCell ref="X7:X8"/>
    <mergeCell ref="Y7:Y8"/>
    <mergeCell ref="S7:S8"/>
    <mergeCell ref="T7:T8"/>
    <mergeCell ref="B3:D3"/>
    <mergeCell ref="B4:D4"/>
    <mergeCell ref="B5:D5"/>
    <mergeCell ref="D1:P2"/>
    <mergeCell ref="M7:O7"/>
    <mergeCell ref="A7:A8"/>
    <mergeCell ref="B7:D8"/>
    <mergeCell ref="E7:H8"/>
    <mergeCell ref="I7:I8"/>
    <mergeCell ref="J7:J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B9:B35 D9:D35" xr:uid="{00000000-0002-0000-0D00-000000000000}">
      <formula1>0</formula1>
      <formula2>0.999305555555556</formula2>
    </dataValidation>
    <dataValidation type="list" allowBlank="1" showInputMessage="1" showErrorMessage="1" sqref="M9:M35" xr:uid="{00000000-0002-0000-0D00-000001000000}">
      <formula1>$AE$8:$AE$28</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theme="4" tint="0.39997558519241921"/>
  </sheetPr>
  <dimension ref="A1:AS37"/>
  <sheetViews>
    <sheetView topLeftCell="A4" zoomScale="80" zoomScaleNormal="80" zoomScaleSheetLayoutView="50" workbookViewId="0">
      <selection activeCell="D6" sqref="H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5.90625" style="7" customWidth="1"/>
    <col min="14" max="14" width="43.6328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31" width="11.36328125" style="4" hidden="1" customWidth="1"/>
    <col min="32" max="32" width="11.36328125" hidden="1" customWidth="1"/>
    <col min="33"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17" t="s">
        <v>220</v>
      </c>
      <c r="C1" s="115"/>
      <c r="D1" s="222" t="str">
        <f>"作　業　日　報　兼　直　接　人　件　費　個　別　明　細　表 "&amp;IF(AL7="対象外","（対象外）","("&amp;AL7&amp;"年"&amp;AL8&amp;"月支払分）")</f>
        <v>作　業　日　報　兼　直　接　人　件　費　個　別　明　細　表 (2026年12月支払分）</v>
      </c>
      <c r="E1" s="222"/>
      <c r="F1" s="222"/>
      <c r="G1" s="222"/>
      <c r="H1" s="222"/>
      <c r="I1" s="222"/>
      <c r="J1" s="222"/>
      <c r="K1" s="222"/>
      <c r="L1" s="222"/>
      <c r="M1" s="222"/>
      <c r="N1" s="222"/>
      <c r="O1" s="222"/>
      <c r="P1" s="222"/>
      <c r="AG1" s="53" t="s">
        <v>48</v>
      </c>
      <c r="AH1" s="54">
        <f>初期条件設定表!$C$10</f>
        <v>0</v>
      </c>
      <c r="AI1" s="54">
        <f>初期条件設定表!$C$14</f>
        <v>0</v>
      </c>
      <c r="AK1" s="37" t="s">
        <v>13</v>
      </c>
      <c r="AL1" s="55">
        <f>従事者別人件費総括表!AA16</f>
        <v>2026</v>
      </c>
      <c r="AO1" s="37" t="s">
        <v>47</v>
      </c>
      <c r="AP1" s="56" t="str">
        <f ca="1">RIGHT(CELL("filename",A1),LEN(CELL("filename",A1))-FIND("]",CELL("filename",A1)))</f>
        <v>　⑨年月支払分</v>
      </c>
      <c r="AQ1" s="28"/>
      <c r="AR1" s="29"/>
    </row>
    <row r="2" spans="1:44" ht="24.75" customHeight="1">
      <c r="C2" s="115"/>
      <c r="D2" s="222"/>
      <c r="E2" s="222"/>
      <c r="F2" s="222"/>
      <c r="G2" s="222"/>
      <c r="H2" s="222"/>
      <c r="I2" s="222"/>
      <c r="J2" s="222"/>
      <c r="K2" s="222"/>
      <c r="L2" s="222"/>
      <c r="M2" s="222"/>
      <c r="N2" s="222"/>
      <c r="O2" s="222"/>
      <c r="P2" s="222"/>
      <c r="AG2" s="53"/>
      <c r="AH2" s="54">
        <f>初期条件設定表!$C$11</f>
        <v>0</v>
      </c>
      <c r="AI2" s="54">
        <f>初期条件設定表!$E$11</f>
        <v>0</v>
      </c>
      <c r="AK2" s="37" t="s">
        <v>14</v>
      </c>
      <c r="AL2" s="55">
        <f>従事者別人件費総括表!AB16</f>
        <v>11</v>
      </c>
      <c r="AP2" s="57"/>
    </row>
    <row r="3" spans="1:44" ht="27.75" customHeight="1">
      <c r="A3" s="3" t="s">
        <v>10</v>
      </c>
      <c r="B3" s="295" t="str">
        <f>従事者別人件費総括表!D5</f>
        <v/>
      </c>
      <c r="C3" s="295"/>
      <c r="D3" s="295"/>
      <c r="E3" s="34"/>
      <c r="F3" s="34"/>
      <c r="G3" s="34"/>
      <c r="H3" s="34"/>
      <c r="I3" s="34"/>
      <c r="J3" s="34"/>
      <c r="K3" s="34"/>
      <c r="L3" s="34"/>
      <c r="M3" s="34"/>
      <c r="N3" s="34"/>
      <c r="O3" s="34"/>
      <c r="AG3" s="53" t="s">
        <v>40</v>
      </c>
      <c r="AH3" s="54">
        <f>初期条件設定表!$C$12</f>
        <v>0</v>
      </c>
      <c r="AI3" s="54">
        <f>初期条件設定表!$E$12</f>
        <v>0</v>
      </c>
      <c r="AK3" s="37" t="s">
        <v>65</v>
      </c>
      <c r="AL3" s="58">
        <f>DATE($AL$1,AL2-1,AH6+1)</f>
        <v>46327</v>
      </c>
      <c r="AP3" s="57"/>
    </row>
    <row r="4" spans="1:44" ht="27.75" customHeight="1">
      <c r="A4" s="5" t="s">
        <v>2</v>
      </c>
      <c r="B4" s="296" t="str">
        <f>従事者別人件費総括表!D6</f>
        <v/>
      </c>
      <c r="C4" s="296"/>
      <c r="D4" s="296"/>
      <c r="E4" s="6"/>
      <c r="F4" s="6"/>
      <c r="G4" s="6"/>
      <c r="AG4" s="53"/>
      <c r="AH4" s="54">
        <f>初期条件設定表!$C$13</f>
        <v>0</v>
      </c>
      <c r="AI4" s="54">
        <f>初期条件設定表!$E$13</f>
        <v>0</v>
      </c>
      <c r="AK4" s="37" t="s">
        <v>86</v>
      </c>
      <c r="AL4" s="58">
        <f>DATE(AL1,AL2,AH5)</f>
        <v>46356</v>
      </c>
      <c r="AO4" s="37" t="s">
        <v>84</v>
      </c>
      <c r="AP4" s="59">
        <f>LEN(AL5)</f>
        <v>0</v>
      </c>
    </row>
    <row r="5" spans="1:44" ht="27.75" customHeight="1">
      <c r="A5" s="8" t="s">
        <v>9</v>
      </c>
      <c r="B5" s="297">
        <f>IF(従事者別人件費総括表!X8="","",従事者別人件費総括表!X8)</f>
        <v>0</v>
      </c>
      <c r="C5" s="297"/>
      <c r="D5" s="297"/>
      <c r="E5" s="6"/>
      <c r="F5" s="6"/>
      <c r="G5" s="6"/>
      <c r="AG5" s="53" t="s">
        <v>41</v>
      </c>
      <c r="AH5" s="60" t="str">
        <f>IF(初期条件設定表!$C$24="末",TEXT(DATE(AL1,AL2+1,1)-1,"d"),初期条件設定表!$C$24)</f>
        <v>30</v>
      </c>
      <c r="AI5" s="4" t="s">
        <v>42</v>
      </c>
      <c r="AK5" s="37" t="s">
        <v>64</v>
      </c>
      <c r="AL5" s="61" t="str">
        <f>初期条件設定表!Y5</f>
        <v/>
      </c>
      <c r="AO5" s="37" t="s">
        <v>85</v>
      </c>
      <c r="AP5" s="56" t="str">
        <f>AL5&amp;"※月火水木金土日"</f>
        <v>※月火水木金土日</v>
      </c>
      <c r="AQ5" s="28"/>
      <c r="AR5" s="29"/>
    </row>
    <row r="6" spans="1:44" ht="22.5" customHeight="1" thickBot="1">
      <c r="A6" t="s">
        <v>11</v>
      </c>
      <c r="Q6" s="36" t="s">
        <v>52</v>
      </c>
      <c r="R6" s="62" t="s">
        <v>54</v>
      </c>
      <c r="S6" s="36" t="s">
        <v>53</v>
      </c>
      <c r="T6" s="36" t="s">
        <v>55</v>
      </c>
      <c r="U6" s="36" t="s">
        <v>56</v>
      </c>
      <c r="V6" s="36" t="s">
        <v>57</v>
      </c>
      <c r="W6" s="36" t="s">
        <v>67</v>
      </c>
      <c r="X6" s="36" t="s">
        <v>68</v>
      </c>
      <c r="Y6" s="36" t="s">
        <v>69</v>
      </c>
      <c r="Z6" s="36"/>
      <c r="AA6" s="36"/>
      <c r="AB6" s="36"/>
      <c r="AG6" s="37" t="s">
        <v>110</v>
      </c>
      <c r="AH6" s="60" t="str">
        <f>IF(初期条件設定表!$C$24="末",TEXT(DATE(AL1,AL2,1)-1,"d"),初期条件設定表!$C$24)</f>
        <v>31</v>
      </c>
      <c r="AI6" s="4" t="s">
        <v>42</v>
      </c>
      <c r="AJ6" s="313" t="s">
        <v>151</v>
      </c>
      <c r="AK6" s="313"/>
      <c r="AL6" s="54">
        <f>初期条件設定表!$C$15</f>
        <v>0</v>
      </c>
    </row>
    <row r="7" spans="1:44" s="10" customFormat="1" ht="24" customHeight="1">
      <c r="A7" s="268" t="s">
        <v>8</v>
      </c>
      <c r="B7" s="270" t="s">
        <v>7</v>
      </c>
      <c r="C7" s="270"/>
      <c r="D7" s="270"/>
      <c r="E7" s="272" t="s">
        <v>6</v>
      </c>
      <c r="F7" s="273"/>
      <c r="G7" s="273"/>
      <c r="H7" s="274"/>
      <c r="I7" s="278" t="s">
        <v>150</v>
      </c>
      <c r="J7" s="278" t="s">
        <v>157</v>
      </c>
      <c r="K7" s="272" t="s">
        <v>5</v>
      </c>
      <c r="L7" s="274"/>
      <c r="M7" s="312" t="s">
        <v>4</v>
      </c>
      <c r="N7" s="283"/>
      <c r="O7" s="284"/>
      <c r="P7" s="285" t="s">
        <v>166</v>
      </c>
      <c r="Q7" s="315" t="s">
        <v>59</v>
      </c>
      <c r="R7" s="311" t="s">
        <v>38</v>
      </c>
      <c r="S7" s="311" t="s">
        <v>39</v>
      </c>
      <c r="T7" s="311" t="s">
        <v>60</v>
      </c>
      <c r="U7" s="311"/>
      <c r="V7" s="311" t="s">
        <v>58</v>
      </c>
      <c r="W7" s="311"/>
      <c r="X7" s="311" t="s">
        <v>61</v>
      </c>
      <c r="Y7" s="311" t="s">
        <v>62</v>
      </c>
      <c r="AE7" s="105" t="s">
        <v>178</v>
      </c>
      <c r="AK7" s="10" t="s">
        <v>154</v>
      </c>
      <c r="AL7" s="105">
        <f>従事者別人件費総括表!A16</f>
        <v>2026</v>
      </c>
    </row>
    <row r="8" spans="1:44" s="10" customFormat="1" ht="24" customHeight="1">
      <c r="A8" s="269"/>
      <c r="B8" s="271"/>
      <c r="C8" s="271"/>
      <c r="D8" s="271"/>
      <c r="E8" s="275"/>
      <c r="F8" s="276"/>
      <c r="G8" s="276"/>
      <c r="H8" s="277"/>
      <c r="I8" s="279"/>
      <c r="J8" s="279"/>
      <c r="K8" s="280"/>
      <c r="L8" s="281"/>
      <c r="M8" s="200" t="s">
        <v>176</v>
      </c>
      <c r="N8" s="287" t="s">
        <v>177</v>
      </c>
      <c r="O8" s="286"/>
      <c r="P8" s="314"/>
      <c r="Q8" s="315"/>
      <c r="R8" s="311"/>
      <c r="S8" s="311"/>
      <c r="T8" s="311"/>
      <c r="U8" s="311"/>
      <c r="V8" s="311"/>
      <c r="W8" s="311"/>
      <c r="X8" s="311"/>
      <c r="Y8" s="311"/>
      <c r="AE8" s="105"/>
      <c r="AK8" s="10" t="s">
        <v>153</v>
      </c>
      <c r="AL8" s="105">
        <f>従事者別人件費総括表!D16</f>
        <v>12</v>
      </c>
    </row>
    <row r="9" spans="1:44" ht="46.4" customHeight="1">
      <c r="A9" s="191">
        <f>AA9</f>
        <v>46327</v>
      </c>
      <c r="B9" s="91" t="s">
        <v>36</v>
      </c>
      <c r="C9" s="79" t="s">
        <v>3</v>
      </c>
      <c r="D9" s="94" t="s">
        <v>36</v>
      </c>
      <c r="E9" s="80" t="str">
        <f>IFERROR(HOUR(S9),"")</f>
        <v/>
      </c>
      <c r="F9" s="81" t="s">
        <v>34</v>
      </c>
      <c r="G9" s="82" t="str">
        <f>IFERROR(MINUTE(S9),"")</f>
        <v/>
      </c>
      <c r="H9" s="145" t="s">
        <v>35</v>
      </c>
      <c r="I9" s="149" t="str">
        <f>V9</f>
        <v/>
      </c>
      <c r="J9" s="150"/>
      <c r="K9" s="83" t="str">
        <f>IFERROR((E9+G9/60)*$B$5,"")</f>
        <v/>
      </c>
      <c r="L9" s="73" t="s">
        <v>0</v>
      </c>
      <c r="M9" s="201"/>
      <c r="N9" s="305"/>
      <c r="O9" s="306"/>
      <c r="P9" s="203"/>
      <c r="Q9" s="63" t="str">
        <f t="shared" ref="Q9:Q35" si="0">IF(OR(DBCS(B9)="：",B9="",DBCS(D9)="：",D9=""),"",$D9-$B9)</f>
        <v/>
      </c>
      <c r="R9" s="63" t="str">
        <f t="shared" ref="R9:R35" si="1">IFERROR(IF(J9="",D9-B9-Y9,D9-B9-J9-Y9),"")</f>
        <v/>
      </c>
      <c r="S9" s="64" t="str">
        <f t="shared" ref="S9:S35" si="2">IFERROR(MIN(IF(R9&gt;0,FLOOR(R9,"0:30"),""),$AL$6),"")</f>
        <v/>
      </c>
      <c r="T9" s="38" t="str">
        <f t="shared" ref="T9:T35" si="3">IF(OR(DBCS($B9)="：",$B9="",DBCS($D9)="：",$D9=""),"",MAX(MIN($D9,AH$1)-MAX($B9,TIME(0,0,0)),0))</f>
        <v/>
      </c>
      <c r="U9" s="38" t="str">
        <f t="shared" ref="U9:U35" si="4">IF(OR(DBCS($B9)="：",$B9="",DBCS($D9)="：",$D9=""),"",MAX(MIN($D9,AI$2)-MAX($B9,$AH$2),0))</f>
        <v/>
      </c>
      <c r="V9" s="38" t="str">
        <f t="shared" ref="V9:V35" si="5">IF(OR(DBCS($B9)="：",$B9="",DBCS($D9)="：",$D9=""),"",MAX(MIN($D9,$AI$3)-MAX($B9,$AH$3),0))</f>
        <v/>
      </c>
      <c r="W9" s="38" t="str">
        <f t="shared" ref="W9:W35" si="6">IF(OR(DBCS($B9)="：",$B9="",DBCS($D9)="：",$D9=""),"",MAX(MIN($D9,$AI$4)-MAX($B9,$AH$4),0))</f>
        <v/>
      </c>
      <c r="X9" s="38" t="str">
        <f t="shared" ref="X9:X35" si="7">IF(OR(DBCS($B9)="：",$B9="",DBCS($D9)="：",$D9=""),"",MAX(MIN($D9,TIME(23,59,59))-MAX($B9,$AI$1),0))</f>
        <v/>
      </c>
      <c r="Y9" s="38" t="str">
        <f>IF(OR(DBCS($B9)="：",$B9="",DBCS($D9)="：",$D9=""),"",SUM(T9:X9))</f>
        <v/>
      </c>
      <c r="AA9" s="78">
        <f>IF($AL$3="","",IF(FIND(TEXT($AL$3,"aaa"),$AP$5)&gt;$AP$4,$AL$3,IF(FIND(TEXT($AL$3+1,"aaa"),$AP$5)&gt;$AP$4,$AL$3+1,IF(FIND(TEXT($AL$3+2,"aaa"),$AP$5)&gt;$AP$4,$AL$3+2,IF(FIND(TEXT($AL$3+3,"aaa"),$AP$5)&gt;$AP$4,$AL$3+3,"")))))</f>
        <v>46327</v>
      </c>
      <c r="AC9" s="39"/>
      <c r="AE9" s="142">
        <f>初期条件設定表!C40</f>
        <v>0</v>
      </c>
    </row>
    <row r="10" spans="1:44" ht="46.4" customHeight="1">
      <c r="A10" s="191">
        <f t="shared" ref="A10:A35" si="8">AA10</f>
        <v>46328</v>
      </c>
      <c r="B10" s="91" t="s">
        <v>36</v>
      </c>
      <c r="C10" s="79" t="s">
        <v>3</v>
      </c>
      <c r="D10" s="94" t="s">
        <v>36</v>
      </c>
      <c r="E10" s="80" t="str">
        <f>IFERROR(HOUR(S10),"")</f>
        <v/>
      </c>
      <c r="F10" s="81" t="s">
        <v>34</v>
      </c>
      <c r="G10" s="82" t="str">
        <f>IFERROR(MINUTE(S10),"")</f>
        <v/>
      </c>
      <c r="H10" s="145" t="s">
        <v>35</v>
      </c>
      <c r="I10" s="147" t="str">
        <f t="shared" ref="I10:I35" si="9">V10</f>
        <v/>
      </c>
      <c r="J10" s="150"/>
      <c r="K10" s="83" t="str">
        <f t="shared" ref="K10:K35" si="10">IFERROR((E10+G10/60)*$B$5,"")</f>
        <v/>
      </c>
      <c r="L10" s="73" t="s">
        <v>0</v>
      </c>
      <c r="M10" s="201"/>
      <c r="N10" s="305"/>
      <c r="O10" s="306"/>
      <c r="P10" s="203"/>
      <c r="Q10" s="63" t="str">
        <f t="shared" si="0"/>
        <v/>
      </c>
      <c r="R10" s="63" t="str">
        <f t="shared" si="1"/>
        <v/>
      </c>
      <c r="S10" s="64" t="str">
        <f t="shared" si="2"/>
        <v/>
      </c>
      <c r="T10" s="38" t="str">
        <f t="shared" si="3"/>
        <v/>
      </c>
      <c r="U10" s="38" t="str">
        <f t="shared" si="4"/>
        <v/>
      </c>
      <c r="V10" s="38" t="str">
        <f t="shared" si="5"/>
        <v/>
      </c>
      <c r="W10" s="38" t="str">
        <f t="shared" si="6"/>
        <v/>
      </c>
      <c r="X10" s="38" t="str">
        <f t="shared" si="7"/>
        <v/>
      </c>
      <c r="Y10" s="38" t="str">
        <f t="shared" ref="Y10:Y33" si="11">IF(OR(DBCS($B10)="：",$B10="",DBCS($D10)="：",$D10=""),"",SUM(T10:X10))</f>
        <v/>
      </c>
      <c r="AA10" s="78">
        <f t="shared" ref="AA10:AA35" si="12">IF($A9="","",IF(AND($A9+1&lt;=$AL$4,FIND(TEXT($A9+1,"aaa"),$AP$5)&gt;$AP$4),$A9+1,IF(AND($A9+2&lt;=$AL$4,FIND(TEXT($A9+2,"aaa"),$AP$5)&gt;$AP$4),$A9+2,IF(AND($A9+3&lt;=$AL$4,FIND(TEXT($A9+3,"aaa"),$AP$5)&gt;$AP$4),$A9+3,IF(AND($A9+4&lt;=$AL$4,FIND(TEXT($A9+4,"aaa"),$AP$5)&gt;$AP$4),$A9+4,"")))))</f>
        <v>46328</v>
      </c>
      <c r="AC10" s="39"/>
      <c r="AE10" s="142">
        <f>初期条件設定表!C41</f>
        <v>0</v>
      </c>
    </row>
    <row r="11" spans="1:44" ht="46.4" customHeight="1">
      <c r="A11" s="191">
        <f t="shared" si="8"/>
        <v>46329</v>
      </c>
      <c r="B11" s="91" t="s">
        <v>36</v>
      </c>
      <c r="C11" s="79" t="s">
        <v>3</v>
      </c>
      <c r="D11" s="94" t="s">
        <v>36</v>
      </c>
      <c r="E11" s="80" t="str">
        <f>IFERROR(HOUR(S11),"")</f>
        <v/>
      </c>
      <c r="F11" s="81" t="s">
        <v>34</v>
      </c>
      <c r="G11" s="82" t="str">
        <f>IFERROR(MINUTE(S11),"")</f>
        <v/>
      </c>
      <c r="H11" s="145" t="s">
        <v>35</v>
      </c>
      <c r="I11" s="147" t="str">
        <f t="shared" si="9"/>
        <v/>
      </c>
      <c r="J11" s="150"/>
      <c r="K11" s="83" t="str">
        <f t="shared" si="10"/>
        <v/>
      </c>
      <c r="L11" s="73" t="s">
        <v>0</v>
      </c>
      <c r="M11" s="201"/>
      <c r="N11" s="305"/>
      <c r="O11" s="306"/>
      <c r="P11" s="203"/>
      <c r="Q11" s="63" t="str">
        <f t="shared" si="0"/>
        <v/>
      </c>
      <c r="R11" s="63" t="str">
        <f t="shared" si="1"/>
        <v/>
      </c>
      <c r="S11" s="64" t="str">
        <f t="shared" si="2"/>
        <v/>
      </c>
      <c r="T11" s="38" t="str">
        <f t="shared" si="3"/>
        <v/>
      </c>
      <c r="U11" s="38" t="str">
        <f t="shared" si="4"/>
        <v/>
      </c>
      <c r="V11" s="38" t="str">
        <f t="shared" si="5"/>
        <v/>
      </c>
      <c r="W11" s="38" t="str">
        <f t="shared" si="6"/>
        <v/>
      </c>
      <c r="X11" s="38" t="str">
        <f t="shared" si="7"/>
        <v/>
      </c>
      <c r="Y11" s="38" t="str">
        <f t="shared" si="11"/>
        <v/>
      </c>
      <c r="AA11" s="78">
        <f t="shared" si="12"/>
        <v>46329</v>
      </c>
      <c r="AC11" s="39"/>
      <c r="AE11" s="142">
        <f>初期条件設定表!C42</f>
        <v>0</v>
      </c>
    </row>
    <row r="12" spans="1:44" ht="46.4" customHeight="1">
      <c r="A12" s="191">
        <f t="shared" si="8"/>
        <v>46330</v>
      </c>
      <c r="B12" s="91" t="s">
        <v>36</v>
      </c>
      <c r="C12" s="79" t="s">
        <v>3</v>
      </c>
      <c r="D12" s="94" t="s">
        <v>36</v>
      </c>
      <c r="E12" s="80" t="str">
        <f>IFERROR(HOUR(S12),"")</f>
        <v/>
      </c>
      <c r="F12" s="81" t="s">
        <v>34</v>
      </c>
      <c r="G12" s="82" t="str">
        <f>IFERROR(MINUTE(S12),"")</f>
        <v/>
      </c>
      <c r="H12" s="145" t="s">
        <v>35</v>
      </c>
      <c r="I12" s="147" t="str">
        <f t="shared" si="9"/>
        <v/>
      </c>
      <c r="J12" s="150"/>
      <c r="K12" s="83" t="str">
        <f t="shared" si="10"/>
        <v/>
      </c>
      <c r="L12" s="73" t="s">
        <v>0</v>
      </c>
      <c r="M12" s="201"/>
      <c r="N12" s="305"/>
      <c r="O12" s="306"/>
      <c r="P12" s="203"/>
      <c r="Q12" s="63" t="str">
        <f t="shared" si="0"/>
        <v/>
      </c>
      <c r="R12" s="63" t="str">
        <f t="shared" si="1"/>
        <v/>
      </c>
      <c r="S12" s="64" t="str">
        <f t="shared" si="2"/>
        <v/>
      </c>
      <c r="T12" s="38" t="str">
        <f t="shared" si="3"/>
        <v/>
      </c>
      <c r="U12" s="38" t="str">
        <f t="shared" si="4"/>
        <v/>
      </c>
      <c r="V12" s="38" t="str">
        <f t="shared" si="5"/>
        <v/>
      </c>
      <c r="W12" s="38" t="str">
        <f t="shared" si="6"/>
        <v/>
      </c>
      <c r="X12" s="38" t="str">
        <f t="shared" si="7"/>
        <v/>
      </c>
      <c r="Y12" s="38" t="str">
        <f t="shared" si="11"/>
        <v/>
      </c>
      <c r="AA12" s="78">
        <f t="shared" si="12"/>
        <v>46330</v>
      </c>
      <c r="AC12" s="39"/>
      <c r="AE12" s="142">
        <f>初期条件設定表!C43</f>
        <v>0</v>
      </c>
    </row>
    <row r="13" spans="1:44" ht="46.4" customHeight="1">
      <c r="A13" s="191">
        <f t="shared" si="8"/>
        <v>46331</v>
      </c>
      <c r="B13" s="91" t="s">
        <v>36</v>
      </c>
      <c r="C13" s="79" t="s">
        <v>3</v>
      </c>
      <c r="D13" s="94" t="s">
        <v>36</v>
      </c>
      <c r="E13" s="80" t="str">
        <f>IFERROR(HOUR(S13),"")</f>
        <v/>
      </c>
      <c r="F13" s="81" t="s">
        <v>34</v>
      </c>
      <c r="G13" s="82" t="str">
        <f>IFERROR(MINUTE(S13),"")</f>
        <v/>
      </c>
      <c r="H13" s="145" t="s">
        <v>35</v>
      </c>
      <c r="I13" s="147" t="str">
        <f t="shared" si="9"/>
        <v/>
      </c>
      <c r="J13" s="150"/>
      <c r="K13" s="83" t="str">
        <f t="shared" si="10"/>
        <v/>
      </c>
      <c r="L13" s="73" t="s">
        <v>0</v>
      </c>
      <c r="M13" s="201"/>
      <c r="N13" s="305"/>
      <c r="O13" s="306"/>
      <c r="P13" s="203"/>
      <c r="Q13" s="63" t="str">
        <f t="shared" si="0"/>
        <v/>
      </c>
      <c r="R13" s="63" t="str">
        <f t="shared" si="1"/>
        <v/>
      </c>
      <c r="S13" s="64" t="str">
        <f t="shared" si="2"/>
        <v/>
      </c>
      <c r="T13" s="38" t="str">
        <f t="shared" si="3"/>
        <v/>
      </c>
      <c r="U13" s="38" t="str">
        <f t="shared" si="4"/>
        <v/>
      </c>
      <c r="V13" s="38" t="str">
        <f t="shared" si="5"/>
        <v/>
      </c>
      <c r="W13" s="38" t="str">
        <f t="shared" si="6"/>
        <v/>
      </c>
      <c r="X13" s="38" t="str">
        <f t="shared" si="7"/>
        <v/>
      </c>
      <c r="Y13" s="38" t="str">
        <f t="shared" si="11"/>
        <v/>
      </c>
      <c r="Z13" s="38" t="str">
        <f t="shared" ref="Z13:Z35" si="13">IF(OR(DBCS($B13)="：",$B13="",DBCS($D13)="：",$D13=""),"",MAX(MIN($D13,$AI$3)-MAX($B13,$AH$3),0))</f>
        <v/>
      </c>
      <c r="AA13" s="78">
        <f t="shared" si="12"/>
        <v>46331</v>
      </c>
      <c r="AB13" s="38" t="str">
        <f t="shared" ref="AB13:AB33" si="14">IF(OR(DBCS($B13)="：",$B13="",DBCS($D13)="：",$D13=""),"",MAX(MIN($D13,TIME(23,59,59))-MAX($B13,$AI$1),0))</f>
        <v/>
      </c>
      <c r="AC13" s="39"/>
      <c r="AE13" s="142">
        <f>初期条件設定表!C44</f>
        <v>0</v>
      </c>
    </row>
    <row r="14" spans="1:44" ht="46.4" customHeight="1">
      <c r="A14" s="191">
        <f t="shared" si="8"/>
        <v>46332</v>
      </c>
      <c r="B14" s="91" t="s">
        <v>36</v>
      </c>
      <c r="C14" s="79" t="s">
        <v>3</v>
      </c>
      <c r="D14" s="94" t="s">
        <v>36</v>
      </c>
      <c r="E14" s="80" t="str">
        <f t="shared" ref="E14:E35" si="15">IFERROR(HOUR(S14),"")</f>
        <v/>
      </c>
      <c r="F14" s="81" t="s">
        <v>34</v>
      </c>
      <c r="G14" s="82" t="str">
        <f t="shared" ref="G14:G35" si="16">IFERROR(MINUTE(S14),"")</f>
        <v/>
      </c>
      <c r="H14" s="145" t="s">
        <v>35</v>
      </c>
      <c r="I14" s="147" t="str">
        <f t="shared" si="9"/>
        <v/>
      </c>
      <c r="J14" s="150"/>
      <c r="K14" s="83" t="str">
        <f t="shared" si="10"/>
        <v/>
      </c>
      <c r="L14" s="73" t="s">
        <v>0</v>
      </c>
      <c r="M14" s="201"/>
      <c r="N14" s="305"/>
      <c r="O14" s="306"/>
      <c r="P14" s="203"/>
      <c r="Q14" s="63" t="str">
        <f t="shared" si="0"/>
        <v/>
      </c>
      <c r="R14" s="63" t="str">
        <f t="shared" si="1"/>
        <v/>
      </c>
      <c r="S14" s="64" t="str">
        <f t="shared" si="2"/>
        <v/>
      </c>
      <c r="T14" s="38" t="str">
        <f t="shared" si="3"/>
        <v/>
      </c>
      <c r="U14" s="38" t="str">
        <f t="shared" si="4"/>
        <v/>
      </c>
      <c r="V14" s="38" t="str">
        <f t="shared" si="5"/>
        <v/>
      </c>
      <c r="W14" s="38" t="str">
        <f t="shared" si="6"/>
        <v/>
      </c>
      <c r="X14" s="38" t="str">
        <f t="shared" si="7"/>
        <v/>
      </c>
      <c r="Y14" s="38" t="str">
        <f t="shared" si="11"/>
        <v/>
      </c>
      <c r="Z14" s="38" t="str">
        <f t="shared" si="13"/>
        <v/>
      </c>
      <c r="AA14" s="78">
        <f t="shared" si="12"/>
        <v>46332</v>
      </c>
      <c r="AB14" s="38" t="str">
        <f t="shared" si="14"/>
        <v/>
      </c>
      <c r="AC14" s="39"/>
      <c r="AE14" s="142">
        <f>初期条件設定表!C45</f>
        <v>0</v>
      </c>
    </row>
    <row r="15" spans="1:44" ht="46.4" customHeight="1">
      <c r="A15" s="191">
        <f t="shared" si="8"/>
        <v>46333</v>
      </c>
      <c r="B15" s="91" t="s">
        <v>36</v>
      </c>
      <c r="C15" s="79" t="s">
        <v>3</v>
      </c>
      <c r="D15" s="94" t="s">
        <v>36</v>
      </c>
      <c r="E15" s="80" t="str">
        <f t="shared" si="15"/>
        <v/>
      </c>
      <c r="F15" s="81" t="s">
        <v>34</v>
      </c>
      <c r="G15" s="82" t="str">
        <f t="shared" si="16"/>
        <v/>
      </c>
      <c r="H15" s="145" t="s">
        <v>35</v>
      </c>
      <c r="I15" s="147" t="str">
        <f t="shared" si="9"/>
        <v/>
      </c>
      <c r="J15" s="150"/>
      <c r="K15" s="83" t="str">
        <f t="shared" si="10"/>
        <v/>
      </c>
      <c r="L15" s="73" t="s">
        <v>0</v>
      </c>
      <c r="M15" s="201"/>
      <c r="N15" s="305"/>
      <c r="O15" s="306"/>
      <c r="P15" s="203"/>
      <c r="Q15" s="63" t="str">
        <f t="shared" si="0"/>
        <v/>
      </c>
      <c r="R15" s="63" t="str">
        <f t="shared" si="1"/>
        <v/>
      </c>
      <c r="S15" s="64" t="str">
        <f t="shared" si="2"/>
        <v/>
      </c>
      <c r="T15" s="38" t="str">
        <f t="shared" si="3"/>
        <v/>
      </c>
      <c r="U15" s="38" t="str">
        <f t="shared" si="4"/>
        <v/>
      </c>
      <c r="V15" s="38" t="str">
        <f t="shared" si="5"/>
        <v/>
      </c>
      <c r="W15" s="38" t="str">
        <f t="shared" si="6"/>
        <v/>
      </c>
      <c r="X15" s="38" t="str">
        <f t="shared" si="7"/>
        <v/>
      </c>
      <c r="Y15" s="38" t="str">
        <f t="shared" si="11"/>
        <v/>
      </c>
      <c r="Z15" s="38" t="str">
        <f t="shared" si="13"/>
        <v/>
      </c>
      <c r="AA15" s="78">
        <f t="shared" si="12"/>
        <v>46333</v>
      </c>
      <c r="AB15" s="38" t="str">
        <f t="shared" si="14"/>
        <v/>
      </c>
      <c r="AC15" s="39"/>
      <c r="AE15" s="142">
        <f>初期条件設定表!C46</f>
        <v>0</v>
      </c>
    </row>
    <row r="16" spans="1:44" ht="46.4" customHeight="1">
      <c r="A16" s="191">
        <f t="shared" si="8"/>
        <v>46334</v>
      </c>
      <c r="B16" s="91" t="s">
        <v>36</v>
      </c>
      <c r="C16" s="79" t="s">
        <v>3</v>
      </c>
      <c r="D16" s="94" t="s">
        <v>36</v>
      </c>
      <c r="E16" s="80" t="str">
        <f t="shared" si="15"/>
        <v/>
      </c>
      <c r="F16" s="81" t="s">
        <v>34</v>
      </c>
      <c r="G16" s="82" t="str">
        <f t="shared" si="16"/>
        <v/>
      </c>
      <c r="H16" s="145" t="s">
        <v>35</v>
      </c>
      <c r="I16" s="147" t="str">
        <f t="shared" si="9"/>
        <v/>
      </c>
      <c r="J16" s="150"/>
      <c r="K16" s="83" t="str">
        <f t="shared" si="10"/>
        <v/>
      </c>
      <c r="L16" s="73" t="s">
        <v>0</v>
      </c>
      <c r="M16" s="201"/>
      <c r="N16" s="305"/>
      <c r="O16" s="306"/>
      <c r="P16" s="203"/>
      <c r="Q16" s="63" t="str">
        <f t="shared" si="0"/>
        <v/>
      </c>
      <c r="R16" s="63" t="str">
        <f t="shared" si="1"/>
        <v/>
      </c>
      <c r="S16" s="64" t="str">
        <f t="shared" si="2"/>
        <v/>
      </c>
      <c r="T16" s="38" t="str">
        <f t="shared" si="3"/>
        <v/>
      </c>
      <c r="U16" s="38" t="str">
        <f t="shared" si="4"/>
        <v/>
      </c>
      <c r="V16" s="38" t="str">
        <f t="shared" si="5"/>
        <v/>
      </c>
      <c r="W16" s="38" t="str">
        <f t="shared" si="6"/>
        <v/>
      </c>
      <c r="X16" s="38" t="str">
        <f t="shared" si="7"/>
        <v/>
      </c>
      <c r="Y16" s="38" t="str">
        <f t="shared" si="11"/>
        <v/>
      </c>
      <c r="Z16" s="38" t="str">
        <f t="shared" si="13"/>
        <v/>
      </c>
      <c r="AA16" s="78">
        <f t="shared" si="12"/>
        <v>46334</v>
      </c>
      <c r="AB16" s="38" t="str">
        <f t="shared" si="14"/>
        <v/>
      </c>
      <c r="AC16" s="39"/>
      <c r="AE16" s="142">
        <f>初期条件設定表!C47</f>
        <v>0</v>
      </c>
    </row>
    <row r="17" spans="1:31" ht="46.4" customHeight="1">
      <c r="A17" s="191">
        <f t="shared" si="8"/>
        <v>46335</v>
      </c>
      <c r="B17" s="91" t="s">
        <v>36</v>
      </c>
      <c r="C17" s="79" t="s">
        <v>3</v>
      </c>
      <c r="D17" s="94" t="s">
        <v>36</v>
      </c>
      <c r="E17" s="80" t="str">
        <f t="shared" si="15"/>
        <v/>
      </c>
      <c r="F17" s="81" t="s">
        <v>34</v>
      </c>
      <c r="G17" s="82" t="str">
        <f t="shared" si="16"/>
        <v/>
      </c>
      <c r="H17" s="145" t="s">
        <v>35</v>
      </c>
      <c r="I17" s="147" t="str">
        <f t="shared" si="9"/>
        <v/>
      </c>
      <c r="J17" s="150"/>
      <c r="K17" s="83" t="str">
        <f t="shared" si="10"/>
        <v/>
      </c>
      <c r="L17" s="73" t="s">
        <v>0</v>
      </c>
      <c r="M17" s="201"/>
      <c r="N17" s="305"/>
      <c r="O17" s="306"/>
      <c r="P17" s="203"/>
      <c r="Q17" s="63" t="str">
        <f t="shared" si="0"/>
        <v/>
      </c>
      <c r="R17" s="63" t="str">
        <f t="shared" si="1"/>
        <v/>
      </c>
      <c r="S17" s="64" t="str">
        <f t="shared" si="2"/>
        <v/>
      </c>
      <c r="T17" s="38" t="str">
        <f t="shared" si="3"/>
        <v/>
      </c>
      <c r="U17" s="38" t="str">
        <f t="shared" si="4"/>
        <v/>
      </c>
      <c r="V17" s="38" t="str">
        <f t="shared" si="5"/>
        <v/>
      </c>
      <c r="W17" s="38" t="str">
        <f t="shared" si="6"/>
        <v/>
      </c>
      <c r="X17" s="38" t="str">
        <f t="shared" si="7"/>
        <v/>
      </c>
      <c r="Y17" s="38" t="str">
        <f t="shared" si="11"/>
        <v/>
      </c>
      <c r="Z17" s="38" t="str">
        <f t="shared" si="13"/>
        <v/>
      </c>
      <c r="AA17" s="78">
        <f t="shared" si="12"/>
        <v>46335</v>
      </c>
      <c r="AB17" s="38" t="str">
        <f t="shared" si="14"/>
        <v/>
      </c>
      <c r="AC17" s="39"/>
      <c r="AE17" s="142">
        <f>初期条件設定表!C48</f>
        <v>0</v>
      </c>
    </row>
    <row r="18" spans="1:31" ht="46.4" customHeight="1">
      <c r="A18" s="191">
        <f t="shared" si="8"/>
        <v>46336</v>
      </c>
      <c r="B18" s="91" t="s">
        <v>36</v>
      </c>
      <c r="C18" s="79" t="s">
        <v>3</v>
      </c>
      <c r="D18" s="94" t="s">
        <v>36</v>
      </c>
      <c r="E18" s="80" t="str">
        <f t="shared" si="15"/>
        <v/>
      </c>
      <c r="F18" s="81" t="s">
        <v>34</v>
      </c>
      <c r="G18" s="82" t="str">
        <f t="shared" si="16"/>
        <v/>
      </c>
      <c r="H18" s="145" t="s">
        <v>35</v>
      </c>
      <c r="I18" s="147" t="str">
        <f t="shared" si="9"/>
        <v/>
      </c>
      <c r="J18" s="150"/>
      <c r="K18" s="83" t="str">
        <f t="shared" si="10"/>
        <v/>
      </c>
      <c r="L18" s="73" t="s">
        <v>0</v>
      </c>
      <c r="M18" s="201"/>
      <c r="N18" s="305"/>
      <c r="O18" s="306"/>
      <c r="P18" s="203"/>
      <c r="Q18" s="63" t="str">
        <f t="shared" si="0"/>
        <v/>
      </c>
      <c r="R18" s="63" t="str">
        <f t="shared" si="1"/>
        <v/>
      </c>
      <c r="S18" s="64" t="str">
        <f t="shared" si="2"/>
        <v/>
      </c>
      <c r="T18" s="38" t="str">
        <f t="shared" si="3"/>
        <v/>
      </c>
      <c r="U18" s="38" t="str">
        <f t="shared" si="4"/>
        <v/>
      </c>
      <c r="V18" s="38" t="str">
        <f t="shared" si="5"/>
        <v/>
      </c>
      <c r="W18" s="38" t="str">
        <f t="shared" si="6"/>
        <v/>
      </c>
      <c r="X18" s="38" t="str">
        <f t="shared" si="7"/>
        <v/>
      </c>
      <c r="Y18" s="38" t="str">
        <f t="shared" si="11"/>
        <v/>
      </c>
      <c r="Z18" s="38" t="str">
        <f t="shared" si="13"/>
        <v/>
      </c>
      <c r="AA18" s="78">
        <f t="shared" si="12"/>
        <v>46336</v>
      </c>
      <c r="AB18" s="38" t="str">
        <f t="shared" si="14"/>
        <v/>
      </c>
      <c r="AC18" s="39"/>
      <c r="AE18" s="142">
        <f>初期条件設定表!C49</f>
        <v>0</v>
      </c>
    </row>
    <row r="19" spans="1:31" ht="46.4" customHeight="1">
      <c r="A19" s="191">
        <f t="shared" si="8"/>
        <v>46337</v>
      </c>
      <c r="B19" s="91" t="s">
        <v>36</v>
      </c>
      <c r="C19" s="79" t="s">
        <v>3</v>
      </c>
      <c r="D19" s="94" t="s">
        <v>36</v>
      </c>
      <c r="E19" s="80" t="str">
        <f t="shared" si="15"/>
        <v/>
      </c>
      <c r="F19" s="81" t="s">
        <v>34</v>
      </c>
      <c r="G19" s="82" t="str">
        <f t="shared" si="16"/>
        <v/>
      </c>
      <c r="H19" s="145" t="s">
        <v>35</v>
      </c>
      <c r="I19" s="147" t="str">
        <f t="shared" si="9"/>
        <v/>
      </c>
      <c r="J19" s="150"/>
      <c r="K19" s="83" t="str">
        <f t="shared" si="10"/>
        <v/>
      </c>
      <c r="L19" s="73" t="s">
        <v>0</v>
      </c>
      <c r="M19" s="201"/>
      <c r="N19" s="305"/>
      <c r="O19" s="306"/>
      <c r="P19" s="203"/>
      <c r="Q19" s="63" t="str">
        <f t="shared" si="0"/>
        <v/>
      </c>
      <c r="R19" s="63" t="str">
        <f t="shared" si="1"/>
        <v/>
      </c>
      <c r="S19" s="64" t="str">
        <f t="shared" si="2"/>
        <v/>
      </c>
      <c r="T19" s="38" t="str">
        <f t="shared" si="3"/>
        <v/>
      </c>
      <c r="U19" s="38" t="str">
        <f t="shared" si="4"/>
        <v/>
      </c>
      <c r="V19" s="38" t="str">
        <f t="shared" si="5"/>
        <v/>
      </c>
      <c r="W19" s="38" t="str">
        <f t="shared" si="6"/>
        <v/>
      </c>
      <c r="X19" s="38" t="str">
        <f t="shared" si="7"/>
        <v/>
      </c>
      <c r="Y19" s="38" t="str">
        <f t="shared" si="11"/>
        <v/>
      </c>
      <c r="Z19" s="38" t="str">
        <f t="shared" si="13"/>
        <v/>
      </c>
      <c r="AA19" s="78">
        <f t="shared" si="12"/>
        <v>46337</v>
      </c>
      <c r="AB19" s="38" t="str">
        <f t="shared" si="14"/>
        <v/>
      </c>
      <c r="AC19" s="39"/>
      <c r="AE19" s="142">
        <f>初期条件設定表!H40</f>
        <v>0</v>
      </c>
    </row>
    <row r="20" spans="1:31" ht="46.4" customHeight="1">
      <c r="A20" s="191">
        <f t="shared" si="8"/>
        <v>46338</v>
      </c>
      <c r="B20" s="91" t="s">
        <v>36</v>
      </c>
      <c r="C20" s="79" t="s">
        <v>3</v>
      </c>
      <c r="D20" s="94" t="s">
        <v>36</v>
      </c>
      <c r="E20" s="80" t="str">
        <f t="shared" si="15"/>
        <v/>
      </c>
      <c r="F20" s="81" t="s">
        <v>34</v>
      </c>
      <c r="G20" s="82" t="str">
        <f t="shared" si="16"/>
        <v/>
      </c>
      <c r="H20" s="145" t="s">
        <v>35</v>
      </c>
      <c r="I20" s="147" t="str">
        <f t="shared" si="9"/>
        <v/>
      </c>
      <c r="J20" s="150"/>
      <c r="K20" s="83" t="str">
        <f t="shared" si="10"/>
        <v/>
      </c>
      <c r="L20" s="73" t="s">
        <v>0</v>
      </c>
      <c r="M20" s="201"/>
      <c r="N20" s="305"/>
      <c r="O20" s="306"/>
      <c r="P20" s="203"/>
      <c r="Q20" s="63" t="str">
        <f t="shared" si="0"/>
        <v/>
      </c>
      <c r="R20" s="63" t="str">
        <f t="shared" si="1"/>
        <v/>
      </c>
      <c r="S20" s="64" t="str">
        <f t="shared" si="2"/>
        <v/>
      </c>
      <c r="T20" s="38" t="str">
        <f t="shared" si="3"/>
        <v/>
      </c>
      <c r="U20" s="38" t="str">
        <f t="shared" si="4"/>
        <v/>
      </c>
      <c r="V20" s="38" t="str">
        <f t="shared" si="5"/>
        <v/>
      </c>
      <c r="W20" s="38" t="str">
        <f t="shared" si="6"/>
        <v/>
      </c>
      <c r="X20" s="38" t="str">
        <f t="shared" si="7"/>
        <v/>
      </c>
      <c r="Y20" s="38" t="str">
        <f t="shared" si="11"/>
        <v/>
      </c>
      <c r="Z20" s="38" t="str">
        <f t="shared" si="13"/>
        <v/>
      </c>
      <c r="AA20" s="78">
        <f t="shared" si="12"/>
        <v>46338</v>
      </c>
      <c r="AB20" s="38" t="str">
        <f t="shared" si="14"/>
        <v/>
      </c>
      <c r="AC20" s="39"/>
      <c r="AE20" s="142">
        <f>初期条件設定表!H41</f>
        <v>0</v>
      </c>
    </row>
    <row r="21" spans="1:31" ht="46.4" customHeight="1">
      <c r="A21" s="191">
        <f t="shared" si="8"/>
        <v>46339</v>
      </c>
      <c r="B21" s="91" t="s">
        <v>36</v>
      </c>
      <c r="C21" s="79" t="s">
        <v>3</v>
      </c>
      <c r="D21" s="94" t="s">
        <v>36</v>
      </c>
      <c r="E21" s="80" t="str">
        <f t="shared" si="15"/>
        <v/>
      </c>
      <c r="F21" s="81" t="s">
        <v>34</v>
      </c>
      <c r="G21" s="82" t="str">
        <f t="shared" si="16"/>
        <v/>
      </c>
      <c r="H21" s="145" t="s">
        <v>35</v>
      </c>
      <c r="I21" s="147" t="str">
        <f t="shared" si="9"/>
        <v/>
      </c>
      <c r="J21" s="150"/>
      <c r="K21" s="83" t="str">
        <f t="shared" si="10"/>
        <v/>
      </c>
      <c r="L21" s="73" t="s">
        <v>0</v>
      </c>
      <c r="M21" s="201"/>
      <c r="N21" s="305"/>
      <c r="O21" s="306"/>
      <c r="P21" s="204"/>
      <c r="Q21" s="63" t="str">
        <f t="shared" si="0"/>
        <v/>
      </c>
      <c r="R21" s="63" t="str">
        <f t="shared" si="1"/>
        <v/>
      </c>
      <c r="S21" s="64" t="str">
        <f t="shared" si="2"/>
        <v/>
      </c>
      <c r="T21" s="38" t="str">
        <f t="shared" si="3"/>
        <v/>
      </c>
      <c r="U21" s="38" t="str">
        <f t="shared" si="4"/>
        <v/>
      </c>
      <c r="V21" s="38" t="str">
        <f t="shared" si="5"/>
        <v/>
      </c>
      <c r="W21" s="38" t="str">
        <f t="shared" si="6"/>
        <v/>
      </c>
      <c r="X21" s="38" t="str">
        <f t="shared" si="7"/>
        <v/>
      </c>
      <c r="Y21" s="38" t="str">
        <f t="shared" si="11"/>
        <v/>
      </c>
      <c r="Z21" s="38" t="str">
        <f t="shared" si="13"/>
        <v/>
      </c>
      <c r="AA21" s="78">
        <f t="shared" si="12"/>
        <v>46339</v>
      </c>
      <c r="AB21" s="38" t="str">
        <f t="shared" si="14"/>
        <v/>
      </c>
      <c r="AC21" s="39"/>
      <c r="AE21" s="142">
        <f>初期条件設定表!H42</f>
        <v>0</v>
      </c>
    </row>
    <row r="22" spans="1:31" ht="46.4" customHeight="1">
      <c r="A22" s="191">
        <f t="shared" si="8"/>
        <v>46340</v>
      </c>
      <c r="B22" s="91" t="s">
        <v>36</v>
      </c>
      <c r="C22" s="79" t="s">
        <v>3</v>
      </c>
      <c r="D22" s="94" t="s">
        <v>36</v>
      </c>
      <c r="E22" s="80" t="str">
        <f t="shared" si="15"/>
        <v/>
      </c>
      <c r="F22" s="81" t="s">
        <v>34</v>
      </c>
      <c r="G22" s="82" t="str">
        <f t="shared" si="16"/>
        <v/>
      </c>
      <c r="H22" s="145" t="s">
        <v>35</v>
      </c>
      <c r="I22" s="147" t="str">
        <f t="shared" si="9"/>
        <v/>
      </c>
      <c r="J22" s="150"/>
      <c r="K22" s="83" t="str">
        <f t="shared" si="10"/>
        <v/>
      </c>
      <c r="L22" s="73" t="s">
        <v>0</v>
      </c>
      <c r="M22" s="201"/>
      <c r="N22" s="305"/>
      <c r="O22" s="306"/>
      <c r="P22" s="204"/>
      <c r="Q22" s="63" t="str">
        <f t="shared" si="0"/>
        <v/>
      </c>
      <c r="R22" s="63" t="str">
        <f t="shared" si="1"/>
        <v/>
      </c>
      <c r="S22" s="64" t="str">
        <f t="shared" si="2"/>
        <v/>
      </c>
      <c r="T22" s="38" t="str">
        <f t="shared" si="3"/>
        <v/>
      </c>
      <c r="U22" s="38" t="str">
        <f t="shared" si="4"/>
        <v/>
      </c>
      <c r="V22" s="38" t="str">
        <f t="shared" si="5"/>
        <v/>
      </c>
      <c r="W22" s="38" t="str">
        <f t="shared" si="6"/>
        <v/>
      </c>
      <c r="X22" s="38" t="str">
        <f t="shared" si="7"/>
        <v/>
      </c>
      <c r="Y22" s="38" t="str">
        <f t="shared" si="11"/>
        <v/>
      </c>
      <c r="Z22" s="38" t="str">
        <f t="shared" si="13"/>
        <v/>
      </c>
      <c r="AA22" s="78">
        <f t="shared" si="12"/>
        <v>46340</v>
      </c>
      <c r="AB22" s="38" t="str">
        <f t="shared" si="14"/>
        <v/>
      </c>
      <c r="AC22" s="39"/>
      <c r="AE22" s="142">
        <f>初期条件設定表!H43</f>
        <v>0</v>
      </c>
    </row>
    <row r="23" spans="1:31" ht="46.4" customHeight="1">
      <c r="A23" s="191">
        <f t="shared" si="8"/>
        <v>46341</v>
      </c>
      <c r="B23" s="91" t="s">
        <v>36</v>
      </c>
      <c r="C23" s="79" t="s">
        <v>3</v>
      </c>
      <c r="D23" s="94" t="s">
        <v>36</v>
      </c>
      <c r="E23" s="80" t="str">
        <f t="shared" si="15"/>
        <v/>
      </c>
      <c r="F23" s="81" t="s">
        <v>34</v>
      </c>
      <c r="G23" s="82" t="str">
        <f t="shared" si="16"/>
        <v/>
      </c>
      <c r="H23" s="145" t="s">
        <v>35</v>
      </c>
      <c r="I23" s="147" t="str">
        <f t="shared" si="9"/>
        <v/>
      </c>
      <c r="J23" s="150"/>
      <c r="K23" s="83" t="str">
        <f t="shared" si="10"/>
        <v/>
      </c>
      <c r="L23" s="73" t="s">
        <v>0</v>
      </c>
      <c r="M23" s="201"/>
      <c r="N23" s="305"/>
      <c r="O23" s="306"/>
      <c r="P23" s="204"/>
      <c r="Q23" s="63" t="str">
        <f t="shared" si="0"/>
        <v/>
      </c>
      <c r="R23" s="63" t="str">
        <f t="shared" si="1"/>
        <v/>
      </c>
      <c r="S23" s="64" t="str">
        <f t="shared" si="2"/>
        <v/>
      </c>
      <c r="T23" s="38" t="str">
        <f t="shared" si="3"/>
        <v/>
      </c>
      <c r="U23" s="38" t="str">
        <f t="shared" si="4"/>
        <v/>
      </c>
      <c r="V23" s="38" t="str">
        <f t="shared" si="5"/>
        <v/>
      </c>
      <c r="W23" s="38" t="str">
        <f t="shared" si="6"/>
        <v/>
      </c>
      <c r="X23" s="38" t="str">
        <f t="shared" si="7"/>
        <v/>
      </c>
      <c r="Y23" s="38" t="str">
        <f t="shared" si="11"/>
        <v/>
      </c>
      <c r="Z23" s="38" t="str">
        <f t="shared" si="13"/>
        <v/>
      </c>
      <c r="AA23" s="78">
        <f t="shared" si="12"/>
        <v>46341</v>
      </c>
      <c r="AB23" s="38" t="str">
        <f t="shared" si="14"/>
        <v/>
      </c>
      <c r="AC23" s="39"/>
      <c r="AE23" s="142">
        <f>初期条件設定表!H44</f>
        <v>0</v>
      </c>
    </row>
    <row r="24" spans="1:31" ht="46.4" customHeight="1">
      <c r="A24" s="191">
        <f t="shared" si="8"/>
        <v>46342</v>
      </c>
      <c r="B24" s="91" t="s">
        <v>36</v>
      </c>
      <c r="C24" s="79" t="s">
        <v>3</v>
      </c>
      <c r="D24" s="94" t="s">
        <v>36</v>
      </c>
      <c r="E24" s="80" t="str">
        <f t="shared" si="15"/>
        <v/>
      </c>
      <c r="F24" s="81" t="s">
        <v>34</v>
      </c>
      <c r="G24" s="82" t="str">
        <f t="shared" si="16"/>
        <v/>
      </c>
      <c r="H24" s="145" t="s">
        <v>35</v>
      </c>
      <c r="I24" s="147" t="str">
        <f t="shared" si="9"/>
        <v/>
      </c>
      <c r="J24" s="150"/>
      <c r="K24" s="83" t="str">
        <f t="shared" si="10"/>
        <v/>
      </c>
      <c r="L24" s="73" t="s">
        <v>0</v>
      </c>
      <c r="M24" s="201"/>
      <c r="N24" s="305"/>
      <c r="O24" s="306"/>
      <c r="P24" s="204"/>
      <c r="Q24" s="63" t="str">
        <f t="shared" si="0"/>
        <v/>
      </c>
      <c r="R24" s="63" t="str">
        <f t="shared" si="1"/>
        <v/>
      </c>
      <c r="S24" s="64" t="str">
        <f t="shared" si="2"/>
        <v/>
      </c>
      <c r="T24" s="38" t="str">
        <f t="shared" si="3"/>
        <v/>
      </c>
      <c r="U24" s="38" t="str">
        <f t="shared" si="4"/>
        <v/>
      </c>
      <c r="V24" s="38" t="str">
        <f t="shared" si="5"/>
        <v/>
      </c>
      <c r="W24" s="38" t="str">
        <f t="shared" si="6"/>
        <v/>
      </c>
      <c r="X24" s="38" t="str">
        <f t="shared" si="7"/>
        <v/>
      </c>
      <c r="Y24" s="38" t="str">
        <f t="shared" si="11"/>
        <v/>
      </c>
      <c r="Z24" s="38" t="str">
        <f t="shared" si="13"/>
        <v/>
      </c>
      <c r="AA24" s="78">
        <f t="shared" si="12"/>
        <v>46342</v>
      </c>
      <c r="AB24" s="38" t="str">
        <f t="shared" si="14"/>
        <v/>
      </c>
      <c r="AC24" s="39"/>
      <c r="AE24" s="142">
        <f>初期条件設定表!H45</f>
        <v>0</v>
      </c>
    </row>
    <row r="25" spans="1:31" ht="46.4" customHeight="1">
      <c r="A25" s="191">
        <f t="shared" si="8"/>
        <v>46343</v>
      </c>
      <c r="B25" s="91" t="s">
        <v>36</v>
      </c>
      <c r="C25" s="79" t="s">
        <v>3</v>
      </c>
      <c r="D25" s="94" t="s">
        <v>36</v>
      </c>
      <c r="E25" s="80" t="str">
        <f t="shared" si="15"/>
        <v/>
      </c>
      <c r="F25" s="81" t="s">
        <v>34</v>
      </c>
      <c r="G25" s="82" t="str">
        <f t="shared" si="16"/>
        <v/>
      </c>
      <c r="H25" s="145" t="s">
        <v>35</v>
      </c>
      <c r="I25" s="147" t="str">
        <f t="shared" si="9"/>
        <v/>
      </c>
      <c r="J25" s="150"/>
      <c r="K25" s="83" t="str">
        <f t="shared" si="10"/>
        <v/>
      </c>
      <c r="L25" s="73" t="s">
        <v>0</v>
      </c>
      <c r="M25" s="201"/>
      <c r="N25" s="305"/>
      <c r="O25" s="306"/>
      <c r="P25" s="204"/>
      <c r="Q25" s="63" t="str">
        <f t="shared" si="0"/>
        <v/>
      </c>
      <c r="R25" s="63" t="str">
        <f t="shared" si="1"/>
        <v/>
      </c>
      <c r="S25" s="64" t="str">
        <f t="shared" si="2"/>
        <v/>
      </c>
      <c r="T25" s="38" t="str">
        <f t="shared" si="3"/>
        <v/>
      </c>
      <c r="U25" s="38" t="str">
        <f t="shared" si="4"/>
        <v/>
      </c>
      <c r="V25" s="38" t="str">
        <f t="shared" si="5"/>
        <v/>
      </c>
      <c r="W25" s="38" t="str">
        <f t="shared" si="6"/>
        <v/>
      </c>
      <c r="X25" s="38" t="str">
        <f t="shared" si="7"/>
        <v/>
      </c>
      <c r="Y25" s="38" t="str">
        <f t="shared" si="11"/>
        <v/>
      </c>
      <c r="Z25" s="38" t="str">
        <f t="shared" si="13"/>
        <v/>
      </c>
      <c r="AA25" s="78">
        <f t="shared" si="12"/>
        <v>46343</v>
      </c>
      <c r="AB25" s="38" t="str">
        <f t="shared" si="14"/>
        <v/>
      </c>
      <c r="AC25" s="39"/>
      <c r="AE25" s="142">
        <f>初期条件設定表!H46</f>
        <v>0</v>
      </c>
    </row>
    <row r="26" spans="1:31" ht="46.4" customHeight="1">
      <c r="A26" s="191">
        <f t="shared" si="8"/>
        <v>46344</v>
      </c>
      <c r="B26" s="91" t="s">
        <v>36</v>
      </c>
      <c r="C26" s="79" t="s">
        <v>3</v>
      </c>
      <c r="D26" s="94" t="s">
        <v>36</v>
      </c>
      <c r="E26" s="80" t="str">
        <f t="shared" si="15"/>
        <v/>
      </c>
      <c r="F26" s="81" t="s">
        <v>34</v>
      </c>
      <c r="G26" s="82" t="str">
        <f t="shared" si="16"/>
        <v/>
      </c>
      <c r="H26" s="145" t="s">
        <v>35</v>
      </c>
      <c r="I26" s="147" t="str">
        <f t="shared" si="9"/>
        <v/>
      </c>
      <c r="J26" s="150"/>
      <c r="K26" s="83" t="str">
        <f t="shared" si="10"/>
        <v/>
      </c>
      <c r="L26" s="73" t="s">
        <v>0</v>
      </c>
      <c r="M26" s="201"/>
      <c r="N26" s="305"/>
      <c r="O26" s="306"/>
      <c r="P26" s="204"/>
      <c r="Q26" s="63" t="str">
        <f t="shared" si="0"/>
        <v/>
      </c>
      <c r="R26" s="63" t="str">
        <f t="shared" si="1"/>
        <v/>
      </c>
      <c r="S26" s="64" t="str">
        <f t="shared" si="2"/>
        <v/>
      </c>
      <c r="T26" s="38" t="str">
        <f t="shared" si="3"/>
        <v/>
      </c>
      <c r="U26" s="38" t="str">
        <f t="shared" si="4"/>
        <v/>
      </c>
      <c r="V26" s="38" t="str">
        <f t="shared" si="5"/>
        <v/>
      </c>
      <c r="W26" s="38" t="str">
        <f t="shared" si="6"/>
        <v/>
      </c>
      <c r="X26" s="38" t="str">
        <f t="shared" si="7"/>
        <v/>
      </c>
      <c r="Y26" s="38" t="str">
        <f t="shared" si="11"/>
        <v/>
      </c>
      <c r="Z26" s="38" t="str">
        <f t="shared" si="13"/>
        <v/>
      </c>
      <c r="AA26" s="78">
        <f t="shared" si="12"/>
        <v>46344</v>
      </c>
      <c r="AB26" s="38" t="str">
        <f t="shared" si="14"/>
        <v/>
      </c>
      <c r="AC26" s="39"/>
      <c r="AE26" s="142">
        <f>初期条件設定表!H47</f>
        <v>0</v>
      </c>
    </row>
    <row r="27" spans="1:31" ht="46.4" customHeight="1">
      <c r="A27" s="191">
        <f t="shared" si="8"/>
        <v>46345</v>
      </c>
      <c r="B27" s="91" t="s">
        <v>36</v>
      </c>
      <c r="C27" s="79" t="s">
        <v>3</v>
      </c>
      <c r="D27" s="94" t="s">
        <v>36</v>
      </c>
      <c r="E27" s="80" t="str">
        <f t="shared" si="15"/>
        <v/>
      </c>
      <c r="F27" s="81" t="s">
        <v>34</v>
      </c>
      <c r="G27" s="82" t="str">
        <f t="shared" si="16"/>
        <v/>
      </c>
      <c r="H27" s="145" t="s">
        <v>35</v>
      </c>
      <c r="I27" s="147" t="str">
        <f t="shared" si="9"/>
        <v/>
      </c>
      <c r="J27" s="150"/>
      <c r="K27" s="83" t="str">
        <f t="shared" si="10"/>
        <v/>
      </c>
      <c r="L27" s="73" t="s">
        <v>0</v>
      </c>
      <c r="M27" s="201"/>
      <c r="N27" s="305"/>
      <c r="O27" s="306"/>
      <c r="P27" s="204"/>
      <c r="Q27" s="63" t="str">
        <f t="shared" si="0"/>
        <v/>
      </c>
      <c r="R27" s="63" t="str">
        <f t="shared" si="1"/>
        <v/>
      </c>
      <c r="S27" s="64" t="str">
        <f t="shared" si="2"/>
        <v/>
      </c>
      <c r="T27" s="38" t="str">
        <f t="shared" si="3"/>
        <v/>
      </c>
      <c r="U27" s="38" t="str">
        <f t="shared" si="4"/>
        <v/>
      </c>
      <c r="V27" s="38" t="str">
        <f t="shared" si="5"/>
        <v/>
      </c>
      <c r="W27" s="38" t="str">
        <f t="shared" si="6"/>
        <v/>
      </c>
      <c r="X27" s="38" t="str">
        <f t="shared" si="7"/>
        <v/>
      </c>
      <c r="Y27" s="38" t="str">
        <f t="shared" si="11"/>
        <v/>
      </c>
      <c r="Z27" s="38" t="str">
        <f t="shared" si="13"/>
        <v/>
      </c>
      <c r="AA27" s="78">
        <f t="shared" si="12"/>
        <v>46345</v>
      </c>
      <c r="AB27" s="38" t="str">
        <f t="shared" si="14"/>
        <v/>
      </c>
      <c r="AC27" s="39"/>
      <c r="AE27" s="142">
        <f>初期条件設定表!H48</f>
        <v>0</v>
      </c>
    </row>
    <row r="28" spans="1:31" ht="46.4" customHeight="1">
      <c r="A28" s="191">
        <f t="shared" si="8"/>
        <v>46346</v>
      </c>
      <c r="B28" s="91" t="s">
        <v>36</v>
      </c>
      <c r="C28" s="79" t="s">
        <v>3</v>
      </c>
      <c r="D28" s="94" t="s">
        <v>36</v>
      </c>
      <c r="E28" s="80" t="str">
        <f t="shared" si="15"/>
        <v/>
      </c>
      <c r="F28" s="81" t="s">
        <v>34</v>
      </c>
      <c r="G28" s="82" t="str">
        <f t="shared" si="16"/>
        <v/>
      </c>
      <c r="H28" s="145" t="s">
        <v>35</v>
      </c>
      <c r="I28" s="147" t="str">
        <f t="shared" si="9"/>
        <v/>
      </c>
      <c r="J28" s="150"/>
      <c r="K28" s="83" t="str">
        <f t="shared" si="10"/>
        <v/>
      </c>
      <c r="L28" s="73" t="s">
        <v>0</v>
      </c>
      <c r="M28" s="201"/>
      <c r="N28" s="305"/>
      <c r="O28" s="306"/>
      <c r="P28" s="204"/>
      <c r="Q28" s="63" t="str">
        <f t="shared" si="0"/>
        <v/>
      </c>
      <c r="R28" s="63" t="str">
        <f t="shared" si="1"/>
        <v/>
      </c>
      <c r="S28" s="64" t="str">
        <f t="shared" si="2"/>
        <v/>
      </c>
      <c r="T28" s="38" t="str">
        <f t="shared" si="3"/>
        <v/>
      </c>
      <c r="U28" s="38" t="str">
        <f t="shared" si="4"/>
        <v/>
      </c>
      <c r="V28" s="38" t="str">
        <f t="shared" si="5"/>
        <v/>
      </c>
      <c r="W28" s="38" t="str">
        <f t="shared" si="6"/>
        <v/>
      </c>
      <c r="X28" s="38" t="str">
        <f t="shared" si="7"/>
        <v/>
      </c>
      <c r="Y28" s="38" t="str">
        <f t="shared" si="11"/>
        <v/>
      </c>
      <c r="Z28" s="38" t="str">
        <f t="shared" si="13"/>
        <v/>
      </c>
      <c r="AA28" s="78">
        <f t="shared" si="12"/>
        <v>46346</v>
      </c>
      <c r="AB28" s="38" t="str">
        <f t="shared" si="14"/>
        <v/>
      </c>
      <c r="AC28" s="39"/>
      <c r="AE28" s="142">
        <f>初期条件設定表!H49</f>
        <v>0</v>
      </c>
    </row>
    <row r="29" spans="1:31" ht="46.4" customHeight="1">
      <c r="A29" s="191">
        <f t="shared" si="8"/>
        <v>46347</v>
      </c>
      <c r="B29" s="91" t="s">
        <v>36</v>
      </c>
      <c r="C29" s="79" t="s">
        <v>3</v>
      </c>
      <c r="D29" s="94" t="s">
        <v>36</v>
      </c>
      <c r="E29" s="80" t="str">
        <f t="shared" si="15"/>
        <v/>
      </c>
      <c r="F29" s="81" t="s">
        <v>34</v>
      </c>
      <c r="G29" s="82" t="str">
        <f t="shared" si="16"/>
        <v/>
      </c>
      <c r="H29" s="145" t="s">
        <v>35</v>
      </c>
      <c r="I29" s="147" t="str">
        <f t="shared" si="9"/>
        <v/>
      </c>
      <c r="J29" s="150"/>
      <c r="K29" s="83" t="str">
        <f t="shared" si="10"/>
        <v/>
      </c>
      <c r="L29" s="73" t="s">
        <v>0</v>
      </c>
      <c r="M29" s="201"/>
      <c r="N29" s="305"/>
      <c r="O29" s="306"/>
      <c r="P29" s="204"/>
      <c r="Q29" s="63" t="str">
        <f t="shared" si="0"/>
        <v/>
      </c>
      <c r="R29" s="63" t="str">
        <f t="shared" si="1"/>
        <v/>
      </c>
      <c r="S29" s="64" t="str">
        <f t="shared" si="2"/>
        <v/>
      </c>
      <c r="T29" s="38" t="str">
        <f t="shared" si="3"/>
        <v/>
      </c>
      <c r="U29" s="38" t="str">
        <f t="shared" si="4"/>
        <v/>
      </c>
      <c r="V29" s="38" t="str">
        <f t="shared" si="5"/>
        <v/>
      </c>
      <c r="W29" s="38" t="str">
        <f t="shared" si="6"/>
        <v/>
      </c>
      <c r="X29" s="38" t="str">
        <f t="shared" si="7"/>
        <v/>
      </c>
      <c r="Y29" s="38" t="str">
        <f t="shared" si="11"/>
        <v/>
      </c>
      <c r="Z29" s="38" t="str">
        <f t="shared" si="13"/>
        <v/>
      </c>
      <c r="AA29" s="78">
        <f t="shared" si="12"/>
        <v>46347</v>
      </c>
      <c r="AB29" s="38" t="str">
        <f t="shared" si="14"/>
        <v/>
      </c>
      <c r="AC29" s="39"/>
    </row>
    <row r="30" spans="1:31" ht="46.4" customHeight="1">
      <c r="A30" s="191">
        <f t="shared" si="8"/>
        <v>46348</v>
      </c>
      <c r="B30" s="91" t="s">
        <v>36</v>
      </c>
      <c r="C30" s="79" t="s">
        <v>3</v>
      </c>
      <c r="D30" s="94" t="s">
        <v>36</v>
      </c>
      <c r="E30" s="80" t="str">
        <f t="shared" si="15"/>
        <v/>
      </c>
      <c r="F30" s="81" t="s">
        <v>34</v>
      </c>
      <c r="G30" s="82" t="str">
        <f t="shared" si="16"/>
        <v/>
      </c>
      <c r="H30" s="145" t="s">
        <v>35</v>
      </c>
      <c r="I30" s="147" t="str">
        <f t="shared" si="9"/>
        <v/>
      </c>
      <c r="J30" s="150"/>
      <c r="K30" s="83" t="str">
        <f t="shared" si="10"/>
        <v/>
      </c>
      <c r="L30" s="73" t="s">
        <v>0</v>
      </c>
      <c r="M30" s="201"/>
      <c r="N30" s="305"/>
      <c r="O30" s="306"/>
      <c r="P30" s="204"/>
      <c r="Q30" s="63" t="str">
        <f t="shared" si="0"/>
        <v/>
      </c>
      <c r="R30" s="63" t="str">
        <f t="shared" si="1"/>
        <v/>
      </c>
      <c r="S30" s="64" t="str">
        <f t="shared" si="2"/>
        <v/>
      </c>
      <c r="T30" s="38" t="str">
        <f t="shared" si="3"/>
        <v/>
      </c>
      <c r="U30" s="38" t="str">
        <f t="shared" si="4"/>
        <v/>
      </c>
      <c r="V30" s="38" t="str">
        <f t="shared" si="5"/>
        <v/>
      </c>
      <c r="W30" s="38" t="str">
        <f t="shared" si="6"/>
        <v/>
      </c>
      <c r="X30" s="38" t="str">
        <f t="shared" si="7"/>
        <v/>
      </c>
      <c r="Y30" s="38" t="str">
        <f t="shared" si="11"/>
        <v/>
      </c>
      <c r="Z30" s="38" t="str">
        <f t="shared" si="13"/>
        <v/>
      </c>
      <c r="AA30" s="78">
        <f t="shared" si="12"/>
        <v>46348</v>
      </c>
      <c r="AB30" s="38" t="str">
        <f t="shared" si="14"/>
        <v/>
      </c>
      <c r="AC30" s="39"/>
    </row>
    <row r="31" spans="1:31" ht="46.4" customHeight="1">
      <c r="A31" s="191">
        <f t="shared" si="8"/>
        <v>46349</v>
      </c>
      <c r="B31" s="92" t="s">
        <v>36</v>
      </c>
      <c r="C31" s="84" t="s">
        <v>3</v>
      </c>
      <c r="D31" s="95" t="s">
        <v>36</v>
      </c>
      <c r="E31" s="80" t="str">
        <f t="shared" si="15"/>
        <v/>
      </c>
      <c r="F31" s="81" t="s">
        <v>34</v>
      </c>
      <c r="G31" s="82" t="str">
        <f t="shared" si="16"/>
        <v/>
      </c>
      <c r="H31" s="145" t="s">
        <v>35</v>
      </c>
      <c r="I31" s="147" t="str">
        <f t="shared" si="9"/>
        <v/>
      </c>
      <c r="J31" s="150"/>
      <c r="K31" s="83" t="str">
        <f t="shared" si="10"/>
        <v/>
      </c>
      <c r="L31" s="73" t="s">
        <v>0</v>
      </c>
      <c r="M31" s="201"/>
      <c r="N31" s="305"/>
      <c r="O31" s="306"/>
      <c r="P31" s="204"/>
      <c r="Q31" s="63" t="str">
        <f t="shared" si="0"/>
        <v/>
      </c>
      <c r="R31" s="63" t="str">
        <f t="shared" si="1"/>
        <v/>
      </c>
      <c r="S31" s="64" t="str">
        <f t="shared" si="2"/>
        <v/>
      </c>
      <c r="T31" s="38" t="str">
        <f t="shared" si="3"/>
        <v/>
      </c>
      <c r="U31" s="38" t="str">
        <f t="shared" si="4"/>
        <v/>
      </c>
      <c r="V31" s="38" t="str">
        <f t="shared" si="5"/>
        <v/>
      </c>
      <c r="W31" s="38" t="str">
        <f t="shared" si="6"/>
        <v/>
      </c>
      <c r="X31" s="38" t="str">
        <f t="shared" si="7"/>
        <v/>
      </c>
      <c r="Y31" s="38" t="str">
        <f t="shared" si="11"/>
        <v/>
      </c>
      <c r="Z31" s="38" t="str">
        <f t="shared" si="13"/>
        <v/>
      </c>
      <c r="AA31" s="78">
        <f t="shared" si="12"/>
        <v>46349</v>
      </c>
      <c r="AB31" s="38" t="str">
        <f t="shared" si="14"/>
        <v/>
      </c>
      <c r="AC31" s="39"/>
    </row>
    <row r="32" spans="1:31" ht="46.4" customHeight="1">
      <c r="A32" s="191">
        <f t="shared" si="8"/>
        <v>46350</v>
      </c>
      <c r="B32" s="91" t="s">
        <v>36</v>
      </c>
      <c r="C32" s="79" t="s">
        <v>3</v>
      </c>
      <c r="D32" s="94" t="s">
        <v>36</v>
      </c>
      <c r="E32" s="80" t="str">
        <f t="shared" si="15"/>
        <v/>
      </c>
      <c r="F32" s="81" t="s">
        <v>34</v>
      </c>
      <c r="G32" s="82" t="str">
        <f t="shared" si="16"/>
        <v/>
      </c>
      <c r="H32" s="145" t="s">
        <v>35</v>
      </c>
      <c r="I32" s="147" t="str">
        <f t="shared" si="9"/>
        <v/>
      </c>
      <c r="J32" s="150"/>
      <c r="K32" s="83" t="str">
        <f t="shared" si="10"/>
        <v/>
      </c>
      <c r="L32" s="73" t="s">
        <v>0</v>
      </c>
      <c r="M32" s="201"/>
      <c r="N32" s="305"/>
      <c r="O32" s="306"/>
      <c r="P32" s="204"/>
      <c r="Q32" s="63" t="str">
        <f t="shared" si="0"/>
        <v/>
      </c>
      <c r="R32" s="63" t="str">
        <f t="shared" si="1"/>
        <v/>
      </c>
      <c r="S32" s="64" t="str">
        <f t="shared" si="2"/>
        <v/>
      </c>
      <c r="T32" s="38" t="str">
        <f t="shared" si="3"/>
        <v/>
      </c>
      <c r="U32" s="38" t="str">
        <f t="shared" si="4"/>
        <v/>
      </c>
      <c r="V32" s="38" t="str">
        <f t="shared" si="5"/>
        <v/>
      </c>
      <c r="W32" s="38" t="str">
        <f t="shared" si="6"/>
        <v/>
      </c>
      <c r="X32" s="38" t="str">
        <f t="shared" si="7"/>
        <v/>
      </c>
      <c r="Y32" s="38" t="str">
        <f t="shared" si="11"/>
        <v/>
      </c>
      <c r="Z32" s="38" t="str">
        <f t="shared" si="13"/>
        <v/>
      </c>
      <c r="AA32" s="78">
        <f t="shared" si="12"/>
        <v>46350</v>
      </c>
      <c r="AB32" s="38" t="str">
        <f t="shared" si="14"/>
        <v/>
      </c>
      <c r="AC32" s="39"/>
    </row>
    <row r="33" spans="1:29" ht="46.4" customHeight="1">
      <c r="A33" s="191">
        <f t="shared" si="8"/>
        <v>46351</v>
      </c>
      <c r="B33" s="91" t="s">
        <v>36</v>
      </c>
      <c r="C33" s="79" t="s">
        <v>3</v>
      </c>
      <c r="D33" s="94" t="s">
        <v>36</v>
      </c>
      <c r="E33" s="80" t="str">
        <f t="shared" si="15"/>
        <v/>
      </c>
      <c r="F33" s="81" t="s">
        <v>34</v>
      </c>
      <c r="G33" s="82" t="str">
        <f t="shared" si="16"/>
        <v/>
      </c>
      <c r="H33" s="145" t="s">
        <v>35</v>
      </c>
      <c r="I33" s="147" t="str">
        <f t="shared" si="9"/>
        <v/>
      </c>
      <c r="J33" s="150"/>
      <c r="K33" s="83" t="str">
        <f t="shared" si="10"/>
        <v/>
      </c>
      <c r="L33" s="73" t="s">
        <v>0</v>
      </c>
      <c r="M33" s="201"/>
      <c r="N33" s="305"/>
      <c r="O33" s="306"/>
      <c r="P33" s="204"/>
      <c r="Q33" s="63" t="str">
        <f t="shared" si="0"/>
        <v/>
      </c>
      <c r="R33" s="63" t="str">
        <f t="shared" si="1"/>
        <v/>
      </c>
      <c r="S33" s="64" t="str">
        <f t="shared" si="2"/>
        <v/>
      </c>
      <c r="T33" s="38" t="str">
        <f t="shared" si="3"/>
        <v/>
      </c>
      <c r="U33" s="38" t="str">
        <f t="shared" si="4"/>
        <v/>
      </c>
      <c r="V33" s="38" t="str">
        <f t="shared" si="5"/>
        <v/>
      </c>
      <c r="W33" s="38" t="str">
        <f t="shared" si="6"/>
        <v/>
      </c>
      <c r="X33" s="38" t="str">
        <f t="shared" si="7"/>
        <v/>
      </c>
      <c r="Y33" s="38" t="str">
        <f t="shared" si="11"/>
        <v/>
      </c>
      <c r="Z33" s="38" t="str">
        <f t="shared" si="13"/>
        <v/>
      </c>
      <c r="AA33" s="78">
        <f t="shared" si="12"/>
        <v>46351</v>
      </c>
      <c r="AB33" s="38" t="str">
        <f t="shared" si="14"/>
        <v/>
      </c>
      <c r="AC33" s="39"/>
    </row>
    <row r="34" spans="1:29" ht="46.4" customHeight="1">
      <c r="A34" s="191">
        <f t="shared" si="8"/>
        <v>46352</v>
      </c>
      <c r="B34" s="91" t="s">
        <v>36</v>
      </c>
      <c r="C34" s="79" t="s">
        <v>3</v>
      </c>
      <c r="D34" s="94" t="s">
        <v>36</v>
      </c>
      <c r="E34" s="80" t="str">
        <f t="shared" si="15"/>
        <v/>
      </c>
      <c r="F34" s="81" t="s">
        <v>34</v>
      </c>
      <c r="G34" s="82" t="str">
        <f t="shared" si="16"/>
        <v/>
      </c>
      <c r="H34" s="145" t="s">
        <v>35</v>
      </c>
      <c r="I34" s="147" t="str">
        <f t="shared" si="9"/>
        <v/>
      </c>
      <c r="J34" s="150"/>
      <c r="K34" s="83" t="str">
        <f t="shared" si="10"/>
        <v/>
      </c>
      <c r="L34" s="73" t="s">
        <v>0</v>
      </c>
      <c r="M34" s="201"/>
      <c r="N34" s="305"/>
      <c r="O34" s="306"/>
      <c r="P34" s="204"/>
      <c r="Q34" s="63" t="str">
        <f t="shared" si="0"/>
        <v/>
      </c>
      <c r="R34" s="63" t="str">
        <f t="shared" si="1"/>
        <v/>
      </c>
      <c r="S34" s="64" t="str">
        <f t="shared" si="2"/>
        <v/>
      </c>
      <c r="T34" s="38" t="str">
        <f t="shared" si="3"/>
        <v/>
      </c>
      <c r="U34" s="38" t="str">
        <f t="shared" si="4"/>
        <v/>
      </c>
      <c r="V34" s="38" t="str">
        <f t="shared" si="5"/>
        <v/>
      </c>
      <c r="W34" s="38" t="str">
        <f t="shared" si="6"/>
        <v/>
      </c>
      <c r="X34" s="38" t="str">
        <f t="shared" si="7"/>
        <v/>
      </c>
      <c r="Y34" s="38" t="str">
        <f t="shared" ref="Y34:Y35" si="17">IF(OR(DBCS($B34)="：",$B34="",DBCS($D34)="：",$D34=""),"",SUM(T34:X34))</f>
        <v/>
      </c>
      <c r="Z34" s="38" t="str">
        <f t="shared" si="13"/>
        <v/>
      </c>
      <c r="AA34" s="78">
        <f t="shared" si="12"/>
        <v>46352</v>
      </c>
      <c r="AB34" s="38"/>
      <c r="AC34" s="39"/>
    </row>
    <row r="35" spans="1:29" ht="46.4" customHeight="1" thickBot="1">
      <c r="A35" s="192">
        <f t="shared" si="8"/>
        <v>46353</v>
      </c>
      <c r="B35" s="93" t="s">
        <v>66</v>
      </c>
      <c r="C35" s="86" t="s">
        <v>26</v>
      </c>
      <c r="D35" s="96" t="s">
        <v>66</v>
      </c>
      <c r="E35" s="87" t="str">
        <f t="shared" si="15"/>
        <v/>
      </c>
      <c r="F35" s="88" t="s">
        <v>71</v>
      </c>
      <c r="G35" s="89" t="str">
        <f t="shared" si="16"/>
        <v/>
      </c>
      <c r="H35" s="146" t="s">
        <v>91</v>
      </c>
      <c r="I35" s="148" t="str">
        <f t="shared" si="9"/>
        <v/>
      </c>
      <c r="J35" s="151"/>
      <c r="K35" s="90" t="str">
        <f t="shared" si="10"/>
        <v/>
      </c>
      <c r="L35" s="74" t="s">
        <v>92</v>
      </c>
      <c r="M35" s="202"/>
      <c r="N35" s="307"/>
      <c r="O35" s="308"/>
      <c r="P35" s="205"/>
      <c r="Q35" s="63" t="str">
        <f t="shared" si="0"/>
        <v/>
      </c>
      <c r="R35" s="63" t="str">
        <f t="shared" si="1"/>
        <v/>
      </c>
      <c r="S35" s="64" t="str">
        <f t="shared" si="2"/>
        <v/>
      </c>
      <c r="T35" s="38" t="str">
        <f t="shared" si="3"/>
        <v/>
      </c>
      <c r="U35" s="38" t="str">
        <f t="shared" si="4"/>
        <v/>
      </c>
      <c r="V35" s="38" t="str">
        <f t="shared" si="5"/>
        <v/>
      </c>
      <c r="W35" s="38" t="str">
        <f t="shared" si="6"/>
        <v/>
      </c>
      <c r="X35" s="38" t="str">
        <f t="shared" si="7"/>
        <v/>
      </c>
      <c r="Y35" s="38" t="str">
        <f t="shared" si="17"/>
        <v/>
      </c>
      <c r="Z35" s="38" t="str">
        <f t="shared" si="13"/>
        <v/>
      </c>
      <c r="AA35" s="85">
        <f t="shared" si="12"/>
        <v>46353</v>
      </c>
      <c r="AB35" s="38" t="str">
        <f>IF(OR(DBCS($B35)="：",$B35="",DBCS($D35)="：",$D35=""),"",MAX(MIN($D35,TIME(23,59,59))-MAX($B35,$AI$1),0))</f>
        <v/>
      </c>
      <c r="AC35" s="39"/>
    </row>
    <row r="36" spans="1:29" ht="41.25" customHeight="1" thickBot="1">
      <c r="A36" s="40" t="s">
        <v>37</v>
      </c>
      <c r="B36" s="288"/>
      <c r="C36" s="289"/>
      <c r="D36" s="290"/>
      <c r="E36" s="291">
        <f>SUM(E9:E35)+SUM(G9:G35)/60</f>
        <v>0</v>
      </c>
      <c r="F36" s="292"/>
      <c r="G36" s="293" t="s">
        <v>1</v>
      </c>
      <c r="H36" s="294"/>
      <c r="I36" s="152"/>
      <c r="J36" s="153"/>
      <c r="K36" s="75">
        <f>SUM(K9:K35)</f>
        <v>0</v>
      </c>
      <c r="L36" s="76" t="s">
        <v>0</v>
      </c>
      <c r="M36" s="300"/>
      <c r="N36" s="301"/>
      <c r="O36" s="301"/>
      <c r="P36" s="302"/>
      <c r="X36" s="39"/>
      <c r="Y36" s="39"/>
      <c r="Z36" s="39"/>
      <c r="AA36" s="39"/>
      <c r="AB36" s="39"/>
      <c r="AC36" s="39"/>
    </row>
    <row r="37" spans="1:29" ht="19.5" customHeight="1">
      <c r="A37" s="9"/>
      <c r="B37" s="10"/>
      <c r="D37" s="10"/>
      <c r="E37" s="2"/>
      <c r="F37" s="2"/>
      <c r="G37" s="10"/>
      <c r="H37" s="10"/>
      <c r="I37" s="10"/>
      <c r="J37" s="10"/>
      <c r="K37" s="1"/>
      <c r="L37" s="6"/>
    </row>
  </sheetData>
  <sheetProtection algorithmName="SHA-512" hashValue="/fZJ0ka32OqVHZrwYDon4C40o960T7Ks93O6MZ6O+epLg+u4vTGoOaF16Ff930AJZS7HSvk7JDEokPLsUS+LYQ==" saltValue="3liYw9CRKy0OLBNrfDy0Yg==" spinCount="100000" sheet="1" selectLockedCells="1"/>
  <mergeCells count="54">
    <mergeCell ref="U7:U8"/>
    <mergeCell ref="N8:O8"/>
    <mergeCell ref="AJ6:AK6"/>
    <mergeCell ref="B36:D36"/>
    <mergeCell ref="E36:F36"/>
    <mergeCell ref="G36:H36"/>
    <mergeCell ref="Q7:Q8"/>
    <mergeCell ref="R7:R8"/>
    <mergeCell ref="P7:P8"/>
    <mergeCell ref="M36:P36"/>
    <mergeCell ref="K7:L8"/>
    <mergeCell ref="V7:V8"/>
    <mergeCell ref="W7:W8"/>
    <mergeCell ref="X7:X8"/>
    <mergeCell ref="Y7:Y8"/>
    <mergeCell ref="S7:S8"/>
    <mergeCell ref="T7:T8"/>
    <mergeCell ref="B3:D3"/>
    <mergeCell ref="B4:D4"/>
    <mergeCell ref="B5:D5"/>
    <mergeCell ref="D1:P2"/>
    <mergeCell ref="M7:O7"/>
    <mergeCell ref="A7:A8"/>
    <mergeCell ref="B7:D8"/>
    <mergeCell ref="E7:H8"/>
    <mergeCell ref="I7:I8"/>
    <mergeCell ref="J7:J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B9:B35 D9:D35" xr:uid="{00000000-0002-0000-0E00-000000000000}">
      <formula1>0</formula1>
      <formula2>0.999305555555556</formula2>
    </dataValidation>
    <dataValidation type="list" allowBlank="1" showInputMessage="1" showErrorMessage="1" sqref="M9:M35" xr:uid="{00000000-0002-0000-0E00-000001000000}">
      <formula1>$AE$8:$AE$28</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4" tint="0.39997558519241921"/>
  </sheetPr>
  <dimension ref="A1:AS37"/>
  <sheetViews>
    <sheetView topLeftCell="A4" zoomScale="80" zoomScaleNormal="80" zoomScaleSheetLayoutView="50" workbookViewId="0">
      <selection activeCell="D6" sqref="H6"/>
    </sheetView>
  </sheetViews>
  <sheetFormatPr defaultColWidth="11.36328125" defaultRowHeight="13"/>
  <cols>
    <col min="1" max="1" width="18"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5.90625" style="7" customWidth="1"/>
    <col min="14" max="14" width="43.6328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31" width="11.36328125" style="4" hidden="1" customWidth="1"/>
    <col min="32" max="32" width="11.36328125" hidden="1" customWidth="1"/>
    <col min="33"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17" t="s">
        <v>220</v>
      </c>
      <c r="C1" s="115"/>
      <c r="D1" s="222" t="str">
        <f>"作　業　日　報　兼　直　接　人　件　費　個　別　明　細　表 "&amp;IF(AL7="対象外","（対象外）","("&amp;AL7&amp;"年"&amp;AL8&amp;"月支払分）")</f>
        <v>作　業　日　報　兼　直　接　人　件　費　個　別　明　細　表 (2027年1月支払分）</v>
      </c>
      <c r="E1" s="222"/>
      <c r="F1" s="222"/>
      <c r="G1" s="222"/>
      <c r="H1" s="222"/>
      <c r="I1" s="222"/>
      <c r="J1" s="222"/>
      <c r="K1" s="222"/>
      <c r="L1" s="222"/>
      <c r="M1" s="222"/>
      <c r="N1" s="222"/>
      <c r="O1" s="222"/>
      <c r="P1" s="222"/>
      <c r="AG1" s="53" t="s">
        <v>48</v>
      </c>
      <c r="AH1" s="54">
        <f>初期条件設定表!$C$10</f>
        <v>0</v>
      </c>
      <c r="AI1" s="54">
        <f>初期条件設定表!$C$14</f>
        <v>0</v>
      </c>
      <c r="AK1" s="37" t="s">
        <v>13</v>
      </c>
      <c r="AL1" s="55">
        <f>従事者別人件費総括表!AA17</f>
        <v>2026</v>
      </c>
      <c r="AO1" s="37" t="s">
        <v>47</v>
      </c>
      <c r="AP1" s="56" t="str">
        <f ca="1">RIGHT(CELL("filename",A1),LEN(CELL("filename",A1))-FIND("]",CELL("filename",A1)))</f>
        <v>　⑩年月支払分</v>
      </c>
      <c r="AQ1" s="28"/>
      <c r="AR1" s="29"/>
    </row>
    <row r="2" spans="1:44" ht="24.75" customHeight="1">
      <c r="C2" s="115"/>
      <c r="D2" s="222"/>
      <c r="E2" s="222"/>
      <c r="F2" s="222"/>
      <c r="G2" s="222"/>
      <c r="H2" s="222"/>
      <c r="I2" s="222"/>
      <c r="J2" s="222"/>
      <c r="K2" s="222"/>
      <c r="L2" s="222"/>
      <c r="M2" s="222"/>
      <c r="N2" s="222"/>
      <c r="O2" s="222"/>
      <c r="P2" s="222"/>
      <c r="AG2" s="53"/>
      <c r="AH2" s="54">
        <f>初期条件設定表!$C$11</f>
        <v>0</v>
      </c>
      <c r="AI2" s="54">
        <f>初期条件設定表!$E$11</f>
        <v>0</v>
      </c>
      <c r="AK2" s="37" t="s">
        <v>14</v>
      </c>
      <c r="AL2" s="55">
        <f>従事者別人件費総括表!AB17</f>
        <v>12</v>
      </c>
      <c r="AP2" s="57"/>
    </row>
    <row r="3" spans="1:44" ht="27.75" customHeight="1">
      <c r="A3" s="3" t="s">
        <v>10</v>
      </c>
      <c r="B3" s="295" t="str">
        <f>従事者別人件費総括表!D5</f>
        <v/>
      </c>
      <c r="C3" s="295"/>
      <c r="D3" s="295"/>
      <c r="E3" s="34"/>
      <c r="F3" s="34"/>
      <c r="G3" s="34"/>
      <c r="H3" s="34"/>
      <c r="I3" s="34"/>
      <c r="J3" s="34"/>
      <c r="K3" s="34"/>
      <c r="L3" s="34"/>
      <c r="M3" s="34"/>
      <c r="N3" s="34"/>
      <c r="O3" s="34"/>
      <c r="AG3" s="53" t="s">
        <v>40</v>
      </c>
      <c r="AH3" s="54">
        <f>初期条件設定表!$C$12</f>
        <v>0</v>
      </c>
      <c r="AI3" s="54">
        <f>初期条件設定表!$E$12</f>
        <v>0</v>
      </c>
      <c r="AK3" s="37" t="s">
        <v>65</v>
      </c>
      <c r="AL3" s="58">
        <f>DATE($AL$1,AL2-1,AH6+1)</f>
        <v>46357</v>
      </c>
      <c r="AP3" s="57"/>
    </row>
    <row r="4" spans="1:44" ht="27.75" customHeight="1">
      <c r="A4" s="5" t="s">
        <v>2</v>
      </c>
      <c r="B4" s="296" t="str">
        <f>従事者別人件費総括表!D6</f>
        <v/>
      </c>
      <c r="C4" s="296"/>
      <c r="D4" s="296"/>
      <c r="E4" s="6"/>
      <c r="F4" s="6"/>
      <c r="G4" s="6"/>
      <c r="AG4" s="53"/>
      <c r="AH4" s="54">
        <f>初期条件設定表!$C$13</f>
        <v>0</v>
      </c>
      <c r="AI4" s="54">
        <f>初期条件設定表!$E$13</f>
        <v>0</v>
      </c>
      <c r="AK4" s="37" t="s">
        <v>86</v>
      </c>
      <c r="AL4" s="58">
        <f>DATE(AL1,AL2,AH5)</f>
        <v>46387</v>
      </c>
      <c r="AO4" s="37" t="s">
        <v>84</v>
      </c>
      <c r="AP4" s="59">
        <f>LEN(AL5)</f>
        <v>0</v>
      </c>
    </row>
    <row r="5" spans="1:44" ht="27.75" customHeight="1">
      <c r="A5" s="8" t="s">
        <v>9</v>
      </c>
      <c r="B5" s="297">
        <f>IF(従事者別人件費総括表!X8="","",従事者別人件費総括表!X8)</f>
        <v>0</v>
      </c>
      <c r="C5" s="297"/>
      <c r="D5" s="297"/>
      <c r="E5" s="6"/>
      <c r="F5" s="6"/>
      <c r="G5" s="6"/>
      <c r="AG5" s="53" t="s">
        <v>41</v>
      </c>
      <c r="AH5" s="60" t="str">
        <f>IF(初期条件設定表!$C$24="末",TEXT(DATE(AL1,AL2+1,1)-1,"d"),初期条件設定表!$C$24)</f>
        <v>31</v>
      </c>
      <c r="AI5" s="4" t="s">
        <v>42</v>
      </c>
      <c r="AK5" s="37" t="s">
        <v>64</v>
      </c>
      <c r="AL5" s="61" t="str">
        <f>初期条件設定表!Y5</f>
        <v/>
      </c>
      <c r="AO5" s="37" t="s">
        <v>85</v>
      </c>
      <c r="AP5" s="56" t="str">
        <f>AL5&amp;"※月火水木金土日"</f>
        <v>※月火水木金土日</v>
      </c>
      <c r="AQ5" s="28"/>
      <c r="AR5" s="29"/>
    </row>
    <row r="6" spans="1:44" ht="22.5" customHeight="1" thickBot="1">
      <c r="A6" t="s">
        <v>11</v>
      </c>
      <c r="Q6" s="36" t="s">
        <v>52</v>
      </c>
      <c r="R6" s="62" t="s">
        <v>54</v>
      </c>
      <c r="S6" s="36" t="s">
        <v>53</v>
      </c>
      <c r="T6" s="36" t="s">
        <v>55</v>
      </c>
      <c r="U6" s="36" t="s">
        <v>56</v>
      </c>
      <c r="V6" s="36" t="s">
        <v>57</v>
      </c>
      <c r="W6" s="36" t="s">
        <v>67</v>
      </c>
      <c r="X6" s="36" t="s">
        <v>68</v>
      </c>
      <c r="Y6" s="36" t="s">
        <v>69</v>
      </c>
      <c r="Z6" s="36"/>
      <c r="AA6" s="36"/>
      <c r="AB6" s="36"/>
      <c r="AG6" s="37" t="s">
        <v>110</v>
      </c>
      <c r="AH6" s="60" t="str">
        <f>IF(初期条件設定表!$C$24="末",TEXT(DATE(AL1,AL2,1)-1,"d"),初期条件設定表!$C$24)</f>
        <v>30</v>
      </c>
      <c r="AI6" s="4" t="s">
        <v>42</v>
      </c>
      <c r="AJ6" s="313" t="s">
        <v>151</v>
      </c>
      <c r="AK6" s="313"/>
      <c r="AL6" s="54">
        <f>初期条件設定表!$C$15</f>
        <v>0</v>
      </c>
    </row>
    <row r="7" spans="1:44" s="10" customFormat="1" ht="24" customHeight="1">
      <c r="A7" s="268" t="s">
        <v>8</v>
      </c>
      <c r="B7" s="270" t="s">
        <v>7</v>
      </c>
      <c r="C7" s="270"/>
      <c r="D7" s="270"/>
      <c r="E7" s="272" t="s">
        <v>6</v>
      </c>
      <c r="F7" s="273"/>
      <c r="G7" s="273"/>
      <c r="H7" s="274"/>
      <c r="I7" s="278" t="s">
        <v>150</v>
      </c>
      <c r="J7" s="278" t="s">
        <v>157</v>
      </c>
      <c r="K7" s="272" t="s">
        <v>5</v>
      </c>
      <c r="L7" s="274"/>
      <c r="M7" s="312" t="s">
        <v>4</v>
      </c>
      <c r="N7" s="283"/>
      <c r="O7" s="284"/>
      <c r="P7" s="285" t="s">
        <v>166</v>
      </c>
      <c r="Q7" s="315" t="s">
        <v>59</v>
      </c>
      <c r="R7" s="311" t="s">
        <v>38</v>
      </c>
      <c r="S7" s="311" t="s">
        <v>39</v>
      </c>
      <c r="T7" s="311" t="s">
        <v>60</v>
      </c>
      <c r="U7" s="311"/>
      <c r="V7" s="311" t="s">
        <v>58</v>
      </c>
      <c r="W7" s="311"/>
      <c r="X7" s="311" t="s">
        <v>61</v>
      </c>
      <c r="Y7" s="311" t="s">
        <v>62</v>
      </c>
      <c r="AE7" s="105" t="s">
        <v>178</v>
      </c>
      <c r="AK7" s="10" t="s">
        <v>154</v>
      </c>
      <c r="AL7" s="105">
        <f>従事者別人件費総括表!A17</f>
        <v>2027</v>
      </c>
    </row>
    <row r="8" spans="1:44" s="10" customFormat="1" ht="24" customHeight="1">
      <c r="A8" s="269"/>
      <c r="B8" s="271"/>
      <c r="C8" s="271"/>
      <c r="D8" s="271"/>
      <c r="E8" s="275"/>
      <c r="F8" s="276"/>
      <c r="G8" s="276"/>
      <c r="H8" s="277"/>
      <c r="I8" s="279"/>
      <c r="J8" s="279"/>
      <c r="K8" s="280"/>
      <c r="L8" s="281"/>
      <c r="M8" s="200" t="s">
        <v>176</v>
      </c>
      <c r="N8" s="287" t="s">
        <v>177</v>
      </c>
      <c r="O8" s="286"/>
      <c r="P8" s="314"/>
      <c r="Q8" s="315"/>
      <c r="R8" s="311"/>
      <c r="S8" s="311"/>
      <c r="T8" s="311"/>
      <c r="U8" s="311"/>
      <c r="V8" s="311"/>
      <c r="W8" s="311"/>
      <c r="X8" s="311"/>
      <c r="Y8" s="311"/>
      <c r="AE8" s="105"/>
      <c r="AK8" s="10" t="s">
        <v>153</v>
      </c>
      <c r="AL8" s="105">
        <f>従事者別人件費総括表!D17</f>
        <v>1</v>
      </c>
    </row>
    <row r="9" spans="1:44" ht="46.4" customHeight="1">
      <c r="A9" s="191">
        <f>AA9</f>
        <v>46357</v>
      </c>
      <c r="B9" s="91" t="s">
        <v>36</v>
      </c>
      <c r="C9" s="79" t="s">
        <v>3</v>
      </c>
      <c r="D9" s="94" t="s">
        <v>36</v>
      </c>
      <c r="E9" s="80" t="str">
        <f>IFERROR(HOUR(S9),"")</f>
        <v/>
      </c>
      <c r="F9" s="81" t="s">
        <v>34</v>
      </c>
      <c r="G9" s="82" t="str">
        <f>IFERROR(MINUTE(S9),"")</f>
        <v/>
      </c>
      <c r="H9" s="145" t="s">
        <v>35</v>
      </c>
      <c r="I9" s="149" t="str">
        <f>V9</f>
        <v/>
      </c>
      <c r="J9" s="150"/>
      <c r="K9" s="83" t="str">
        <f>IFERROR((E9+G9/60)*$B$5,"")</f>
        <v/>
      </c>
      <c r="L9" s="73" t="s">
        <v>0</v>
      </c>
      <c r="M9" s="201"/>
      <c r="N9" s="305"/>
      <c r="O9" s="306"/>
      <c r="P9" s="203"/>
      <c r="Q9" s="63" t="str">
        <f t="shared" ref="Q9:Q35" si="0">IF(OR(DBCS(B9)="：",B9="",DBCS(D9)="：",D9=""),"",$D9-$B9)</f>
        <v/>
      </c>
      <c r="R9" s="63" t="str">
        <f t="shared" ref="R9:R35" si="1">IFERROR(IF(J9="",D9-B9-Y9,D9-B9-J9-Y9),"")</f>
        <v/>
      </c>
      <c r="S9" s="64" t="str">
        <f t="shared" ref="S9:S35" si="2">IFERROR(MIN(IF(R9&gt;0,FLOOR(R9,"0:30"),""),$AL$6),"")</f>
        <v/>
      </c>
      <c r="T9" s="38" t="str">
        <f t="shared" ref="T9:T35" si="3">IF(OR(DBCS($B9)="：",$B9="",DBCS($D9)="：",$D9=""),"",MAX(MIN($D9,AH$1)-MAX($B9,TIME(0,0,0)),0))</f>
        <v/>
      </c>
      <c r="U9" s="38" t="str">
        <f t="shared" ref="U9:U35" si="4">IF(OR(DBCS($B9)="：",$B9="",DBCS($D9)="：",$D9=""),"",MAX(MIN($D9,AI$2)-MAX($B9,$AH$2),0))</f>
        <v/>
      </c>
      <c r="V9" s="38" t="str">
        <f t="shared" ref="V9:V35" si="5">IF(OR(DBCS($B9)="：",$B9="",DBCS($D9)="：",$D9=""),"",MAX(MIN($D9,$AI$3)-MAX($B9,$AH$3),0))</f>
        <v/>
      </c>
      <c r="W9" s="38" t="str">
        <f t="shared" ref="W9:W35" si="6">IF(OR(DBCS($B9)="：",$B9="",DBCS($D9)="：",$D9=""),"",MAX(MIN($D9,$AI$4)-MAX($B9,$AH$4),0))</f>
        <v/>
      </c>
      <c r="X9" s="38" t="str">
        <f t="shared" ref="X9:X35" si="7">IF(OR(DBCS($B9)="：",$B9="",DBCS($D9)="：",$D9=""),"",MAX(MIN($D9,TIME(23,59,59))-MAX($B9,$AI$1),0))</f>
        <v/>
      </c>
      <c r="Y9" s="38" t="str">
        <f>IF(OR(DBCS($B9)="：",$B9="",DBCS($D9)="：",$D9=""),"",SUM(T9:X9))</f>
        <v/>
      </c>
      <c r="AA9" s="78">
        <f>IF($AL$3="","",IF(FIND(TEXT($AL$3,"aaa"),$AP$5)&gt;$AP$4,$AL$3,IF(FIND(TEXT($AL$3+1,"aaa"),$AP$5)&gt;$AP$4,$AL$3+1,IF(FIND(TEXT($AL$3+2,"aaa"),$AP$5)&gt;$AP$4,$AL$3+2,IF(FIND(TEXT($AL$3+3,"aaa"),$AP$5)&gt;$AP$4,$AL$3+3,"")))))</f>
        <v>46357</v>
      </c>
      <c r="AC9" s="39"/>
      <c r="AE9" s="142">
        <f>初期条件設定表!C40</f>
        <v>0</v>
      </c>
    </row>
    <row r="10" spans="1:44" ht="46.4" customHeight="1">
      <c r="A10" s="191">
        <f t="shared" ref="A10:A35" si="8">AA10</f>
        <v>46358</v>
      </c>
      <c r="B10" s="91" t="s">
        <v>36</v>
      </c>
      <c r="C10" s="79" t="s">
        <v>3</v>
      </c>
      <c r="D10" s="94" t="s">
        <v>36</v>
      </c>
      <c r="E10" s="80" t="str">
        <f>IFERROR(HOUR(S10),"")</f>
        <v/>
      </c>
      <c r="F10" s="81" t="s">
        <v>34</v>
      </c>
      <c r="G10" s="82" t="str">
        <f>IFERROR(MINUTE(S10),"")</f>
        <v/>
      </c>
      <c r="H10" s="145" t="s">
        <v>35</v>
      </c>
      <c r="I10" s="147" t="str">
        <f t="shared" ref="I10:I35" si="9">V10</f>
        <v/>
      </c>
      <c r="J10" s="150"/>
      <c r="K10" s="83" t="str">
        <f t="shared" ref="K10:K35" si="10">IFERROR((E10+G10/60)*$B$5,"")</f>
        <v/>
      </c>
      <c r="L10" s="73" t="s">
        <v>0</v>
      </c>
      <c r="M10" s="201"/>
      <c r="N10" s="305"/>
      <c r="O10" s="306"/>
      <c r="P10" s="203"/>
      <c r="Q10" s="63" t="str">
        <f t="shared" si="0"/>
        <v/>
      </c>
      <c r="R10" s="63" t="str">
        <f t="shared" si="1"/>
        <v/>
      </c>
      <c r="S10" s="64" t="str">
        <f t="shared" si="2"/>
        <v/>
      </c>
      <c r="T10" s="38" t="str">
        <f t="shared" si="3"/>
        <v/>
      </c>
      <c r="U10" s="38" t="str">
        <f t="shared" si="4"/>
        <v/>
      </c>
      <c r="V10" s="38" t="str">
        <f t="shared" si="5"/>
        <v/>
      </c>
      <c r="W10" s="38" t="str">
        <f t="shared" si="6"/>
        <v/>
      </c>
      <c r="X10" s="38" t="str">
        <f t="shared" si="7"/>
        <v/>
      </c>
      <c r="Y10" s="38" t="str">
        <f t="shared" ref="Y10:Y33" si="11">IF(OR(DBCS($B10)="：",$B10="",DBCS($D10)="：",$D10=""),"",SUM(T10:X10))</f>
        <v/>
      </c>
      <c r="AA10" s="78">
        <f t="shared" ref="AA10:AA35" si="12">IF($A9="","",IF(AND($A9+1&lt;=$AL$4,FIND(TEXT($A9+1,"aaa"),$AP$5)&gt;$AP$4),$A9+1,IF(AND($A9+2&lt;=$AL$4,FIND(TEXT($A9+2,"aaa"),$AP$5)&gt;$AP$4),$A9+2,IF(AND($A9+3&lt;=$AL$4,FIND(TEXT($A9+3,"aaa"),$AP$5)&gt;$AP$4),$A9+3,IF(AND($A9+4&lt;=$AL$4,FIND(TEXT($A9+4,"aaa"),$AP$5)&gt;$AP$4),$A9+4,"")))))</f>
        <v>46358</v>
      </c>
      <c r="AC10" s="39"/>
      <c r="AE10" s="142">
        <f>初期条件設定表!C41</f>
        <v>0</v>
      </c>
    </row>
    <row r="11" spans="1:44" ht="46.4" customHeight="1">
      <c r="A11" s="191">
        <f t="shared" si="8"/>
        <v>46359</v>
      </c>
      <c r="B11" s="91" t="s">
        <v>36</v>
      </c>
      <c r="C11" s="79" t="s">
        <v>3</v>
      </c>
      <c r="D11" s="94" t="s">
        <v>36</v>
      </c>
      <c r="E11" s="80" t="str">
        <f>IFERROR(HOUR(S11),"")</f>
        <v/>
      </c>
      <c r="F11" s="81" t="s">
        <v>34</v>
      </c>
      <c r="G11" s="82" t="str">
        <f>IFERROR(MINUTE(S11),"")</f>
        <v/>
      </c>
      <c r="H11" s="145" t="s">
        <v>35</v>
      </c>
      <c r="I11" s="147" t="str">
        <f t="shared" si="9"/>
        <v/>
      </c>
      <c r="J11" s="150"/>
      <c r="K11" s="83" t="str">
        <f t="shared" si="10"/>
        <v/>
      </c>
      <c r="L11" s="73" t="s">
        <v>0</v>
      </c>
      <c r="M11" s="201"/>
      <c r="N11" s="305"/>
      <c r="O11" s="306"/>
      <c r="P11" s="203"/>
      <c r="Q11" s="63" t="str">
        <f t="shared" si="0"/>
        <v/>
      </c>
      <c r="R11" s="63" t="str">
        <f t="shared" si="1"/>
        <v/>
      </c>
      <c r="S11" s="64" t="str">
        <f t="shared" si="2"/>
        <v/>
      </c>
      <c r="T11" s="38" t="str">
        <f t="shared" si="3"/>
        <v/>
      </c>
      <c r="U11" s="38" t="str">
        <f t="shared" si="4"/>
        <v/>
      </c>
      <c r="V11" s="38" t="str">
        <f t="shared" si="5"/>
        <v/>
      </c>
      <c r="W11" s="38" t="str">
        <f t="shared" si="6"/>
        <v/>
      </c>
      <c r="X11" s="38" t="str">
        <f t="shared" si="7"/>
        <v/>
      </c>
      <c r="Y11" s="38" t="str">
        <f t="shared" si="11"/>
        <v/>
      </c>
      <c r="AA11" s="78">
        <f t="shared" si="12"/>
        <v>46359</v>
      </c>
      <c r="AC11" s="39"/>
      <c r="AE11" s="142">
        <f>初期条件設定表!C42</f>
        <v>0</v>
      </c>
    </row>
    <row r="12" spans="1:44" ht="46.4" customHeight="1">
      <c r="A12" s="191">
        <f t="shared" si="8"/>
        <v>46360</v>
      </c>
      <c r="B12" s="91" t="s">
        <v>36</v>
      </c>
      <c r="C12" s="79" t="s">
        <v>3</v>
      </c>
      <c r="D12" s="94" t="s">
        <v>36</v>
      </c>
      <c r="E12" s="80" t="str">
        <f>IFERROR(HOUR(S12),"")</f>
        <v/>
      </c>
      <c r="F12" s="81" t="s">
        <v>34</v>
      </c>
      <c r="G12" s="82" t="str">
        <f>IFERROR(MINUTE(S12),"")</f>
        <v/>
      </c>
      <c r="H12" s="145" t="s">
        <v>35</v>
      </c>
      <c r="I12" s="147" t="str">
        <f t="shared" si="9"/>
        <v/>
      </c>
      <c r="J12" s="150"/>
      <c r="K12" s="83" t="str">
        <f t="shared" si="10"/>
        <v/>
      </c>
      <c r="L12" s="73" t="s">
        <v>0</v>
      </c>
      <c r="M12" s="201"/>
      <c r="N12" s="305"/>
      <c r="O12" s="306"/>
      <c r="P12" s="203"/>
      <c r="Q12" s="63" t="str">
        <f t="shared" si="0"/>
        <v/>
      </c>
      <c r="R12" s="63" t="str">
        <f t="shared" si="1"/>
        <v/>
      </c>
      <c r="S12" s="64" t="str">
        <f t="shared" si="2"/>
        <v/>
      </c>
      <c r="T12" s="38" t="str">
        <f t="shared" si="3"/>
        <v/>
      </c>
      <c r="U12" s="38" t="str">
        <f t="shared" si="4"/>
        <v/>
      </c>
      <c r="V12" s="38" t="str">
        <f t="shared" si="5"/>
        <v/>
      </c>
      <c r="W12" s="38" t="str">
        <f t="shared" si="6"/>
        <v/>
      </c>
      <c r="X12" s="38" t="str">
        <f t="shared" si="7"/>
        <v/>
      </c>
      <c r="Y12" s="38" t="str">
        <f t="shared" si="11"/>
        <v/>
      </c>
      <c r="AA12" s="78">
        <f t="shared" si="12"/>
        <v>46360</v>
      </c>
      <c r="AC12" s="39"/>
      <c r="AE12" s="142">
        <f>初期条件設定表!C43</f>
        <v>0</v>
      </c>
    </row>
    <row r="13" spans="1:44" ht="46.4" customHeight="1">
      <c r="A13" s="191">
        <f t="shared" si="8"/>
        <v>46361</v>
      </c>
      <c r="B13" s="91" t="s">
        <v>36</v>
      </c>
      <c r="C13" s="79" t="s">
        <v>3</v>
      </c>
      <c r="D13" s="94" t="s">
        <v>36</v>
      </c>
      <c r="E13" s="80" t="str">
        <f>IFERROR(HOUR(S13),"")</f>
        <v/>
      </c>
      <c r="F13" s="81" t="s">
        <v>34</v>
      </c>
      <c r="G13" s="82" t="str">
        <f>IFERROR(MINUTE(S13),"")</f>
        <v/>
      </c>
      <c r="H13" s="145" t="s">
        <v>35</v>
      </c>
      <c r="I13" s="147" t="str">
        <f t="shared" si="9"/>
        <v/>
      </c>
      <c r="J13" s="150"/>
      <c r="K13" s="83" t="str">
        <f t="shared" si="10"/>
        <v/>
      </c>
      <c r="L13" s="73" t="s">
        <v>0</v>
      </c>
      <c r="M13" s="201"/>
      <c r="N13" s="305"/>
      <c r="O13" s="306"/>
      <c r="P13" s="203"/>
      <c r="Q13" s="63" t="str">
        <f t="shared" si="0"/>
        <v/>
      </c>
      <c r="R13" s="63" t="str">
        <f t="shared" si="1"/>
        <v/>
      </c>
      <c r="S13" s="64" t="str">
        <f t="shared" si="2"/>
        <v/>
      </c>
      <c r="T13" s="38" t="str">
        <f t="shared" si="3"/>
        <v/>
      </c>
      <c r="U13" s="38" t="str">
        <f t="shared" si="4"/>
        <v/>
      </c>
      <c r="V13" s="38" t="str">
        <f t="shared" si="5"/>
        <v/>
      </c>
      <c r="W13" s="38" t="str">
        <f t="shared" si="6"/>
        <v/>
      </c>
      <c r="X13" s="38" t="str">
        <f t="shared" si="7"/>
        <v/>
      </c>
      <c r="Y13" s="38" t="str">
        <f t="shared" si="11"/>
        <v/>
      </c>
      <c r="Z13" s="38" t="str">
        <f t="shared" ref="Z13:Z35" si="13">IF(OR(DBCS($B13)="：",$B13="",DBCS($D13)="：",$D13=""),"",MAX(MIN($D13,$AI$3)-MAX($B13,$AH$3),0))</f>
        <v/>
      </c>
      <c r="AA13" s="78">
        <f t="shared" si="12"/>
        <v>46361</v>
      </c>
      <c r="AB13" s="38" t="str">
        <f t="shared" ref="AB13:AB33" si="14">IF(OR(DBCS($B13)="：",$B13="",DBCS($D13)="：",$D13=""),"",MAX(MIN($D13,TIME(23,59,59))-MAX($B13,$AI$1),0))</f>
        <v/>
      </c>
      <c r="AC13" s="39"/>
      <c r="AE13" s="142">
        <f>初期条件設定表!C44</f>
        <v>0</v>
      </c>
    </row>
    <row r="14" spans="1:44" ht="46.4" customHeight="1">
      <c r="A14" s="191">
        <f t="shared" si="8"/>
        <v>46362</v>
      </c>
      <c r="B14" s="91" t="s">
        <v>36</v>
      </c>
      <c r="C14" s="79" t="s">
        <v>3</v>
      </c>
      <c r="D14" s="94" t="s">
        <v>36</v>
      </c>
      <c r="E14" s="80" t="str">
        <f t="shared" ref="E14:E35" si="15">IFERROR(HOUR(S14),"")</f>
        <v/>
      </c>
      <c r="F14" s="81" t="s">
        <v>34</v>
      </c>
      <c r="G14" s="82" t="str">
        <f t="shared" ref="G14:G35" si="16">IFERROR(MINUTE(S14),"")</f>
        <v/>
      </c>
      <c r="H14" s="145" t="s">
        <v>35</v>
      </c>
      <c r="I14" s="147" t="str">
        <f t="shared" si="9"/>
        <v/>
      </c>
      <c r="J14" s="150"/>
      <c r="K14" s="83" t="str">
        <f t="shared" si="10"/>
        <v/>
      </c>
      <c r="L14" s="73" t="s">
        <v>0</v>
      </c>
      <c r="M14" s="201"/>
      <c r="N14" s="305"/>
      <c r="O14" s="306"/>
      <c r="P14" s="203"/>
      <c r="Q14" s="63" t="str">
        <f t="shared" si="0"/>
        <v/>
      </c>
      <c r="R14" s="63" t="str">
        <f t="shared" si="1"/>
        <v/>
      </c>
      <c r="S14" s="64" t="str">
        <f t="shared" si="2"/>
        <v/>
      </c>
      <c r="T14" s="38" t="str">
        <f t="shared" si="3"/>
        <v/>
      </c>
      <c r="U14" s="38" t="str">
        <f t="shared" si="4"/>
        <v/>
      </c>
      <c r="V14" s="38" t="str">
        <f t="shared" si="5"/>
        <v/>
      </c>
      <c r="W14" s="38" t="str">
        <f t="shared" si="6"/>
        <v/>
      </c>
      <c r="X14" s="38" t="str">
        <f t="shared" si="7"/>
        <v/>
      </c>
      <c r="Y14" s="38" t="str">
        <f t="shared" si="11"/>
        <v/>
      </c>
      <c r="Z14" s="38" t="str">
        <f t="shared" si="13"/>
        <v/>
      </c>
      <c r="AA14" s="78">
        <f t="shared" si="12"/>
        <v>46362</v>
      </c>
      <c r="AB14" s="38" t="str">
        <f t="shared" si="14"/>
        <v/>
      </c>
      <c r="AC14" s="39"/>
      <c r="AE14" s="142">
        <f>初期条件設定表!C45</f>
        <v>0</v>
      </c>
    </row>
    <row r="15" spans="1:44" ht="46.4" customHeight="1">
      <c r="A15" s="191">
        <f t="shared" si="8"/>
        <v>46363</v>
      </c>
      <c r="B15" s="91" t="s">
        <v>36</v>
      </c>
      <c r="C15" s="79" t="s">
        <v>3</v>
      </c>
      <c r="D15" s="94" t="s">
        <v>36</v>
      </c>
      <c r="E15" s="80" t="str">
        <f t="shared" si="15"/>
        <v/>
      </c>
      <c r="F15" s="81" t="s">
        <v>34</v>
      </c>
      <c r="G15" s="82" t="str">
        <f t="shared" si="16"/>
        <v/>
      </c>
      <c r="H15" s="145" t="s">
        <v>35</v>
      </c>
      <c r="I15" s="147" t="str">
        <f t="shared" si="9"/>
        <v/>
      </c>
      <c r="J15" s="150"/>
      <c r="K15" s="83" t="str">
        <f t="shared" si="10"/>
        <v/>
      </c>
      <c r="L15" s="73" t="s">
        <v>0</v>
      </c>
      <c r="M15" s="201"/>
      <c r="N15" s="305"/>
      <c r="O15" s="306"/>
      <c r="P15" s="203"/>
      <c r="Q15" s="63" t="str">
        <f t="shared" si="0"/>
        <v/>
      </c>
      <c r="R15" s="63" t="str">
        <f t="shared" si="1"/>
        <v/>
      </c>
      <c r="S15" s="64" t="str">
        <f t="shared" si="2"/>
        <v/>
      </c>
      <c r="T15" s="38" t="str">
        <f t="shared" si="3"/>
        <v/>
      </c>
      <c r="U15" s="38" t="str">
        <f t="shared" si="4"/>
        <v/>
      </c>
      <c r="V15" s="38" t="str">
        <f t="shared" si="5"/>
        <v/>
      </c>
      <c r="W15" s="38" t="str">
        <f t="shared" si="6"/>
        <v/>
      </c>
      <c r="X15" s="38" t="str">
        <f t="shared" si="7"/>
        <v/>
      </c>
      <c r="Y15" s="38" t="str">
        <f t="shared" si="11"/>
        <v/>
      </c>
      <c r="Z15" s="38" t="str">
        <f t="shared" si="13"/>
        <v/>
      </c>
      <c r="AA15" s="78">
        <f t="shared" si="12"/>
        <v>46363</v>
      </c>
      <c r="AB15" s="38" t="str">
        <f t="shared" si="14"/>
        <v/>
      </c>
      <c r="AC15" s="39"/>
      <c r="AE15" s="142">
        <f>初期条件設定表!C46</f>
        <v>0</v>
      </c>
    </row>
    <row r="16" spans="1:44" ht="46.4" customHeight="1">
      <c r="A16" s="191">
        <f t="shared" si="8"/>
        <v>46364</v>
      </c>
      <c r="B16" s="91" t="s">
        <v>36</v>
      </c>
      <c r="C16" s="79" t="s">
        <v>3</v>
      </c>
      <c r="D16" s="94" t="s">
        <v>36</v>
      </c>
      <c r="E16" s="80" t="str">
        <f t="shared" si="15"/>
        <v/>
      </c>
      <c r="F16" s="81" t="s">
        <v>34</v>
      </c>
      <c r="G16" s="82" t="str">
        <f t="shared" si="16"/>
        <v/>
      </c>
      <c r="H16" s="145" t="s">
        <v>35</v>
      </c>
      <c r="I16" s="147" t="str">
        <f t="shared" si="9"/>
        <v/>
      </c>
      <c r="J16" s="150"/>
      <c r="K16" s="83" t="str">
        <f t="shared" si="10"/>
        <v/>
      </c>
      <c r="L16" s="73" t="s">
        <v>0</v>
      </c>
      <c r="M16" s="201"/>
      <c r="N16" s="305"/>
      <c r="O16" s="306"/>
      <c r="P16" s="203"/>
      <c r="Q16" s="63" t="str">
        <f t="shared" si="0"/>
        <v/>
      </c>
      <c r="R16" s="63" t="str">
        <f t="shared" si="1"/>
        <v/>
      </c>
      <c r="S16" s="64" t="str">
        <f t="shared" si="2"/>
        <v/>
      </c>
      <c r="T16" s="38" t="str">
        <f t="shared" si="3"/>
        <v/>
      </c>
      <c r="U16" s="38" t="str">
        <f t="shared" si="4"/>
        <v/>
      </c>
      <c r="V16" s="38" t="str">
        <f t="shared" si="5"/>
        <v/>
      </c>
      <c r="W16" s="38" t="str">
        <f t="shared" si="6"/>
        <v/>
      </c>
      <c r="X16" s="38" t="str">
        <f t="shared" si="7"/>
        <v/>
      </c>
      <c r="Y16" s="38" t="str">
        <f t="shared" si="11"/>
        <v/>
      </c>
      <c r="Z16" s="38" t="str">
        <f t="shared" si="13"/>
        <v/>
      </c>
      <c r="AA16" s="78">
        <f t="shared" si="12"/>
        <v>46364</v>
      </c>
      <c r="AB16" s="38" t="str">
        <f t="shared" si="14"/>
        <v/>
      </c>
      <c r="AC16" s="39"/>
      <c r="AE16" s="142">
        <f>初期条件設定表!C47</f>
        <v>0</v>
      </c>
    </row>
    <row r="17" spans="1:31" ht="46.4" customHeight="1">
      <c r="A17" s="191">
        <f t="shared" si="8"/>
        <v>46365</v>
      </c>
      <c r="B17" s="91" t="s">
        <v>36</v>
      </c>
      <c r="C17" s="79" t="s">
        <v>3</v>
      </c>
      <c r="D17" s="94" t="s">
        <v>36</v>
      </c>
      <c r="E17" s="80" t="str">
        <f t="shared" si="15"/>
        <v/>
      </c>
      <c r="F17" s="81" t="s">
        <v>34</v>
      </c>
      <c r="G17" s="82" t="str">
        <f t="shared" si="16"/>
        <v/>
      </c>
      <c r="H17" s="145" t="s">
        <v>35</v>
      </c>
      <c r="I17" s="147" t="str">
        <f t="shared" si="9"/>
        <v/>
      </c>
      <c r="J17" s="150"/>
      <c r="K17" s="83" t="str">
        <f t="shared" si="10"/>
        <v/>
      </c>
      <c r="L17" s="73" t="s">
        <v>0</v>
      </c>
      <c r="M17" s="201"/>
      <c r="N17" s="305"/>
      <c r="O17" s="306"/>
      <c r="P17" s="203"/>
      <c r="Q17" s="63" t="str">
        <f t="shared" si="0"/>
        <v/>
      </c>
      <c r="R17" s="63" t="str">
        <f t="shared" si="1"/>
        <v/>
      </c>
      <c r="S17" s="64" t="str">
        <f t="shared" si="2"/>
        <v/>
      </c>
      <c r="T17" s="38" t="str">
        <f t="shared" si="3"/>
        <v/>
      </c>
      <c r="U17" s="38" t="str">
        <f t="shared" si="4"/>
        <v/>
      </c>
      <c r="V17" s="38" t="str">
        <f t="shared" si="5"/>
        <v/>
      </c>
      <c r="W17" s="38" t="str">
        <f t="shared" si="6"/>
        <v/>
      </c>
      <c r="X17" s="38" t="str">
        <f t="shared" si="7"/>
        <v/>
      </c>
      <c r="Y17" s="38" t="str">
        <f t="shared" si="11"/>
        <v/>
      </c>
      <c r="Z17" s="38" t="str">
        <f t="shared" si="13"/>
        <v/>
      </c>
      <c r="AA17" s="78">
        <f t="shared" si="12"/>
        <v>46365</v>
      </c>
      <c r="AB17" s="38" t="str">
        <f t="shared" si="14"/>
        <v/>
      </c>
      <c r="AC17" s="39"/>
      <c r="AE17" s="142">
        <f>初期条件設定表!C48</f>
        <v>0</v>
      </c>
    </row>
    <row r="18" spans="1:31" ht="46.4" customHeight="1">
      <c r="A18" s="191">
        <f t="shared" si="8"/>
        <v>46366</v>
      </c>
      <c r="B18" s="91" t="s">
        <v>36</v>
      </c>
      <c r="C18" s="79" t="s">
        <v>3</v>
      </c>
      <c r="D18" s="94" t="s">
        <v>36</v>
      </c>
      <c r="E18" s="80" t="str">
        <f t="shared" si="15"/>
        <v/>
      </c>
      <c r="F18" s="81" t="s">
        <v>34</v>
      </c>
      <c r="G18" s="82" t="str">
        <f t="shared" si="16"/>
        <v/>
      </c>
      <c r="H18" s="145" t="s">
        <v>35</v>
      </c>
      <c r="I18" s="147" t="str">
        <f t="shared" si="9"/>
        <v/>
      </c>
      <c r="J18" s="150"/>
      <c r="K18" s="83" t="str">
        <f t="shared" si="10"/>
        <v/>
      </c>
      <c r="L18" s="73" t="s">
        <v>0</v>
      </c>
      <c r="M18" s="201"/>
      <c r="N18" s="305"/>
      <c r="O18" s="306"/>
      <c r="P18" s="203"/>
      <c r="Q18" s="63" t="str">
        <f t="shared" si="0"/>
        <v/>
      </c>
      <c r="R18" s="63" t="str">
        <f t="shared" si="1"/>
        <v/>
      </c>
      <c r="S18" s="64" t="str">
        <f t="shared" si="2"/>
        <v/>
      </c>
      <c r="T18" s="38" t="str">
        <f t="shared" si="3"/>
        <v/>
      </c>
      <c r="U18" s="38" t="str">
        <f t="shared" si="4"/>
        <v/>
      </c>
      <c r="V18" s="38" t="str">
        <f t="shared" si="5"/>
        <v/>
      </c>
      <c r="W18" s="38" t="str">
        <f t="shared" si="6"/>
        <v/>
      </c>
      <c r="X18" s="38" t="str">
        <f t="shared" si="7"/>
        <v/>
      </c>
      <c r="Y18" s="38" t="str">
        <f t="shared" si="11"/>
        <v/>
      </c>
      <c r="Z18" s="38" t="str">
        <f t="shared" si="13"/>
        <v/>
      </c>
      <c r="AA18" s="78">
        <f t="shared" si="12"/>
        <v>46366</v>
      </c>
      <c r="AB18" s="38" t="str">
        <f t="shared" si="14"/>
        <v/>
      </c>
      <c r="AC18" s="39"/>
      <c r="AE18" s="142">
        <f>初期条件設定表!C49</f>
        <v>0</v>
      </c>
    </row>
    <row r="19" spans="1:31" ht="46.4" customHeight="1">
      <c r="A19" s="191">
        <f t="shared" si="8"/>
        <v>46367</v>
      </c>
      <c r="B19" s="91" t="s">
        <v>36</v>
      </c>
      <c r="C19" s="79" t="s">
        <v>3</v>
      </c>
      <c r="D19" s="94" t="s">
        <v>36</v>
      </c>
      <c r="E19" s="80" t="str">
        <f t="shared" si="15"/>
        <v/>
      </c>
      <c r="F19" s="81" t="s">
        <v>34</v>
      </c>
      <c r="G19" s="82" t="str">
        <f t="shared" si="16"/>
        <v/>
      </c>
      <c r="H19" s="145" t="s">
        <v>35</v>
      </c>
      <c r="I19" s="147" t="str">
        <f t="shared" si="9"/>
        <v/>
      </c>
      <c r="J19" s="150"/>
      <c r="K19" s="83" t="str">
        <f t="shared" si="10"/>
        <v/>
      </c>
      <c r="L19" s="73" t="s">
        <v>0</v>
      </c>
      <c r="M19" s="201"/>
      <c r="N19" s="305"/>
      <c r="O19" s="306"/>
      <c r="P19" s="203"/>
      <c r="Q19" s="63" t="str">
        <f t="shared" si="0"/>
        <v/>
      </c>
      <c r="R19" s="63" t="str">
        <f t="shared" si="1"/>
        <v/>
      </c>
      <c r="S19" s="64" t="str">
        <f t="shared" si="2"/>
        <v/>
      </c>
      <c r="T19" s="38" t="str">
        <f t="shared" si="3"/>
        <v/>
      </c>
      <c r="U19" s="38" t="str">
        <f t="shared" si="4"/>
        <v/>
      </c>
      <c r="V19" s="38" t="str">
        <f t="shared" si="5"/>
        <v/>
      </c>
      <c r="W19" s="38" t="str">
        <f t="shared" si="6"/>
        <v/>
      </c>
      <c r="X19" s="38" t="str">
        <f t="shared" si="7"/>
        <v/>
      </c>
      <c r="Y19" s="38" t="str">
        <f t="shared" si="11"/>
        <v/>
      </c>
      <c r="Z19" s="38" t="str">
        <f t="shared" si="13"/>
        <v/>
      </c>
      <c r="AA19" s="78">
        <f t="shared" si="12"/>
        <v>46367</v>
      </c>
      <c r="AB19" s="38" t="str">
        <f t="shared" si="14"/>
        <v/>
      </c>
      <c r="AC19" s="39"/>
      <c r="AE19" s="142">
        <f>初期条件設定表!H40</f>
        <v>0</v>
      </c>
    </row>
    <row r="20" spans="1:31" ht="46.4" customHeight="1">
      <c r="A20" s="191">
        <f t="shared" si="8"/>
        <v>46368</v>
      </c>
      <c r="B20" s="91" t="s">
        <v>36</v>
      </c>
      <c r="C20" s="79" t="s">
        <v>3</v>
      </c>
      <c r="D20" s="94" t="s">
        <v>36</v>
      </c>
      <c r="E20" s="80" t="str">
        <f t="shared" si="15"/>
        <v/>
      </c>
      <c r="F20" s="81" t="s">
        <v>34</v>
      </c>
      <c r="G20" s="82" t="str">
        <f t="shared" si="16"/>
        <v/>
      </c>
      <c r="H20" s="145" t="s">
        <v>35</v>
      </c>
      <c r="I20" s="147" t="str">
        <f t="shared" si="9"/>
        <v/>
      </c>
      <c r="J20" s="150"/>
      <c r="K20" s="83" t="str">
        <f t="shared" si="10"/>
        <v/>
      </c>
      <c r="L20" s="73" t="s">
        <v>0</v>
      </c>
      <c r="M20" s="201"/>
      <c r="N20" s="305"/>
      <c r="O20" s="306"/>
      <c r="P20" s="203"/>
      <c r="Q20" s="63" t="str">
        <f t="shared" si="0"/>
        <v/>
      </c>
      <c r="R20" s="63" t="str">
        <f t="shared" si="1"/>
        <v/>
      </c>
      <c r="S20" s="64" t="str">
        <f t="shared" si="2"/>
        <v/>
      </c>
      <c r="T20" s="38" t="str">
        <f t="shared" si="3"/>
        <v/>
      </c>
      <c r="U20" s="38" t="str">
        <f t="shared" si="4"/>
        <v/>
      </c>
      <c r="V20" s="38" t="str">
        <f t="shared" si="5"/>
        <v/>
      </c>
      <c r="W20" s="38" t="str">
        <f t="shared" si="6"/>
        <v/>
      </c>
      <c r="X20" s="38" t="str">
        <f t="shared" si="7"/>
        <v/>
      </c>
      <c r="Y20" s="38" t="str">
        <f t="shared" si="11"/>
        <v/>
      </c>
      <c r="Z20" s="38" t="str">
        <f t="shared" si="13"/>
        <v/>
      </c>
      <c r="AA20" s="78">
        <f t="shared" si="12"/>
        <v>46368</v>
      </c>
      <c r="AB20" s="38" t="str">
        <f t="shared" si="14"/>
        <v/>
      </c>
      <c r="AC20" s="39"/>
      <c r="AE20" s="142">
        <f>初期条件設定表!H41</f>
        <v>0</v>
      </c>
    </row>
    <row r="21" spans="1:31" ht="46.4" customHeight="1">
      <c r="A21" s="191">
        <f t="shared" si="8"/>
        <v>46369</v>
      </c>
      <c r="B21" s="91" t="s">
        <v>36</v>
      </c>
      <c r="C21" s="79" t="s">
        <v>3</v>
      </c>
      <c r="D21" s="94" t="s">
        <v>36</v>
      </c>
      <c r="E21" s="80" t="str">
        <f t="shared" si="15"/>
        <v/>
      </c>
      <c r="F21" s="81" t="s">
        <v>34</v>
      </c>
      <c r="G21" s="82" t="str">
        <f t="shared" si="16"/>
        <v/>
      </c>
      <c r="H21" s="145" t="s">
        <v>35</v>
      </c>
      <c r="I21" s="147" t="str">
        <f t="shared" si="9"/>
        <v/>
      </c>
      <c r="J21" s="150"/>
      <c r="K21" s="83" t="str">
        <f t="shared" si="10"/>
        <v/>
      </c>
      <c r="L21" s="73" t="s">
        <v>0</v>
      </c>
      <c r="M21" s="201"/>
      <c r="N21" s="305"/>
      <c r="O21" s="306"/>
      <c r="P21" s="204"/>
      <c r="Q21" s="63" t="str">
        <f t="shared" si="0"/>
        <v/>
      </c>
      <c r="R21" s="63" t="str">
        <f t="shared" si="1"/>
        <v/>
      </c>
      <c r="S21" s="64" t="str">
        <f t="shared" si="2"/>
        <v/>
      </c>
      <c r="T21" s="38" t="str">
        <f t="shared" si="3"/>
        <v/>
      </c>
      <c r="U21" s="38" t="str">
        <f t="shared" si="4"/>
        <v/>
      </c>
      <c r="V21" s="38" t="str">
        <f t="shared" si="5"/>
        <v/>
      </c>
      <c r="W21" s="38" t="str">
        <f t="shared" si="6"/>
        <v/>
      </c>
      <c r="X21" s="38" t="str">
        <f t="shared" si="7"/>
        <v/>
      </c>
      <c r="Y21" s="38" t="str">
        <f t="shared" si="11"/>
        <v/>
      </c>
      <c r="Z21" s="38" t="str">
        <f t="shared" si="13"/>
        <v/>
      </c>
      <c r="AA21" s="78">
        <f t="shared" si="12"/>
        <v>46369</v>
      </c>
      <c r="AB21" s="38" t="str">
        <f t="shared" si="14"/>
        <v/>
      </c>
      <c r="AC21" s="39"/>
      <c r="AE21" s="142">
        <f>初期条件設定表!H42</f>
        <v>0</v>
      </c>
    </row>
    <row r="22" spans="1:31" ht="46.4" customHeight="1">
      <c r="A22" s="191">
        <f t="shared" si="8"/>
        <v>46370</v>
      </c>
      <c r="B22" s="91" t="s">
        <v>36</v>
      </c>
      <c r="C22" s="79" t="s">
        <v>3</v>
      </c>
      <c r="D22" s="94" t="s">
        <v>36</v>
      </c>
      <c r="E22" s="80" t="str">
        <f t="shared" si="15"/>
        <v/>
      </c>
      <c r="F22" s="81" t="s">
        <v>34</v>
      </c>
      <c r="G22" s="82" t="str">
        <f t="shared" si="16"/>
        <v/>
      </c>
      <c r="H22" s="145" t="s">
        <v>35</v>
      </c>
      <c r="I22" s="147" t="str">
        <f t="shared" si="9"/>
        <v/>
      </c>
      <c r="J22" s="150"/>
      <c r="K22" s="83" t="str">
        <f t="shared" si="10"/>
        <v/>
      </c>
      <c r="L22" s="73" t="s">
        <v>0</v>
      </c>
      <c r="M22" s="201"/>
      <c r="N22" s="305"/>
      <c r="O22" s="306"/>
      <c r="P22" s="204"/>
      <c r="Q22" s="63" t="str">
        <f t="shared" si="0"/>
        <v/>
      </c>
      <c r="R22" s="63" t="str">
        <f t="shared" si="1"/>
        <v/>
      </c>
      <c r="S22" s="64" t="str">
        <f t="shared" si="2"/>
        <v/>
      </c>
      <c r="T22" s="38" t="str">
        <f t="shared" si="3"/>
        <v/>
      </c>
      <c r="U22" s="38" t="str">
        <f t="shared" si="4"/>
        <v/>
      </c>
      <c r="V22" s="38" t="str">
        <f t="shared" si="5"/>
        <v/>
      </c>
      <c r="W22" s="38" t="str">
        <f t="shared" si="6"/>
        <v/>
      </c>
      <c r="X22" s="38" t="str">
        <f t="shared" si="7"/>
        <v/>
      </c>
      <c r="Y22" s="38" t="str">
        <f t="shared" si="11"/>
        <v/>
      </c>
      <c r="Z22" s="38" t="str">
        <f t="shared" si="13"/>
        <v/>
      </c>
      <c r="AA22" s="78">
        <f t="shared" si="12"/>
        <v>46370</v>
      </c>
      <c r="AB22" s="38" t="str">
        <f t="shared" si="14"/>
        <v/>
      </c>
      <c r="AC22" s="39"/>
      <c r="AE22" s="142">
        <f>初期条件設定表!H43</f>
        <v>0</v>
      </c>
    </row>
    <row r="23" spans="1:31" ht="46.4" customHeight="1">
      <c r="A23" s="191">
        <f t="shared" si="8"/>
        <v>46371</v>
      </c>
      <c r="B23" s="91" t="s">
        <v>36</v>
      </c>
      <c r="C23" s="79" t="s">
        <v>3</v>
      </c>
      <c r="D23" s="94" t="s">
        <v>36</v>
      </c>
      <c r="E23" s="80" t="str">
        <f t="shared" si="15"/>
        <v/>
      </c>
      <c r="F23" s="81" t="s">
        <v>34</v>
      </c>
      <c r="G23" s="82" t="str">
        <f t="shared" si="16"/>
        <v/>
      </c>
      <c r="H23" s="145" t="s">
        <v>35</v>
      </c>
      <c r="I23" s="147" t="str">
        <f t="shared" si="9"/>
        <v/>
      </c>
      <c r="J23" s="150"/>
      <c r="K23" s="83" t="str">
        <f t="shared" si="10"/>
        <v/>
      </c>
      <c r="L23" s="73" t="s">
        <v>0</v>
      </c>
      <c r="M23" s="201"/>
      <c r="N23" s="305"/>
      <c r="O23" s="306"/>
      <c r="P23" s="204"/>
      <c r="Q23" s="63" t="str">
        <f t="shared" si="0"/>
        <v/>
      </c>
      <c r="R23" s="63" t="str">
        <f t="shared" si="1"/>
        <v/>
      </c>
      <c r="S23" s="64" t="str">
        <f t="shared" si="2"/>
        <v/>
      </c>
      <c r="T23" s="38" t="str">
        <f t="shared" si="3"/>
        <v/>
      </c>
      <c r="U23" s="38" t="str">
        <f t="shared" si="4"/>
        <v/>
      </c>
      <c r="V23" s="38" t="str">
        <f t="shared" si="5"/>
        <v/>
      </c>
      <c r="W23" s="38" t="str">
        <f t="shared" si="6"/>
        <v/>
      </c>
      <c r="X23" s="38" t="str">
        <f t="shared" si="7"/>
        <v/>
      </c>
      <c r="Y23" s="38" t="str">
        <f t="shared" si="11"/>
        <v/>
      </c>
      <c r="Z23" s="38" t="str">
        <f t="shared" si="13"/>
        <v/>
      </c>
      <c r="AA23" s="78">
        <f t="shared" si="12"/>
        <v>46371</v>
      </c>
      <c r="AB23" s="38" t="str">
        <f t="shared" si="14"/>
        <v/>
      </c>
      <c r="AC23" s="39"/>
      <c r="AE23" s="142">
        <f>初期条件設定表!H44</f>
        <v>0</v>
      </c>
    </row>
    <row r="24" spans="1:31" ht="46.4" customHeight="1">
      <c r="A24" s="191">
        <f t="shared" si="8"/>
        <v>46372</v>
      </c>
      <c r="B24" s="91" t="s">
        <v>36</v>
      </c>
      <c r="C24" s="79" t="s">
        <v>3</v>
      </c>
      <c r="D24" s="94" t="s">
        <v>36</v>
      </c>
      <c r="E24" s="80" t="str">
        <f t="shared" si="15"/>
        <v/>
      </c>
      <c r="F24" s="81" t="s">
        <v>34</v>
      </c>
      <c r="G24" s="82" t="str">
        <f t="shared" si="16"/>
        <v/>
      </c>
      <c r="H24" s="145" t="s">
        <v>35</v>
      </c>
      <c r="I24" s="147" t="str">
        <f t="shared" si="9"/>
        <v/>
      </c>
      <c r="J24" s="150"/>
      <c r="K24" s="83" t="str">
        <f t="shared" si="10"/>
        <v/>
      </c>
      <c r="L24" s="73" t="s">
        <v>0</v>
      </c>
      <c r="M24" s="201"/>
      <c r="N24" s="305"/>
      <c r="O24" s="306"/>
      <c r="P24" s="204"/>
      <c r="Q24" s="63" t="str">
        <f t="shared" si="0"/>
        <v/>
      </c>
      <c r="R24" s="63" t="str">
        <f t="shared" si="1"/>
        <v/>
      </c>
      <c r="S24" s="64" t="str">
        <f t="shared" si="2"/>
        <v/>
      </c>
      <c r="T24" s="38" t="str">
        <f t="shared" si="3"/>
        <v/>
      </c>
      <c r="U24" s="38" t="str">
        <f t="shared" si="4"/>
        <v/>
      </c>
      <c r="V24" s="38" t="str">
        <f t="shared" si="5"/>
        <v/>
      </c>
      <c r="W24" s="38" t="str">
        <f t="shared" si="6"/>
        <v/>
      </c>
      <c r="X24" s="38" t="str">
        <f t="shared" si="7"/>
        <v/>
      </c>
      <c r="Y24" s="38" t="str">
        <f t="shared" si="11"/>
        <v/>
      </c>
      <c r="Z24" s="38" t="str">
        <f t="shared" si="13"/>
        <v/>
      </c>
      <c r="AA24" s="78">
        <f t="shared" si="12"/>
        <v>46372</v>
      </c>
      <c r="AB24" s="38" t="str">
        <f t="shared" si="14"/>
        <v/>
      </c>
      <c r="AC24" s="39"/>
      <c r="AE24" s="142">
        <f>初期条件設定表!H45</f>
        <v>0</v>
      </c>
    </row>
    <row r="25" spans="1:31" ht="46.4" customHeight="1">
      <c r="A25" s="191">
        <f t="shared" si="8"/>
        <v>46373</v>
      </c>
      <c r="B25" s="91" t="s">
        <v>36</v>
      </c>
      <c r="C25" s="79" t="s">
        <v>3</v>
      </c>
      <c r="D25" s="94" t="s">
        <v>36</v>
      </c>
      <c r="E25" s="80" t="str">
        <f t="shared" si="15"/>
        <v/>
      </c>
      <c r="F25" s="81" t="s">
        <v>34</v>
      </c>
      <c r="G25" s="82" t="str">
        <f t="shared" si="16"/>
        <v/>
      </c>
      <c r="H25" s="145" t="s">
        <v>35</v>
      </c>
      <c r="I25" s="147" t="str">
        <f t="shared" si="9"/>
        <v/>
      </c>
      <c r="J25" s="150"/>
      <c r="K25" s="83" t="str">
        <f t="shared" si="10"/>
        <v/>
      </c>
      <c r="L25" s="73" t="s">
        <v>0</v>
      </c>
      <c r="M25" s="201"/>
      <c r="N25" s="305"/>
      <c r="O25" s="306"/>
      <c r="P25" s="204"/>
      <c r="Q25" s="63" t="str">
        <f t="shared" si="0"/>
        <v/>
      </c>
      <c r="R25" s="63" t="str">
        <f t="shared" si="1"/>
        <v/>
      </c>
      <c r="S25" s="64" t="str">
        <f t="shared" si="2"/>
        <v/>
      </c>
      <c r="T25" s="38" t="str">
        <f t="shared" si="3"/>
        <v/>
      </c>
      <c r="U25" s="38" t="str">
        <f t="shared" si="4"/>
        <v/>
      </c>
      <c r="V25" s="38" t="str">
        <f t="shared" si="5"/>
        <v/>
      </c>
      <c r="W25" s="38" t="str">
        <f t="shared" si="6"/>
        <v/>
      </c>
      <c r="X25" s="38" t="str">
        <f t="shared" si="7"/>
        <v/>
      </c>
      <c r="Y25" s="38" t="str">
        <f t="shared" si="11"/>
        <v/>
      </c>
      <c r="Z25" s="38" t="str">
        <f t="shared" si="13"/>
        <v/>
      </c>
      <c r="AA25" s="78">
        <f t="shared" si="12"/>
        <v>46373</v>
      </c>
      <c r="AB25" s="38" t="str">
        <f t="shared" si="14"/>
        <v/>
      </c>
      <c r="AC25" s="39"/>
      <c r="AE25" s="142">
        <f>初期条件設定表!H46</f>
        <v>0</v>
      </c>
    </row>
    <row r="26" spans="1:31" ht="46.4" customHeight="1">
      <c r="A26" s="191">
        <f t="shared" si="8"/>
        <v>46374</v>
      </c>
      <c r="B26" s="91" t="s">
        <v>36</v>
      </c>
      <c r="C26" s="79" t="s">
        <v>3</v>
      </c>
      <c r="D26" s="94" t="s">
        <v>36</v>
      </c>
      <c r="E26" s="80" t="str">
        <f t="shared" si="15"/>
        <v/>
      </c>
      <c r="F26" s="81" t="s">
        <v>34</v>
      </c>
      <c r="G26" s="82" t="str">
        <f t="shared" si="16"/>
        <v/>
      </c>
      <c r="H26" s="145" t="s">
        <v>35</v>
      </c>
      <c r="I26" s="147" t="str">
        <f t="shared" si="9"/>
        <v/>
      </c>
      <c r="J26" s="150"/>
      <c r="K26" s="83" t="str">
        <f t="shared" si="10"/>
        <v/>
      </c>
      <c r="L26" s="73" t="s">
        <v>0</v>
      </c>
      <c r="M26" s="201"/>
      <c r="N26" s="305"/>
      <c r="O26" s="306"/>
      <c r="P26" s="204"/>
      <c r="Q26" s="63" t="str">
        <f t="shared" si="0"/>
        <v/>
      </c>
      <c r="R26" s="63" t="str">
        <f t="shared" si="1"/>
        <v/>
      </c>
      <c r="S26" s="64" t="str">
        <f t="shared" si="2"/>
        <v/>
      </c>
      <c r="T26" s="38" t="str">
        <f t="shared" si="3"/>
        <v/>
      </c>
      <c r="U26" s="38" t="str">
        <f t="shared" si="4"/>
        <v/>
      </c>
      <c r="V26" s="38" t="str">
        <f t="shared" si="5"/>
        <v/>
      </c>
      <c r="W26" s="38" t="str">
        <f t="shared" si="6"/>
        <v/>
      </c>
      <c r="X26" s="38" t="str">
        <f t="shared" si="7"/>
        <v/>
      </c>
      <c r="Y26" s="38" t="str">
        <f t="shared" si="11"/>
        <v/>
      </c>
      <c r="Z26" s="38" t="str">
        <f t="shared" si="13"/>
        <v/>
      </c>
      <c r="AA26" s="78">
        <f t="shared" si="12"/>
        <v>46374</v>
      </c>
      <c r="AB26" s="38" t="str">
        <f t="shared" si="14"/>
        <v/>
      </c>
      <c r="AC26" s="39"/>
      <c r="AE26" s="142">
        <f>初期条件設定表!H47</f>
        <v>0</v>
      </c>
    </row>
    <row r="27" spans="1:31" ht="46.4" customHeight="1">
      <c r="A27" s="191">
        <f t="shared" si="8"/>
        <v>46375</v>
      </c>
      <c r="B27" s="91" t="s">
        <v>36</v>
      </c>
      <c r="C27" s="79" t="s">
        <v>3</v>
      </c>
      <c r="D27" s="94" t="s">
        <v>36</v>
      </c>
      <c r="E27" s="80" t="str">
        <f t="shared" si="15"/>
        <v/>
      </c>
      <c r="F27" s="81" t="s">
        <v>34</v>
      </c>
      <c r="G27" s="82" t="str">
        <f t="shared" si="16"/>
        <v/>
      </c>
      <c r="H27" s="145" t="s">
        <v>35</v>
      </c>
      <c r="I27" s="147" t="str">
        <f t="shared" si="9"/>
        <v/>
      </c>
      <c r="J27" s="150"/>
      <c r="K27" s="83" t="str">
        <f t="shared" si="10"/>
        <v/>
      </c>
      <c r="L27" s="73" t="s">
        <v>0</v>
      </c>
      <c r="M27" s="201"/>
      <c r="N27" s="305"/>
      <c r="O27" s="306"/>
      <c r="P27" s="204"/>
      <c r="Q27" s="63" t="str">
        <f t="shared" si="0"/>
        <v/>
      </c>
      <c r="R27" s="63" t="str">
        <f t="shared" si="1"/>
        <v/>
      </c>
      <c r="S27" s="64" t="str">
        <f t="shared" si="2"/>
        <v/>
      </c>
      <c r="T27" s="38" t="str">
        <f t="shared" si="3"/>
        <v/>
      </c>
      <c r="U27" s="38" t="str">
        <f t="shared" si="4"/>
        <v/>
      </c>
      <c r="V27" s="38" t="str">
        <f t="shared" si="5"/>
        <v/>
      </c>
      <c r="W27" s="38" t="str">
        <f t="shared" si="6"/>
        <v/>
      </c>
      <c r="X27" s="38" t="str">
        <f t="shared" si="7"/>
        <v/>
      </c>
      <c r="Y27" s="38" t="str">
        <f t="shared" si="11"/>
        <v/>
      </c>
      <c r="Z27" s="38" t="str">
        <f t="shared" si="13"/>
        <v/>
      </c>
      <c r="AA27" s="78">
        <f t="shared" si="12"/>
        <v>46375</v>
      </c>
      <c r="AB27" s="38" t="str">
        <f t="shared" si="14"/>
        <v/>
      </c>
      <c r="AC27" s="39"/>
      <c r="AE27" s="142">
        <f>初期条件設定表!H48</f>
        <v>0</v>
      </c>
    </row>
    <row r="28" spans="1:31" ht="46.4" customHeight="1">
      <c r="A28" s="191">
        <f t="shared" si="8"/>
        <v>46376</v>
      </c>
      <c r="B28" s="91" t="s">
        <v>36</v>
      </c>
      <c r="C28" s="79" t="s">
        <v>3</v>
      </c>
      <c r="D28" s="94" t="s">
        <v>36</v>
      </c>
      <c r="E28" s="80" t="str">
        <f t="shared" si="15"/>
        <v/>
      </c>
      <c r="F28" s="81" t="s">
        <v>34</v>
      </c>
      <c r="G28" s="82" t="str">
        <f t="shared" si="16"/>
        <v/>
      </c>
      <c r="H28" s="145" t="s">
        <v>35</v>
      </c>
      <c r="I28" s="147" t="str">
        <f t="shared" si="9"/>
        <v/>
      </c>
      <c r="J28" s="150"/>
      <c r="K28" s="83" t="str">
        <f t="shared" si="10"/>
        <v/>
      </c>
      <c r="L28" s="73" t="s">
        <v>0</v>
      </c>
      <c r="M28" s="201"/>
      <c r="N28" s="305"/>
      <c r="O28" s="306"/>
      <c r="P28" s="204"/>
      <c r="Q28" s="63" t="str">
        <f t="shared" si="0"/>
        <v/>
      </c>
      <c r="R28" s="63" t="str">
        <f t="shared" si="1"/>
        <v/>
      </c>
      <c r="S28" s="64" t="str">
        <f t="shared" si="2"/>
        <v/>
      </c>
      <c r="T28" s="38" t="str">
        <f t="shared" si="3"/>
        <v/>
      </c>
      <c r="U28" s="38" t="str">
        <f t="shared" si="4"/>
        <v/>
      </c>
      <c r="V28" s="38" t="str">
        <f t="shared" si="5"/>
        <v/>
      </c>
      <c r="W28" s="38" t="str">
        <f t="shared" si="6"/>
        <v/>
      </c>
      <c r="X28" s="38" t="str">
        <f t="shared" si="7"/>
        <v/>
      </c>
      <c r="Y28" s="38" t="str">
        <f t="shared" si="11"/>
        <v/>
      </c>
      <c r="Z28" s="38" t="str">
        <f t="shared" si="13"/>
        <v/>
      </c>
      <c r="AA28" s="78">
        <f t="shared" si="12"/>
        <v>46376</v>
      </c>
      <c r="AB28" s="38" t="str">
        <f t="shared" si="14"/>
        <v/>
      </c>
      <c r="AC28" s="39"/>
      <c r="AE28" s="142">
        <f>初期条件設定表!H49</f>
        <v>0</v>
      </c>
    </row>
    <row r="29" spans="1:31" ht="46.4" customHeight="1">
      <c r="A29" s="191">
        <f t="shared" si="8"/>
        <v>46377</v>
      </c>
      <c r="B29" s="91" t="s">
        <v>36</v>
      </c>
      <c r="C29" s="79" t="s">
        <v>3</v>
      </c>
      <c r="D29" s="94" t="s">
        <v>36</v>
      </c>
      <c r="E29" s="80" t="str">
        <f t="shared" si="15"/>
        <v/>
      </c>
      <c r="F29" s="81" t="s">
        <v>34</v>
      </c>
      <c r="G29" s="82" t="str">
        <f t="shared" si="16"/>
        <v/>
      </c>
      <c r="H29" s="145" t="s">
        <v>35</v>
      </c>
      <c r="I29" s="147" t="str">
        <f t="shared" si="9"/>
        <v/>
      </c>
      <c r="J29" s="150"/>
      <c r="K29" s="83" t="str">
        <f t="shared" si="10"/>
        <v/>
      </c>
      <c r="L29" s="73" t="s">
        <v>0</v>
      </c>
      <c r="M29" s="201"/>
      <c r="N29" s="305"/>
      <c r="O29" s="306"/>
      <c r="P29" s="204"/>
      <c r="Q29" s="63" t="str">
        <f t="shared" si="0"/>
        <v/>
      </c>
      <c r="R29" s="63" t="str">
        <f t="shared" si="1"/>
        <v/>
      </c>
      <c r="S29" s="64" t="str">
        <f t="shared" si="2"/>
        <v/>
      </c>
      <c r="T29" s="38" t="str">
        <f t="shared" si="3"/>
        <v/>
      </c>
      <c r="U29" s="38" t="str">
        <f t="shared" si="4"/>
        <v/>
      </c>
      <c r="V29" s="38" t="str">
        <f t="shared" si="5"/>
        <v/>
      </c>
      <c r="W29" s="38" t="str">
        <f t="shared" si="6"/>
        <v/>
      </c>
      <c r="X29" s="38" t="str">
        <f t="shared" si="7"/>
        <v/>
      </c>
      <c r="Y29" s="38" t="str">
        <f t="shared" si="11"/>
        <v/>
      </c>
      <c r="Z29" s="38" t="str">
        <f t="shared" si="13"/>
        <v/>
      </c>
      <c r="AA29" s="78">
        <f t="shared" si="12"/>
        <v>46377</v>
      </c>
      <c r="AB29" s="38" t="str">
        <f t="shared" si="14"/>
        <v/>
      </c>
      <c r="AC29" s="39"/>
    </row>
    <row r="30" spans="1:31" ht="46.4" customHeight="1">
      <c r="A30" s="191">
        <f t="shared" si="8"/>
        <v>46378</v>
      </c>
      <c r="B30" s="91" t="s">
        <v>36</v>
      </c>
      <c r="C30" s="79" t="s">
        <v>3</v>
      </c>
      <c r="D30" s="94" t="s">
        <v>36</v>
      </c>
      <c r="E30" s="80" t="str">
        <f t="shared" si="15"/>
        <v/>
      </c>
      <c r="F30" s="81" t="s">
        <v>34</v>
      </c>
      <c r="G30" s="82" t="str">
        <f t="shared" si="16"/>
        <v/>
      </c>
      <c r="H30" s="145" t="s">
        <v>35</v>
      </c>
      <c r="I30" s="147" t="str">
        <f t="shared" si="9"/>
        <v/>
      </c>
      <c r="J30" s="150"/>
      <c r="K30" s="83" t="str">
        <f t="shared" si="10"/>
        <v/>
      </c>
      <c r="L30" s="73" t="s">
        <v>0</v>
      </c>
      <c r="M30" s="201"/>
      <c r="N30" s="305"/>
      <c r="O30" s="306"/>
      <c r="P30" s="204"/>
      <c r="Q30" s="63" t="str">
        <f t="shared" si="0"/>
        <v/>
      </c>
      <c r="R30" s="63" t="str">
        <f t="shared" si="1"/>
        <v/>
      </c>
      <c r="S30" s="64" t="str">
        <f t="shared" si="2"/>
        <v/>
      </c>
      <c r="T30" s="38" t="str">
        <f t="shared" si="3"/>
        <v/>
      </c>
      <c r="U30" s="38" t="str">
        <f t="shared" si="4"/>
        <v/>
      </c>
      <c r="V30" s="38" t="str">
        <f t="shared" si="5"/>
        <v/>
      </c>
      <c r="W30" s="38" t="str">
        <f t="shared" si="6"/>
        <v/>
      </c>
      <c r="X30" s="38" t="str">
        <f t="shared" si="7"/>
        <v/>
      </c>
      <c r="Y30" s="38" t="str">
        <f t="shared" si="11"/>
        <v/>
      </c>
      <c r="Z30" s="38" t="str">
        <f t="shared" si="13"/>
        <v/>
      </c>
      <c r="AA30" s="78">
        <f t="shared" si="12"/>
        <v>46378</v>
      </c>
      <c r="AB30" s="38" t="str">
        <f t="shared" si="14"/>
        <v/>
      </c>
      <c r="AC30" s="39"/>
    </row>
    <row r="31" spans="1:31" ht="46.4" customHeight="1">
      <c r="A31" s="191">
        <f t="shared" si="8"/>
        <v>46379</v>
      </c>
      <c r="B31" s="92" t="s">
        <v>36</v>
      </c>
      <c r="C31" s="84" t="s">
        <v>3</v>
      </c>
      <c r="D31" s="95" t="s">
        <v>36</v>
      </c>
      <c r="E31" s="80" t="str">
        <f t="shared" si="15"/>
        <v/>
      </c>
      <c r="F31" s="81" t="s">
        <v>34</v>
      </c>
      <c r="G31" s="82" t="str">
        <f t="shared" si="16"/>
        <v/>
      </c>
      <c r="H31" s="145" t="s">
        <v>35</v>
      </c>
      <c r="I31" s="147" t="str">
        <f t="shared" si="9"/>
        <v/>
      </c>
      <c r="J31" s="150"/>
      <c r="K31" s="83" t="str">
        <f t="shared" si="10"/>
        <v/>
      </c>
      <c r="L31" s="73" t="s">
        <v>0</v>
      </c>
      <c r="M31" s="201"/>
      <c r="N31" s="305"/>
      <c r="O31" s="306"/>
      <c r="P31" s="204"/>
      <c r="Q31" s="63" t="str">
        <f t="shared" si="0"/>
        <v/>
      </c>
      <c r="R31" s="63" t="str">
        <f t="shared" si="1"/>
        <v/>
      </c>
      <c r="S31" s="64" t="str">
        <f t="shared" si="2"/>
        <v/>
      </c>
      <c r="T31" s="38" t="str">
        <f t="shared" si="3"/>
        <v/>
      </c>
      <c r="U31" s="38" t="str">
        <f t="shared" si="4"/>
        <v/>
      </c>
      <c r="V31" s="38" t="str">
        <f t="shared" si="5"/>
        <v/>
      </c>
      <c r="W31" s="38" t="str">
        <f t="shared" si="6"/>
        <v/>
      </c>
      <c r="X31" s="38" t="str">
        <f t="shared" si="7"/>
        <v/>
      </c>
      <c r="Y31" s="38" t="str">
        <f t="shared" si="11"/>
        <v/>
      </c>
      <c r="Z31" s="38" t="str">
        <f t="shared" si="13"/>
        <v/>
      </c>
      <c r="AA31" s="78">
        <f t="shared" si="12"/>
        <v>46379</v>
      </c>
      <c r="AB31" s="38" t="str">
        <f t="shared" si="14"/>
        <v/>
      </c>
      <c r="AC31" s="39"/>
    </row>
    <row r="32" spans="1:31" ht="46.4" customHeight="1">
      <c r="A32" s="191">
        <f t="shared" si="8"/>
        <v>46380</v>
      </c>
      <c r="B32" s="91" t="s">
        <v>36</v>
      </c>
      <c r="C32" s="79" t="s">
        <v>3</v>
      </c>
      <c r="D32" s="94" t="s">
        <v>36</v>
      </c>
      <c r="E32" s="80" t="str">
        <f t="shared" si="15"/>
        <v/>
      </c>
      <c r="F32" s="81" t="s">
        <v>34</v>
      </c>
      <c r="G32" s="82" t="str">
        <f t="shared" si="16"/>
        <v/>
      </c>
      <c r="H32" s="145" t="s">
        <v>35</v>
      </c>
      <c r="I32" s="147" t="str">
        <f t="shared" si="9"/>
        <v/>
      </c>
      <c r="J32" s="150"/>
      <c r="K32" s="83" t="str">
        <f t="shared" si="10"/>
        <v/>
      </c>
      <c r="L32" s="73" t="s">
        <v>0</v>
      </c>
      <c r="M32" s="201"/>
      <c r="N32" s="305"/>
      <c r="O32" s="306"/>
      <c r="P32" s="204"/>
      <c r="Q32" s="63" t="str">
        <f t="shared" si="0"/>
        <v/>
      </c>
      <c r="R32" s="63" t="str">
        <f t="shared" si="1"/>
        <v/>
      </c>
      <c r="S32" s="64" t="str">
        <f t="shared" si="2"/>
        <v/>
      </c>
      <c r="T32" s="38" t="str">
        <f t="shared" si="3"/>
        <v/>
      </c>
      <c r="U32" s="38" t="str">
        <f t="shared" si="4"/>
        <v/>
      </c>
      <c r="V32" s="38" t="str">
        <f t="shared" si="5"/>
        <v/>
      </c>
      <c r="W32" s="38" t="str">
        <f t="shared" si="6"/>
        <v/>
      </c>
      <c r="X32" s="38" t="str">
        <f t="shared" si="7"/>
        <v/>
      </c>
      <c r="Y32" s="38" t="str">
        <f t="shared" si="11"/>
        <v/>
      </c>
      <c r="Z32" s="38" t="str">
        <f t="shared" si="13"/>
        <v/>
      </c>
      <c r="AA32" s="78">
        <f t="shared" si="12"/>
        <v>46380</v>
      </c>
      <c r="AB32" s="38" t="str">
        <f t="shared" si="14"/>
        <v/>
      </c>
      <c r="AC32" s="39"/>
    </row>
    <row r="33" spans="1:29" ht="46.4" customHeight="1">
      <c r="A33" s="191">
        <f t="shared" si="8"/>
        <v>46381</v>
      </c>
      <c r="B33" s="91" t="s">
        <v>36</v>
      </c>
      <c r="C33" s="79" t="s">
        <v>3</v>
      </c>
      <c r="D33" s="94" t="s">
        <v>36</v>
      </c>
      <c r="E33" s="80" t="str">
        <f t="shared" si="15"/>
        <v/>
      </c>
      <c r="F33" s="81" t="s">
        <v>34</v>
      </c>
      <c r="G33" s="82" t="str">
        <f t="shared" si="16"/>
        <v/>
      </c>
      <c r="H33" s="145" t="s">
        <v>35</v>
      </c>
      <c r="I33" s="147" t="str">
        <f t="shared" si="9"/>
        <v/>
      </c>
      <c r="J33" s="150"/>
      <c r="K33" s="83" t="str">
        <f t="shared" si="10"/>
        <v/>
      </c>
      <c r="L33" s="73" t="s">
        <v>0</v>
      </c>
      <c r="M33" s="201"/>
      <c r="N33" s="305"/>
      <c r="O33" s="306"/>
      <c r="P33" s="204"/>
      <c r="Q33" s="63" t="str">
        <f t="shared" si="0"/>
        <v/>
      </c>
      <c r="R33" s="63" t="str">
        <f t="shared" si="1"/>
        <v/>
      </c>
      <c r="S33" s="64" t="str">
        <f t="shared" si="2"/>
        <v/>
      </c>
      <c r="T33" s="38" t="str">
        <f t="shared" si="3"/>
        <v/>
      </c>
      <c r="U33" s="38" t="str">
        <f t="shared" si="4"/>
        <v/>
      </c>
      <c r="V33" s="38" t="str">
        <f t="shared" si="5"/>
        <v/>
      </c>
      <c r="W33" s="38" t="str">
        <f t="shared" si="6"/>
        <v/>
      </c>
      <c r="X33" s="38" t="str">
        <f t="shared" si="7"/>
        <v/>
      </c>
      <c r="Y33" s="38" t="str">
        <f t="shared" si="11"/>
        <v/>
      </c>
      <c r="Z33" s="38" t="str">
        <f t="shared" si="13"/>
        <v/>
      </c>
      <c r="AA33" s="78">
        <f t="shared" si="12"/>
        <v>46381</v>
      </c>
      <c r="AB33" s="38" t="str">
        <f t="shared" si="14"/>
        <v/>
      </c>
      <c r="AC33" s="39"/>
    </row>
    <row r="34" spans="1:29" ht="46.4" customHeight="1">
      <c r="A34" s="191">
        <f t="shared" si="8"/>
        <v>46382</v>
      </c>
      <c r="B34" s="91" t="s">
        <v>36</v>
      </c>
      <c r="C34" s="79" t="s">
        <v>3</v>
      </c>
      <c r="D34" s="94" t="s">
        <v>36</v>
      </c>
      <c r="E34" s="80" t="str">
        <f t="shared" si="15"/>
        <v/>
      </c>
      <c r="F34" s="81" t="s">
        <v>34</v>
      </c>
      <c r="G34" s="82" t="str">
        <f t="shared" si="16"/>
        <v/>
      </c>
      <c r="H34" s="145" t="s">
        <v>35</v>
      </c>
      <c r="I34" s="147" t="str">
        <f t="shared" si="9"/>
        <v/>
      </c>
      <c r="J34" s="150"/>
      <c r="K34" s="83" t="str">
        <f t="shared" si="10"/>
        <v/>
      </c>
      <c r="L34" s="73" t="s">
        <v>0</v>
      </c>
      <c r="M34" s="201"/>
      <c r="N34" s="305"/>
      <c r="O34" s="306"/>
      <c r="P34" s="204"/>
      <c r="Q34" s="63" t="str">
        <f t="shared" si="0"/>
        <v/>
      </c>
      <c r="R34" s="63" t="str">
        <f t="shared" si="1"/>
        <v/>
      </c>
      <c r="S34" s="64" t="str">
        <f t="shared" si="2"/>
        <v/>
      </c>
      <c r="T34" s="38" t="str">
        <f t="shared" si="3"/>
        <v/>
      </c>
      <c r="U34" s="38" t="str">
        <f t="shared" si="4"/>
        <v/>
      </c>
      <c r="V34" s="38" t="str">
        <f t="shared" si="5"/>
        <v/>
      </c>
      <c r="W34" s="38" t="str">
        <f t="shared" si="6"/>
        <v/>
      </c>
      <c r="X34" s="38" t="str">
        <f t="shared" si="7"/>
        <v/>
      </c>
      <c r="Y34" s="38" t="str">
        <f t="shared" ref="Y34:Y35" si="17">IF(OR(DBCS($B34)="：",$B34="",DBCS($D34)="：",$D34=""),"",SUM(T34:X34))</f>
        <v/>
      </c>
      <c r="Z34" s="38" t="str">
        <f t="shared" si="13"/>
        <v/>
      </c>
      <c r="AA34" s="78">
        <f t="shared" si="12"/>
        <v>46382</v>
      </c>
      <c r="AB34" s="38"/>
      <c r="AC34" s="39"/>
    </row>
    <row r="35" spans="1:29" ht="46.4" customHeight="1" thickBot="1">
      <c r="A35" s="192">
        <f t="shared" si="8"/>
        <v>46383</v>
      </c>
      <c r="B35" s="93" t="s">
        <v>66</v>
      </c>
      <c r="C35" s="86" t="s">
        <v>26</v>
      </c>
      <c r="D35" s="96" t="s">
        <v>66</v>
      </c>
      <c r="E35" s="87" t="str">
        <f t="shared" si="15"/>
        <v/>
      </c>
      <c r="F35" s="88" t="s">
        <v>71</v>
      </c>
      <c r="G35" s="89" t="str">
        <f t="shared" si="16"/>
        <v/>
      </c>
      <c r="H35" s="146" t="s">
        <v>91</v>
      </c>
      <c r="I35" s="148" t="str">
        <f t="shared" si="9"/>
        <v/>
      </c>
      <c r="J35" s="151"/>
      <c r="K35" s="90" t="str">
        <f t="shared" si="10"/>
        <v/>
      </c>
      <c r="L35" s="74" t="s">
        <v>92</v>
      </c>
      <c r="M35" s="202"/>
      <c r="N35" s="307"/>
      <c r="O35" s="308"/>
      <c r="P35" s="205"/>
      <c r="Q35" s="63" t="str">
        <f t="shared" si="0"/>
        <v/>
      </c>
      <c r="R35" s="63" t="str">
        <f t="shared" si="1"/>
        <v/>
      </c>
      <c r="S35" s="64" t="str">
        <f t="shared" si="2"/>
        <v/>
      </c>
      <c r="T35" s="38" t="str">
        <f t="shared" si="3"/>
        <v/>
      </c>
      <c r="U35" s="38" t="str">
        <f t="shared" si="4"/>
        <v/>
      </c>
      <c r="V35" s="38" t="str">
        <f t="shared" si="5"/>
        <v/>
      </c>
      <c r="W35" s="38" t="str">
        <f t="shared" si="6"/>
        <v/>
      </c>
      <c r="X35" s="38" t="str">
        <f t="shared" si="7"/>
        <v/>
      </c>
      <c r="Y35" s="38" t="str">
        <f t="shared" si="17"/>
        <v/>
      </c>
      <c r="Z35" s="38" t="str">
        <f t="shared" si="13"/>
        <v/>
      </c>
      <c r="AA35" s="85">
        <f t="shared" si="12"/>
        <v>46383</v>
      </c>
      <c r="AB35" s="38" t="str">
        <f>IF(OR(DBCS($B35)="：",$B35="",DBCS($D35)="：",$D35=""),"",MAX(MIN($D35,TIME(23,59,59))-MAX($B35,$AI$1),0))</f>
        <v/>
      </c>
      <c r="AC35" s="39"/>
    </row>
    <row r="36" spans="1:29" ht="41.25" customHeight="1" thickBot="1">
      <c r="A36" s="40" t="s">
        <v>37</v>
      </c>
      <c r="B36" s="288"/>
      <c r="C36" s="289"/>
      <c r="D36" s="290"/>
      <c r="E36" s="291">
        <f>SUM(E9:E35)+SUM(G9:G35)/60</f>
        <v>0</v>
      </c>
      <c r="F36" s="292"/>
      <c r="G36" s="293" t="s">
        <v>1</v>
      </c>
      <c r="H36" s="294"/>
      <c r="I36" s="152"/>
      <c r="J36" s="153"/>
      <c r="K36" s="75">
        <f>SUM(K9:K35)</f>
        <v>0</v>
      </c>
      <c r="L36" s="76" t="s">
        <v>0</v>
      </c>
      <c r="M36" s="300"/>
      <c r="N36" s="301"/>
      <c r="O36" s="301"/>
      <c r="P36" s="302"/>
      <c r="X36" s="39"/>
      <c r="Y36" s="39"/>
      <c r="Z36" s="39"/>
      <c r="AA36" s="39"/>
      <c r="AB36" s="39"/>
      <c r="AC36" s="39"/>
    </row>
    <row r="37" spans="1:29" ht="19.5" customHeight="1">
      <c r="A37" s="9"/>
      <c r="B37" s="10"/>
      <c r="D37" s="10"/>
      <c r="E37" s="2"/>
      <c r="F37" s="2"/>
      <c r="G37" s="10"/>
      <c r="H37" s="10"/>
      <c r="I37" s="10"/>
      <c r="J37" s="10"/>
      <c r="K37" s="1"/>
      <c r="L37" s="6"/>
    </row>
  </sheetData>
  <sheetProtection algorithmName="SHA-512" hashValue="Y5MwxPMr8R2O4Gj4cfNLl7p+7nF5qOEDw/i1vdcL+dtcil5klzDaLyLz0TtoehufR2y0IkHlszBgH1q+7L6akg==" saltValue="7OifUnho9PDEoNZ8NfL7vw==" spinCount="100000" sheet="1" selectLockedCells="1"/>
  <mergeCells count="54">
    <mergeCell ref="AJ6:AK6"/>
    <mergeCell ref="A7:A8"/>
    <mergeCell ref="B7:D8"/>
    <mergeCell ref="E7:H8"/>
    <mergeCell ref="K7:L8"/>
    <mergeCell ref="Y7:Y8"/>
    <mergeCell ref="S7:S8"/>
    <mergeCell ref="T7:T8"/>
    <mergeCell ref="U7:U8"/>
    <mergeCell ref="V7:V8"/>
    <mergeCell ref="W7:W8"/>
    <mergeCell ref="X7:X8"/>
    <mergeCell ref="Q7:Q8"/>
    <mergeCell ref="R7:R8"/>
    <mergeCell ref="B3:D3"/>
    <mergeCell ref="B4:D4"/>
    <mergeCell ref="B5:D5"/>
    <mergeCell ref="D1:P2"/>
    <mergeCell ref="B36:D36"/>
    <mergeCell ref="E36:F36"/>
    <mergeCell ref="G36:H36"/>
    <mergeCell ref="I7:I8"/>
    <mergeCell ref="J7:J8"/>
    <mergeCell ref="P7:P8"/>
    <mergeCell ref="M36:P36"/>
    <mergeCell ref="M7:O7"/>
    <mergeCell ref="N8:O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32:O32"/>
    <mergeCell ref="N33:O33"/>
    <mergeCell ref="N34:O34"/>
    <mergeCell ref="N35:O35"/>
    <mergeCell ref="N27:O27"/>
    <mergeCell ref="N28:O28"/>
    <mergeCell ref="N29:O29"/>
    <mergeCell ref="N30:O30"/>
    <mergeCell ref="N31:O31"/>
  </mergeCells>
  <phoneticPr fontId="3"/>
  <dataValidations count="2">
    <dataValidation type="time" allowBlank="1" showInputMessage="1" showErrorMessage="1" sqref="B9:B35 D9:D35" xr:uid="{00000000-0002-0000-0F00-000000000000}">
      <formula1>0</formula1>
      <formula2>0.999305555555556</formula2>
    </dataValidation>
    <dataValidation type="list" allowBlank="1" showInputMessage="1" showErrorMessage="1" sqref="M9:M35" xr:uid="{00000000-0002-0000-0F00-000001000000}">
      <formula1>$AE$8:$AE$28</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theme="4" tint="0.39997558519241921"/>
  </sheetPr>
  <dimension ref="A1:AS37"/>
  <sheetViews>
    <sheetView topLeftCell="A4" zoomScale="80" zoomScaleNormal="80" zoomScaleSheetLayoutView="50" workbookViewId="0">
      <selection activeCell="D6" sqref="H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5.90625" style="7" customWidth="1"/>
    <col min="14" max="14" width="43.6328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31" width="11.36328125" style="4" hidden="1" customWidth="1"/>
    <col min="32" max="32" width="11.36328125" hidden="1" customWidth="1"/>
    <col min="33" max="45" width="11.36328125" style="4" hidden="1" customWidth="1"/>
    <col min="46" max="46" width="0" style="4" hidden="1" customWidth="1"/>
    <col min="47"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17" t="s">
        <v>220</v>
      </c>
      <c r="C1" s="115"/>
      <c r="D1" s="222" t="str">
        <f>"作　業　日　報　兼　直　接　人　件　費　個　別　明　細　表 "&amp;IF(AL7="対象外","（対象外）","("&amp;AL7&amp;"年"&amp;AL8&amp;"月支払分）")</f>
        <v>作　業　日　報　兼　直　接　人　件　費　個　別　明　細　表 (2027年2月支払分）</v>
      </c>
      <c r="E1" s="222"/>
      <c r="F1" s="222"/>
      <c r="G1" s="222"/>
      <c r="H1" s="222"/>
      <c r="I1" s="222"/>
      <c r="J1" s="222"/>
      <c r="K1" s="222"/>
      <c r="L1" s="222"/>
      <c r="M1" s="222"/>
      <c r="N1" s="222"/>
      <c r="O1" s="222"/>
      <c r="P1" s="222"/>
      <c r="AG1" s="53" t="s">
        <v>48</v>
      </c>
      <c r="AH1" s="54">
        <f>初期条件設定表!$C$10</f>
        <v>0</v>
      </c>
      <c r="AI1" s="54">
        <f>初期条件設定表!$C$14</f>
        <v>0</v>
      </c>
      <c r="AK1" s="37" t="s">
        <v>13</v>
      </c>
      <c r="AL1" s="55">
        <f>従事者別人件費総括表!AA18</f>
        <v>2027</v>
      </c>
      <c r="AO1" s="37" t="s">
        <v>47</v>
      </c>
      <c r="AP1" s="56" t="str">
        <f ca="1">RIGHT(CELL("filename",A1),LEN(CELL("filename",A1))-FIND("]",CELL("filename",A1)))</f>
        <v>　⑪年月支払分</v>
      </c>
      <c r="AQ1" s="28"/>
      <c r="AR1" s="29"/>
    </row>
    <row r="2" spans="1:44" ht="24.75" customHeight="1">
      <c r="C2" s="115"/>
      <c r="D2" s="222"/>
      <c r="E2" s="222"/>
      <c r="F2" s="222"/>
      <c r="G2" s="222"/>
      <c r="H2" s="222"/>
      <c r="I2" s="222"/>
      <c r="J2" s="222"/>
      <c r="K2" s="222"/>
      <c r="L2" s="222"/>
      <c r="M2" s="222"/>
      <c r="N2" s="222"/>
      <c r="O2" s="222"/>
      <c r="P2" s="222"/>
      <c r="AG2" s="53"/>
      <c r="AH2" s="54">
        <f>初期条件設定表!$C$11</f>
        <v>0</v>
      </c>
      <c r="AI2" s="54">
        <f>初期条件設定表!$E$11</f>
        <v>0</v>
      </c>
      <c r="AK2" s="37" t="s">
        <v>14</v>
      </c>
      <c r="AL2" s="55">
        <f>従事者別人件費総括表!AB18</f>
        <v>1</v>
      </c>
      <c r="AP2" s="57"/>
    </row>
    <row r="3" spans="1:44" ht="27.75" customHeight="1">
      <c r="A3" s="3" t="s">
        <v>10</v>
      </c>
      <c r="B3" s="295" t="str">
        <f>従事者別人件費総括表!D5</f>
        <v/>
      </c>
      <c r="C3" s="295"/>
      <c r="D3" s="295"/>
      <c r="E3" s="34"/>
      <c r="F3" s="34"/>
      <c r="G3" s="34"/>
      <c r="H3" s="34"/>
      <c r="I3" s="34"/>
      <c r="J3" s="34"/>
      <c r="K3" s="34"/>
      <c r="L3" s="34"/>
      <c r="M3" s="34"/>
      <c r="N3" s="34"/>
      <c r="O3" s="34"/>
      <c r="AG3" s="53" t="s">
        <v>40</v>
      </c>
      <c r="AH3" s="54">
        <f>初期条件設定表!$C$12</f>
        <v>0</v>
      </c>
      <c r="AI3" s="54">
        <f>初期条件設定表!$E$12</f>
        <v>0</v>
      </c>
      <c r="AK3" s="37" t="s">
        <v>65</v>
      </c>
      <c r="AL3" s="58">
        <f>DATE($AL$1,AL2-1,AH6+1)</f>
        <v>46388</v>
      </c>
      <c r="AP3" s="57"/>
    </row>
    <row r="4" spans="1:44" ht="27.75" customHeight="1">
      <c r="A4" s="5" t="s">
        <v>2</v>
      </c>
      <c r="B4" s="296" t="str">
        <f>従事者別人件費総括表!D6</f>
        <v/>
      </c>
      <c r="C4" s="296"/>
      <c r="D4" s="296"/>
      <c r="E4" s="6"/>
      <c r="F4" s="6"/>
      <c r="G4" s="6"/>
      <c r="AG4" s="53"/>
      <c r="AH4" s="54">
        <f>初期条件設定表!$C$13</f>
        <v>0</v>
      </c>
      <c r="AI4" s="54">
        <f>初期条件設定表!$E$13</f>
        <v>0</v>
      </c>
      <c r="AK4" s="37" t="s">
        <v>86</v>
      </c>
      <c r="AL4" s="58">
        <f>DATE(AL1,AL2,AH5)</f>
        <v>46418</v>
      </c>
      <c r="AO4" s="37" t="s">
        <v>84</v>
      </c>
      <c r="AP4" s="59">
        <f>LEN(AL5)</f>
        <v>0</v>
      </c>
    </row>
    <row r="5" spans="1:44" ht="27.75" customHeight="1">
      <c r="A5" s="8" t="s">
        <v>9</v>
      </c>
      <c r="B5" s="297">
        <f>IF(従事者別人件費総括表!X8="","",従事者別人件費総括表!X8)</f>
        <v>0</v>
      </c>
      <c r="C5" s="297"/>
      <c r="D5" s="297"/>
      <c r="E5" s="6"/>
      <c r="F5" s="6"/>
      <c r="G5" s="6"/>
      <c r="AG5" s="53" t="s">
        <v>41</v>
      </c>
      <c r="AH5" s="60" t="str">
        <f>IF(初期条件設定表!$C$24="末",TEXT(DATE(AL1,AL2+1,1)-1,"d"),初期条件設定表!$C$24)</f>
        <v>31</v>
      </c>
      <c r="AI5" s="4" t="s">
        <v>42</v>
      </c>
      <c r="AK5" s="37" t="s">
        <v>64</v>
      </c>
      <c r="AL5" s="61" t="str">
        <f>初期条件設定表!Y5</f>
        <v/>
      </c>
      <c r="AO5" s="37" t="s">
        <v>85</v>
      </c>
      <c r="AP5" s="56" t="str">
        <f>AL5&amp;"※月火水木金土日"</f>
        <v>※月火水木金土日</v>
      </c>
      <c r="AQ5" s="28"/>
      <c r="AR5" s="29"/>
    </row>
    <row r="6" spans="1:44" ht="22.5" customHeight="1" thickBot="1">
      <c r="A6" t="s">
        <v>11</v>
      </c>
      <c r="Q6" s="36" t="s">
        <v>52</v>
      </c>
      <c r="R6" s="62" t="s">
        <v>54</v>
      </c>
      <c r="S6" s="36" t="s">
        <v>53</v>
      </c>
      <c r="T6" s="36" t="s">
        <v>55</v>
      </c>
      <c r="U6" s="36" t="s">
        <v>56</v>
      </c>
      <c r="V6" s="36" t="s">
        <v>57</v>
      </c>
      <c r="W6" s="36" t="s">
        <v>67</v>
      </c>
      <c r="X6" s="36" t="s">
        <v>68</v>
      </c>
      <c r="Y6" s="36" t="s">
        <v>69</v>
      </c>
      <c r="Z6" s="36"/>
      <c r="AA6" s="36"/>
      <c r="AB6" s="36"/>
      <c r="AG6" s="37" t="s">
        <v>110</v>
      </c>
      <c r="AH6" s="60" t="str">
        <f>IF(初期条件設定表!$C$24="末",TEXT(DATE(AL1,AL2,1)-1,"d"),初期条件設定表!$C$24)</f>
        <v>31</v>
      </c>
      <c r="AI6" s="4" t="s">
        <v>42</v>
      </c>
      <c r="AJ6" s="313" t="s">
        <v>151</v>
      </c>
      <c r="AK6" s="313"/>
      <c r="AL6" s="54">
        <f>初期条件設定表!$C$15</f>
        <v>0</v>
      </c>
    </row>
    <row r="7" spans="1:44" s="10" customFormat="1" ht="24" customHeight="1">
      <c r="A7" s="268" t="s">
        <v>8</v>
      </c>
      <c r="B7" s="270" t="s">
        <v>7</v>
      </c>
      <c r="C7" s="270"/>
      <c r="D7" s="270"/>
      <c r="E7" s="272" t="s">
        <v>6</v>
      </c>
      <c r="F7" s="273"/>
      <c r="G7" s="273"/>
      <c r="H7" s="274"/>
      <c r="I7" s="278" t="s">
        <v>150</v>
      </c>
      <c r="J7" s="278" t="s">
        <v>157</v>
      </c>
      <c r="K7" s="272" t="s">
        <v>5</v>
      </c>
      <c r="L7" s="274"/>
      <c r="M7" s="312" t="s">
        <v>4</v>
      </c>
      <c r="N7" s="283"/>
      <c r="O7" s="284"/>
      <c r="P7" s="285" t="s">
        <v>166</v>
      </c>
      <c r="Q7" s="315" t="s">
        <v>59</v>
      </c>
      <c r="R7" s="311" t="s">
        <v>38</v>
      </c>
      <c r="S7" s="311" t="s">
        <v>39</v>
      </c>
      <c r="T7" s="311" t="s">
        <v>60</v>
      </c>
      <c r="U7" s="311"/>
      <c r="V7" s="311" t="s">
        <v>58</v>
      </c>
      <c r="W7" s="311"/>
      <c r="X7" s="311" t="s">
        <v>61</v>
      </c>
      <c r="Y7" s="311" t="s">
        <v>62</v>
      </c>
      <c r="AE7" s="105" t="s">
        <v>178</v>
      </c>
      <c r="AK7" s="10" t="s">
        <v>154</v>
      </c>
      <c r="AL7" s="105">
        <f>従事者別人件費総括表!A18</f>
        <v>2027</v>
      </c>
    </row>
    <row r="8" spans="1:44" s="10" customFormat="1" ht="24" customHeight="1">
      <c r="A8" s="269"/>
      <c r="B8" s="271"/>
      <c r="C8" s="271"/>
      <c r="D8" s="271"/>
      <c r="E8" s="275"/>
      <c r="F8" s="276"/>
      <c r="G8" s="276"/>
      <c r="H8" s="277"/>
      <c r="I8" s="279"/>
      <c r="J8" s="279"/>
      <c r="K8" s="280"/>
      <c r="L8" s="281"/>
      <c r="M8" s="200" t="s">
        <v>176</v>
      </c>
      <c r="N8" s="287" t="s">
        <v>177</v>
      </c>
      <c r="O8" s="286"/>
      <c r="P8" s="314"/>
      <c r="Q8" s="315"/>
      <c r="R8" s="311"/>
      <c r="S8" s="311"/>
      <c r="T8" s="311"/>
      <c r="U8" s="311"/>
      <c r="V8" s="311"/>
      <c r="W8" s="311"/>
      <c r="X8" s="311"/>
      <c r="Y8" s="311"/>
      <c r="AE8" s="105"/>
      <c r="AK8" s="10" t="s">
        <v>153</v>
      </c>
      <c r="AL8" s="105">
        <f>従事者別人件費総括表!D18</f>
        <v>2</v>
      </c>
    </row>
    <row r="9" spans="1:44" ht="46.4" customHeight="1">
      <c r="A9" s="191">
        <f>AA9</f>
        <v>46388</v>
      </c>
      <c r="B9" s="91" t="s">
        <v>36</v>
      </c>
      <c r="C9" s="79" t="s">
        <v>3</v>
      </c>
      <c r="D9" s="94" t="s">
        <v>36</v>
      </c>
      <c r="E9" s="80" t="str">
        <f>IFERROR(HOUR(S9),"")</f>
        <v/>
      </c>
      <c r="F9" s="81" t="s">
        <v>34</v>
      </c>
      <c r="G9" s="82" t="str">
        <f>IFERROR(MINUTE(S9),"")</f>
        <v/>
      </c>
      <c r="H9" s="145" t="s">
        <v>35</v>
      </c>
      <c r="I9" s="149" t="str">
        <f>V9</f>
        <v/>
      </c>
      <c r="J9" s="150"/>
      <c r="K9" s="83" t="str">
        <f>IFERROR((E9+G9/60)*$B$5,"")</f>
        <v/>
      </c>
      <c r="L9" s="73" t="s">
        <v>0</v>
      </c>
      <c r="M9" s="201"/>
      <c r="N9" s="305"/>
      <c r="O9" s="306"/>
      <c r="P9" s="203"/>
      <c r="Q9" s="63" t="str">
        <f t="shared" ref="Q9:Q35" si="0">IF(OR(DBCS(B9)="：",B9="",DBCS(D9)="：",D9=""),"",$D9-$B9)</f>
        <v/>
      </c>
      <c r="R9" s="63" t="str">
        <f t="shared" ref="R9:R35" si="1">IFERROR(IF(J9="",D9-B9-Y9,D9-B9-J9-Y9),"")</f>
        <v/>
      </c>
      <c r="S9" s="64" t="str">
        <f t="shared" ref="S9:S35" si="2">IFERROR(MIN(IF(R9&gt;0,FLOOR(R9,"0:30"),""),$AL$6),"")</f>
        <v/>
      </c>
      <c r="T9" s="38" t="str">
        <f t="shared" ref="T9:T35" si="3">IF(OR(DBCS($B9)="：",$B9="",DBCS($D9)="：",$D9=""),"",MAX(MIN($D9,AH$1)-MAX($B9,TIME(0,0,0)),0))</f>
        <v/>
      </c>
      <c r="U9" s="38" t="str">
        <f t="shared" ref="U9:U35" si="4">IF(OR(DBCS($B9)="：",$B9="",DBCS($D9)="：",$D9=""),"",MAX(MIN($D9,AI$2)-MAX($B9,$AH$2),0))</f>
        <v/>
      </c>
      <c r="V9" s="38" t="str">
        <f t="shared" ref="V9:V35" si="5">IF(OR(DBCS($B9)="：",$B9="",DBCS($D9)="：",$D9=""),"",MAX(MIN($D9,$AI$3)-MAX($B9,$AH$3),0))</f>
        <v/>
      </c>
      <c r="W9" s="38" t="str">
        <f t="shared" ref="W9:W35" si="6">IF(OR(DBCS($B9)="：",$B9="",DBCS($D9)="：",$D9=""),"",MAX(MIN($D9,$AI$4)-MAX($B9,$AH$4),0))</f>
        <v/>
      </c>
      <c r="X9" s="38" t="str">
        <f t="shared" ref="X9:X35" si="7">IF(OR(DBCS($B9)="：",$B9="",DBCS($D9)="：",$D9=""),"",MAX(MIN($D9,TIME(23,59,59))-MAX($B9,$AI$1),0))</f>
        <v/>
      </c>
      <c r="Y9" s="38" t="str">
        <f>IF(OR(DBCS($B9)="：",$B9="",DBCS($D9)="：",$D9=""),"",SUM(T9:X9))</f>
        <v/>
      </c>
      <c r="AA9" s="78">
        <f>IF($AL$3="","",IF(FIND(TEXT($AL$3,"aaa"),$AP$5)&gt;$AP$4,$AL$3,IF(FIND(TEXT($AL$3+1,"aaa"),$AP$5)&gt;$AP$4,$AL$3+1,IF(FIND(TEXT($AL$3+2,"aaa"),$AP$5)&gt;$AP$4,$AL$3+2,IF(FIND(TEXT($AL$3+3,"aaa"),$AP$5)&gt;$AP$4,$AL$3+3,"")))))</f>
        <v>46388</v>
      </c>
      <c r="AC9" s="39"/>
      <c r="AE9" s="142">
        <f>初期条件設定表!C40</f>
        <v>0</v>
      </c>
    </row>
    <row r="10" spans="1:44" ht="46.4" customHeight="1">
      <c r="A10" s="191">
        <f t="shared" ref="A10:A35" si="8">AA10</f>
        <v>46389</v>
      </c>
      <c r="B10" s="91" t="s">
        <v>36</v>
      </c>
      <c r="C10" s="79" t="s">
        <v>3</v>
      </c>
      <c r="D10" s="94" t="s">
        <v>36</v>
      </c>
      <c r="E10" s="80" t="str">
        <f>IFERROR(HOUR(S10),"")</f>
        <v/>
      </c>
      <c r="F10" s="81" t="s">
        <v>34</v>
      </c>
      <c r="G10" s="82" t="str">
        <f>IFERROR(MINUTE(S10),"")</f>
        <v/>
      </c>
      <c r="H10" s="145" t="s">
        <v>35</v>
      </c>
      <c r="I10" s="147" t="str">
        <f t="shared" ref="I10:I35" si="9">V10</f>
        <v/>
      </c>
      <c r="J10" s="150"/>
      <c r="K10" s="83" t="str">
        <f t="shared" ref="K10:K35" si="10">IFERROR((E10+G10/60)*$B$5,"")</f>
        <v/>
      </c>
      <c r="L10" s="73" t="s">
        <v>0</v>
      </c>
      <c r="M10" s="201"/>
      <c r="N10" s="305"/>
      <c r="O10" s="306"/>
      <c r="P10" s="203"/>
      <c r="Q10" s="63" t="str">
        <f t="shared" si="0"/>
        <v/>
      </c>
      <c r="R10" s="63" t="str">
        <f t="shared" si="1"/>
        <v/>
      </c>
      <c r="S10" s="64" t="str">
        <f t="shared" si="2"/>
        <v/>
      </c>
      <c r="T10" s="38" t="str">
        <f t="shared" si="3"/>
        <v/>
      </c>
      <c r="U10" s="38" t="str">
        <f t="shared" si="4"/>
        <v/>
      </c>
      <c r="V10" s="38" t="str">
        <f t="shared" si="5"/>
        <v/>
      </c>
      <c r="W10" s="38" t="str">
        <f t="shared" si="6"/>
        <v/>
      </c>
      <c r="X10" s="38" t="str">
        <f t="shared" si="7"/>
        <v/>
      </c>
      <c r="Y10" s="38" t="str">
        <f t="shared" ref="Y10:Y33" si="11">IF(OR(DBCS($B10)="：",$B10="",DBCS($D10)="：",$D10=""),"",SUM(T10:X10))</f>
        <v/>
      </c>
      <c r="AA10" s="78">
        <f t="shared" ref="AA10:AA35" si="12">IF($A9="","",IF(AND($A9+1&lt;=$AL$4,FIND(TEXT($A9+1,"aaa"),$AP$5)&gt;$AP$4),$A9+1,IF(AND($A9+2&lt;=$AL$4,FIND(TEXT($A9+2,"aaa"),$AP$5)&gt;$AP$4),$A9+2,IF(AND($A9+3&lt;=$AL$4,FIND(TEXT($A9+3,"aaa"),$AP$5)&gt;$AP$4),$A9+3,IF(AND($A9+4&lt;=$AL$4,FIND(TEXT($A9+4,"aaa"),$AP$5)&gt;$AP$4),$A9+4,"")))))</f>
        <v>46389</v>
      </c>
      <c r="AC10" s="39"/>
      <c r="AE10" s="142">
        <f>初期条件設定表!C41</f>
        <v>0</v>
      </c>
    </row>
    <row r="11" spans="1:44" ht="46.4" customHeight="1">
      <c r="A11" s="191">
        <f t="shared" si="8"/>
        <v>46390</v>
      </c>
      <c r="B11" s="91" t="s">
        <v>36</v>
      </c>
      <c r="C11" s="79" t="s">
        <v>3</v>
      </c>
      <c r="D11" s="94" t="s">
        <v>36</v>
      </c>
      <c r="E11" s="80" t="str">
        <f>IFERROR(HOUR(S11),"")</f>
        <v/>
      </c>
      <c r="F11" s="81" t="s">
        <v>34</v>
      </c>
      <c r="G11" s="82" t="str">
        <f>IFERROR(MINUTE(S11),"")</f>
        <v/>
      </c>
      <c r="H11" s="145" t="s">
        <v>35</v>
      </c>
      <c r="I11" s="147" t="str">
        <f t="shared" si="9"/>
        <v/>
      </c>
      <c r="J11" s="150"/>
      <c r="K11" s="83" t="str">
        <f t="shared" si="10"/>
        <v/>
      </c>
      <c r="L11" s="73" t="s">
        <v>0</v>
      </c>
      <c r="M11" s="201"/>
      <c r="N11" s="305"/>
      <c r="O11" s="306"/>
      <c r="P11" s="203"/>
      <c r="Q11" s="63" t="str">
        <f t="shared" si="0"/>
        <v/>
      </c>
      <c r="R11" s="63" t="str">
        <f t="shared" si="1"/>
        <v/>
      </c>
      <c r="S11" s="64" t="str">
        <f t="shared" si="2"/>
        <v/>
      </c>
      <c r="T11" s="38" t="str">
        <f t="shared" si="3"/>
        <v/>
      </c>
      <c r="U11" s="38" t="str">
        <f t="shared" si="4"/>
        <v/>
      </c>
      <c r="V11" s="38" t="str">
        <f t="shared" si="5"/>
        <v/>
      </c>
      <c r="W11" s="38" t="str">
        <f t="shared" si="6"/>
        <v/>
      </c>
      <c r="X11" s="38" t="str">
        <f t="shared" si="7"/>
        <v/>
      </c>
      <c r="Y11" s="38" t="str">
        <f t="shared" si="11"/>
        <v/>
      </c>
      <c r="AA11" s="78">
        <f t="shared" si="12"/>
        <v>46390</v>
      </c>
      <c r="AC11" s="39"/>
      <c r="AE11" s="142">
        <f>初期条件設定表!C42</f>
        <v>0</v>
      </c>
    </row>
    <row r="12" spans="1:44" ht="46.4" customHeight="1">
      <c r="A12" s="191">
        <f t="shared" si="8"/>
        <v>46391</v>
      </c>
      <c r="B12" s="91" t="s">
        <v>36</v>
      </c>
      <c r="C12" s="79" t="s">
        <v>3</v>
      </c>
      <c r="D12" s="94" t="s">
        <v>36</v>
      </c>
      <c r="E12" s="80" t="str">
        <f>IFERROR(HOUR(S12),"")</f>
        <v/>
      </c>
      <c r="F12" s="81" t="s">
        <v>34</v>
      </c>
      <c r="G12" s="82" t="str">
        <f>IFERROR(MINUTE(S12),"")</f>
        <v/>
      </c>
      <c r="H12" s="145" t="s">
        <v>35</v>
      </c>
      <c r="I12" s="147" t="str">
        <f t="shared" si="9"/>
        <v/>
      </c>
      <c r="J12" s="150"/>
      <c r="K12" s="83" t="str">
        <f t="shared" si="10"/>
        <v/>
      </c>
      <c r="L12" s="73" t="s">
        <v>0</v>
      </c>
      <c r="M12" s="201"/>
      <c r="N12" s="305"/>
      <c r="O12" s="306"/>
      <c r="P12" s="203"/>
      <c r="Q12" s="63" t="str">
        <f t="shared" si="0"/>
        <v/>
      </c>
      <c r="R12" s="63" t="str">
        <f t="shared" si="1"/>
        <v/>
      </c>
      <c r="S12" s="64" t="str">
        <f t="shared" si="2"/>
        <v/>
      </c>
      <c r="T12" s="38" t="str">
        <f t="shared" si="3"/>
        <v/>
      </c>
      <c r="U12" s="38" t="str">
        <f t="shared" si="4"/>
        <v/>
      </c>
      <c r="V12" s="38" t="str">
        <f t="shared" si="5"/>
        <v/>
      </c>
      <c r="W12" s="38" t="str">
        <f t="shared" si="6"/>
        <v/>
      </c>
      <c r="X12" s="38" t="str">
        <f t="shared" si="7"/>
        <v/>
      </c>
      <c r="Y12" s="38" t="str">
        <f t="shared" si="11"/>
        <v/>
      </c>
      <c r="AA12" s="78">
        <f t="shared" si="12"/>
        <v>46391</v>
      </c>
      <c r="AC12" s="39"/>
      <c r="AE12" s="142">
        <f>初期条件設定表!C43</f>
        <v>0</v>
      </c>
    </row>
    <row r="13" spans="1:44" ht="46.4" customHeight="1">
      <c r="A13" s="191">
        <f t="shared" si="8"/>
        <v>46392</v>
      </c>
      <c r="B13" s="91" t="s">
        <v>36</v>
      </c>
      <c r="C13" s="79" t="s">
        <v>3</v>
      </c>
      <c r="D13" s="94" t="s">
        <v>36</v>
      </c>
      <c r="E13" s="80" t="str">
        <f>IFERROR(HOUR(S13),"")</f>
        <v/>
      </c>
      <c r="F13" s="81" t="s">
        <v>34</v>
      </c>
      <c r="G13" s="82" t="str">
        <f>IFERROR(MINUTE(S13),"")</f>
        <v/>
      </c>
      <c r="H13" s="145" t="s">
        <v>35</v>
      </c>
      <c r="I13" s="147" t="str">
        <f t="shared" si="9"/>
        <v/>
      </c>
      <c r="J13" s="150"/>
      <c r="K13" s="83" t="str">
        <f t="shared" si="10"/>
        <v/>
      </c>
      <c r="L13" s="73" t="s">
        <v>0</v>
      </c>
      <c r="M13" s="201"/>
      <c r="N13" s="305"/>
      <c r="O13" s="306"/>
      <c r="P13" s="203"/>
      <c r="Q13" s="63" t="str">
        <f t="shared" si="0"/>
        <v/>
      </c>
      <c r="R13" s="63" t="str">
        <f t="shared" si="1"/>
        <v/>
      </c>
      <c r="S13" s="64" t="str">
        <f t="shared" si="2"/>
        <v/>
      </c>
      <c r="T13" s="38" t="str">
        <f t="shared" si="3"/>
        <v/>
      </c>
      <c r="U13" s="38" t="str">
        <f t="shared" si="4"/>
        <v/>
      </c>
      <c r="V13" s="38" t="str">
        <f t="shared" si="5"/>
        <v/>
      </c>
      <c r="W13" s="38" t="str">
        <f t="shared" si="6"/>
        <v/>
      </c>
      <c r="X13" s="38" t="str">
        <f t="shared" si="7"/>
        <v/>
      </c>
      <c r="Y13" s="38" t="str">
        <f t="shared" si="11"/>
        <v/>
      </c>
      <c r="Z13" s="38" t="str">
        <f t="shared" ref="Z13:Z35" si="13">IF(OR(DBCS($B13)="：",$B13="",DBCS($D13)="：",$D13=""),"",MAX(MIN($D13,$AI$3)-MAX($B13,$AH$3),0))</f>
        <v/>
      </c>
      <c r="AA13" s="78">
        <f t="shared" si="12"/>
        <v>46392</v>
      </c>
      <c r="AB13" s="38" t="str">
        <f t="shared" ref="AB13:AB33" si="14">IF(OR(DBCS($B13)="：",$B13="",DBCS($D13)="：",$D13=""),"",MAX(MIN($D13,TIME(23,59,59))-MAX($B13,$AI$1),0))</f>
        <v/>
      </c>
      <c r="AC13" s="39"/>
      <c r="AE13" s="142">
        <f>初期条件設定表!C44</f>
        <v>0</v>
      </c>
    </row>
    <row r="14" spans="1:44" ht="46.4" customHeight="1">
      <c r="A14" s="191">
        <f t="shared" si="8"/>
        <v>46393</v>
      </c>
      <c r="B14" s="91" t="s">
        <v>36</v>
      </c>
      <c r="C14" s="79" t="s">
        <v>3</v>
      </c>
      <c r="D14" s="94" t="s">
        <v>36</v>
      </c>
      <c r="E14" s="80" t="str">
        <f t="shared" ref="E14:E35" si="15">IFERROR(HOUR(S14),"")</f>
        <v/>
      </c>
      <c r="F14" s="81" t="s">
        <v>34</v>
      </c>
      <c r="G14" s="82" t="str">
        <f t="shared" ref="G14:G35" si="16">IFERROR(MINUTE(S14),"")</f>
        <v/>
      </c>
      <c r="H14" s="145" t="s">
        <v>35</v>
      </c>
      <c r="I14" s="147" t="str">
        <f t="shared" si="9"/>
        <v/>
      </c>
      <c r="J14" s="150"/>
      <c r="K14" s="83" t="str">
        <f t="shared" si="10"/>
        <v/>
      </c>
      <c r="L14" s="73" t="s">
        <v>0</v>
      </c>
      <c r="M14" s="201"/>
      <c r="N14" s="305"/>
      <c r="O14" s="306"/>
      <c r="P14" s="203"/>
      <c r="Q14" s="63" t="str">
        <f t="shared" si="0"/>
        <v/>
      </c>
      <c r="R14" s="63" t="str">
        <f t="shared" si="1"/>
        <v/>
      </c>
      <c r="S14" s="64" t="str">
        <f t="shared" si="2"/>
        <v/>
      </c>
      <c r="T14" s="38" t="str">
        <f t="shared" si="3"/>
        <v/>
      </c>
      <c r="U14" s="38" t="str">
        <f t="shared" si="4"/>
        <v/>
      </c>
      <c r="V14" s="38" t="str">
        <f t="shared" si="5"/>
        <v/>
      </c>
      <c r="W14" s="38" t="str">
        <f t="shared" si="6"/>
        <v/>
      </c>
      <c r="X14" s="38" t="str">
        <f t="shared" si="7"/>
        <v/>
      </c>
      <c r="Y14" s="38" t="str">
        <f t="shared" si="11"/>
        <v/>
      </c>
      <c r="Z14" s="38" t="str">
        <f t="shared" si="13"/>
        <v/>
      </c>
      <c r="AA14" s="78">
        <f t="shared" si="12"/>
        <v>46393</v>
      </c>
      <c r="AB14" s="38" t="str">
        <f t="shared" si="14"/>
        <v/>
      </c>
      <c r="AC14" s="39"/>
      <c r="AE14" s="142">
        <f>初期条件設定表!C45</f>
        <v>0</v>
      </c>
    </row>
    <row r="15" spans="1:44" ht="46.4" customHeight="1">
      <c r="A15" s="191">
        <f t="shared" si="8"/>
        <v>46394</v>
      </c>
      <c r="B15" s="91" t="s">
        <v>36</v>
      </c>
      <c r="C15" s="79" t="s">
        <v>3</v>
      </c>
      <c r="D15" s="94" t="s">
        <v>36</v>
      </c>
      <c r="E15" s="80" t="str">
        <f t="shared" si="15"/>
        <v/>
      </c>
      <c r="F15" s="81" t="s">
        <v>34</v>
      </c>
      <c r="G15" s="82" t="str">
        <f t="shared" si="16"/>
        <v/>
      </c>
      <c r="H15" s="145" t="s">
        <v>35</v>
      </c>
      <c r="I15" s="147" t="str">
        <f t="shared" si="9"/>
        <v/>
      </c>
      <c r="J15" s="150"/>
      <c r="K15" s="83" t="str">
        <f t="shared" si="10"/>
        <v/>
      </c>
      <c r="L15" s="73" t="s">
        <v>0</v>
      </c>
      <c r="M15" s="201"/>
      <c r="N15" s="305"/>
      <c r="O15" s="306"/>
      <c r="P15" s="203"/>
      <c r="Q15" s="63" t="str">
        <f t="shared" si="0"/>
        <v/>
      </c>
      <c r="R15" s="63" t="str">
        <f t="shared" si="1"/>
        <v/>
      </c>
      <c r="S15" s="64" t="str">
        <f t="shared" si="2"/>
        <v/>
      </c>
      <c r="T15" s="38" t="str">
        <f t="shared" si="3"/>
        <v/>
      </c>
      <c r="U15" s="38" t="str">
        <f t="shared" si="4"/>
        <v/>
      </c>
      <c r="V15" s="38" t="str">
        <f t="shared" si="5"/>
        <v/>
      </c>
      <c r="W15" s="38" t="str">
        <f t="shared" si="6"/>
        <v/>
      </c>
      <c r="X15" s="38" t="str">
        <f t="shared" si="7"/>
        <v/>
      </c>
      <c r="Y15" s="38" t="str">
        <f t="shared" si="11"/>
        <v/>
      </c>
      <c r="Z15" s="38" t="str">
        <f t="shared" si="13"/>
        <v/>
      </c>
      <c r="AA15" s="78">
        <f t="shared" si="12"/>
        <v>46394</v>
      </c>
      <c r="AB15" s="38" t="str">
        <f t="shared" si="14"/>
        <v/>
      </c>
      <c r="AC15" s="39"/>
      <c r="AE15" s="142">
        <f>初期条件設定表!C46</f>
        <v>0</v>
      </c>
    </row>
    <row r="16" spans="1:44" ht="46.4" customHeight="1">
      <c r="A16" s="191">
        <f t="shared" si="8"/>
        <v>46395</v>
      </c>
      <c r="B16" s="91" t="s">
        <v>36</v>
      </c>
      <c r="C16" s="79" t="s">
        <v>3</v>
      </c>
      <c r="D16" s="94" t="s">
        <v>36</v>
      </c>
      <c r="E16" s="80" t="str">
        <f t="shared" si="15"/>
        <v/>
      </c>
      <c r="F16" s="81" t="s">
        <v>34</v>
      </c>
      <c r="G16" s="82" t="str">
        <f t="shared" si="16"/>
        <v/>
      </c>
      <c r="H16" s="145" t="s">
        <v>35</v>
      </c>
      <c r="I16" s="147" t="str">
        <f t="shared" si="9"/>
        <v/>
      </c>
      <c r="J16" s="150"/>
      <c r="K16" s="83" t="str">
        <f t="shared" si="10"/>
        <v/>
      </c>
      <c r="L16" s="73" t="s">
        <v>0</v>
      </c>
      <c r="M16" s="201"/>
      <c r="N16" s="305"/>
      <c r="O16" s="306"/>
      <c r="P16" s="203"/>
      <c r="Q16" s="63" t="str">
        <f t="shared" si="0"/>
        <v/>
      </c>
      <c r="R16" s="63" t="str">
        <f t="shared" si="1"/>
        <v/>
      </c>
      <c r="S16" s="64" t="str">
        <f t="shared" si="2"/>
        <v/>
      </c>
      <c r="T16" s="38" t="str">
        <f t="shared" si="3"/>
        <v/>
      </c>
      <c r="U16" s="38" t="str">
        <f t="shared" si="4"/>
        <v/>
      </c>
      <c r="V16" s="38" t="str">
        <f t="shared" si="5"/>
        <v/>
      </c>
      <c r="W16" s="38" t="str">
        <f t="shared" si="6"/>
        <v/>
      </c>
      <c r="X16" s="38" t="str">
        <f t="shared" si="7"/>
        <v/>
      </c>
      <c r="Y16" s="38" t="str">
        <f t="shared" si="11"/>
        <v/>
      </c>
      <c r="Z16" s="38" t="str">
        <f t="shared" si="13"/>
        <v/>
      </c>
      <c r="AA16" s="78">
        <f t="shared" si="12"/>
        <v>46395</v>
      </c>
      <c r="AB16" s="38" t="str">
        <f t="shared" si="14"/>
        <v/>
      </c>
      <c r="AC16" s="39"/>
      <c r="AE16" s="142">
        <f>初期条件設定表!C47</f>
        <v>0</v>
      </c>
    </row>
    <row r="17" spans="1:31" ht="46.4" customHeight="1">
      <c r="A17" s="191">
        <f t="shared" si="8"/>
        <v>46396</v>
      </c>
      <c r="B17" s="91" t="s">
        <v>36</v>
      </c>
      <c r="C17" s="79" t="s">
        <v>3</v>
      </c>
      <c r="D17" s="94" t="s">
        <v>36</v>
      </c>
      <c r="E17" s="80" t="str">
        <f t="shared" si="15"/>
        <v/>
      </c>
      <c r="F17" s="81" t="s">
        <v>34</v>
      </c>
      <c r="G17" s="82" t="str">
        <f t="shared" si="16"/>
        <v/>
      </c>
      <c r="H17" s="145" t="s">
        <v>35</v>
      </c>
      <c r="I17" s="147" t="str">
        <f t="shared" si="9"/>
        <v/>
      </c>
      <c r="J17" s="150"/>
      <c r="K17" s="83" t="str">
        <f t="shared" si="10"/>
        <v/>
      </c>
      <c r="L17" s="73" t="s">
        <v>0</v>
      </c>
      <c r="M17" s="201"/>
      <c r="N17" s="305"/>
      <c r="O17" s="306"/>
      <c r="P17" s="203"/>
      <c r="Q17" s="63" t="str">
        <f t="shared" si="0"/>
        <v/>
      </c>
      <c r="R17" s="63" t="str">
        <f t="shared" si="1"/>
        <v/>
      </c>
      <c r="S17" s="64" t="str">
        <f t="shared" si="2"/>
        <v/>
      </c>
      <c r="T17" s="38" t="str">
        <f t="shared" si="3"/>
        <v/>
      </c>
      <c r="U17" s="38" t="str">
        <f t="shared" si="4"/>
        <v/>
      </c>
      <c r="V17" s="38" t="str">
        <f t="shared" si="5"/>
        <v/>
      </c>
      <c r="W17" s="38" t="str">
        <f t="shared" si="6"/>
        <v/>
      </c>
      <c r="X17" s="38" t="str">
        <f t="shared" si="7"/>
        <v/>
      </c>
      <c r="Y17" s="38" t="str">
        <f t="shared" si="11"/>
        <v/>
      </c>
      <c r="Z17" s="38" t="str">
        <f t="shared" si="13"/>
        <v/>
      </c>
      <c r="AA17" s="78">
        <f t="shared" si="12"/>
        <v>46396</v>
      </c>
      <c r="AB17" s="38" t="str">
        <f t="shared" si="14"/>
        <v/>
      </c>
      <c r="AC17" s="39"/>
      <c r="AE17" s="142">
        <f>初期条件設定表!C48</f>
        <v>0</v>
      </c>
    </row>
    <row r="18" spans="1:31" ht="46.4" customHeight="1">
      <c r="A18" s="191">
        <f t="shared" si="8"/>
        <v>46397</v>
      </c>
      <c r="B18" s="91" t="s">
        <v>36</v>
      </c>
      <c r="C18" s="79" t="s">
        <v>3</v>
      </c>
      <c r="D18" s="94" t="s">
        <v>36</v>
      </c>
      <c r="E18" s="80" t="str">
        <f t="shared" si="15"/>
        <v/>
      </c>
      <c r="F18" s="81" t="s">
        <v>34</v>
      </c>
      <c r="G18" s="82" t="str">
        <f t="shared" si="16"/>
        <v/>
      </c>
      <c r="H18" s="145" t="s">
        <v>35</v>
      </c>
      <c r="I18" s="147" t="str">
        <f t="shared" si="9"/>
        <v/>
      </c>
      <c r="J18" s="150"/>
      <c r="K18" s="83" t="str">
        <f t="shared" si="10"/>
        <v/>
      </c>
      <c r="L18" s="73" t="s">
        <v>0</v>
      </c>
      <c r="M18" s="201"/>
      <c r="N18" s="305"/>
      <c r="O18" s="306"/>
      <c r="P18" s="203"/>
      <c r="Q18" s="63" t="str">
        <f t="shared" si="0"/>
        <v/>
      </c>
      <c r="R18" s="63" t="str">
        <f t="shared" si="1"/>
        <v/>
      </c>
      <c r="S18" s="64" t="str">
        <f t="shared" si="2"/>
        <v/>
      </c>
      <c r="T18" s="38" t="str">
        <f t="shared" si="3"/>
        <v/>
      </c>
      <c r="U18" s="38" t="str">
        <f t="shared" si="4"/>
        <v/>
      </c>
      <c r="V18" s="38" t="str">
        <f t="shared" si="5"/>
        <v/>
      </c>
      <c r="W18" s="38" t="str">
        <f t="shared" si="6"/>
        <v/>
      </c>
      <c r="X18" s="38" t="str">
        <f t="shared" si="7"/>
        <v/>
      </c>
      <c r="Y18" s="38" t="str">
        <f t="shared" si="11"/>
        <v/>
      </c>
      <c r="Z18" s="38" t="str">
        <f t="shared" si="13"/>
        <v/>
      </c>
      <c r="AA18" s="78">
        <f t="shared" si="12"/>
        <v>46397</v>
      </c>
      <c r="AB18" s="38" t="str">
        <f t="shared" si="14"/>
        <v/>
      </c>
      <c r="AC18" s="39"/>
      <c r="AE18" s="142">
        <f>初期条件設定表!C49</f>
        <v>0</v>
      </c>
    </row>
    <row r="19" spans="1:31" ht="46.4" customHeight="1">
      <c r="A19" s="191">
        <f t="shared" si="8"/>
        <v>46398</v>
      </c>
      <c r="B19" s="91" t="s">
        <v>36</v>
      </c>
      <c r="C19" s="79" t="s">
        <v>3</v>
      </c>
      <c r="D19" s="94" t="s">
        <v>36</v>
      </c>
      <c r="E19" s="80" t="str">
        <f t="shared" si="15"/>
        <v/>
      </c>
      <c r="F19" s="81" t="s">
        <v>34</v>
      </c>
      <c r="G19" s="82" t="str">
        <f t="shared" si="16"/>
        <v/>
      </c>
      <c r="H19" s="145" t="s">
        <v>35</v>
      </c>
      <c r="I19" s="147" t="str">
        <f t="shared" si="9"/>
        <v/>
      </c>
      <c r="J19" s="150"/>
      <c r="K19" s="83" t="str">
        <f t="shared" si="10"/>
        <v/>
      </c>
      <c r="L19" s="73" t="s">
        <v>0</v>
      </c>
      <c r="M19" s="201"/>
      <c r="N19" s="305"/>
      <c r="O19" s="306"/>
      <c r="P19" s="203"/>
      <c r="Q19" s="63" t="str">
        <f t="shared" si="0"/>
        <v/>
      </c>
      <c r="R19" s="63" t="str">
        <f t="shared" si="1"/>
        <v/>
      </c>
      <c r="S19" s="64" t="str">
        <f t="shared" si="2"/>
        <v/>
      </c>
      <c r="T19" s="38" t="str">
        <f t="shared" si="3"/>
        <v/>
      </c>
      <c r="U19" s="38" t="str">
        <f t="shared" si="4"/>
        <v/>
      </c>
      <c r="V19" s="38" t="str">
        <f t="shared" si="5"/>
        <v/>
      </c>
      <c r="W19" s="38" t="str">
        <f t="shared" si="6"/>
        <v/>
      </c>
      <c r="X19" s="38" t="str">
        <f t="shared" si="7"/>
        <v/>
      </c>
      <c r="Y19" s="38" t="str">
        <f t="shared" si="11"/>
        <v/>
      </c>
      <c r="Z19" s="38" t="str">
        <f t="shared" si="13"/>
        <v/>
      </c>
      <c r="AA19" s="78">
        <f t="shared" si="12"/>
        <v>46398</v>
      </c>
      <c r="AB19" s="38" t="str">
        <f t="shared" si="14"/>
        <v/>
      </c>
      <c r="AC19" s="39"/>
      <c r="AE19" s="142">
        <f>初期条件設定表!H40</f>
        <v>0</v>
      </c>
    </row>
    <row r="20" spans="1:31" ht="46.4" customHeight="1">
      <c r="A20" s="191">
        <f t="shared" si="8"/>
        <v>46399</v>
      </c>
      <c r="B20" s="91" t="s">
        <v>36</v>
      </c>
      <c r="C20" s="79" t="s">
        <v>3</v>
      </c>
      <c r="D20" s="94" t="s">
        <v>36</v>
      </c>
      <c r="E20" s="80" t="str">
        <f t="shared" si="15"/>
        <v/>
      </c>
      <c r="F20" s="81" t="s">
        <v>34</v>
      </c>
      <c r="G20" s="82" t="str">
        <f t="shared" si="16"/>
        <v/>
      </c>
      <c r="H20" s="145" t="s">
        <v>35</v>
      </c>
      <c r="I20" s="147" t="str">
        <f t="shared" si="9"/>
        <v/>
      </c>
      <c r="J20" s="150"/>
      <c r="K20" s="83" t="str">
        <f t="shared" si="10"/>
        <v/>
      </c>
      <c r="L20" s="73" t="s">
        <v>0</v>
      </c>
      <c r="M20" s="201"/>
      <c r="N20" s="305"/>
      <c r="O20" s="306"/>
      <c r="P20" s="203"/>
      <c r="Q20" s="63" t="str">
        <f t="shared" si="0"/>
        <v/>
      </c>
      <c r="R20" s="63" t="str">
        <f t="shared" si="1"/>
        <v/>
      </c>
      <c r="S20" s="64" t="str">
        <f t="shared" si="2"/>
        <v/>
      </c>
      <c r="T20" s="38" t="str">
        <f t="shared" si="3"/>
        <v/>
      </c>
      <c r="U20" s="38" t="str">
        <f t="shared" si="4"/>
        <v/>
      </c>
      <c r="V20" s="38" t="str">
        <f t="shared" si="5"/>
        <v/>
      </c>
      <c r="W20" s="38" t="str">
        <f t="shared" si="6"/>
        <v/>
      </c>
      <c r="X20" s="38" t="str">
        <f t="shared" si="7"/>
        <v/>
      </c>
      <c r="Y20" s="38" t="str">
        <f t="shared" si="11"/>
        <v/>
      </c>
      <c r="Z20" s="38" t="str">
        <f t="shared" si="13"/>
        <v/>
      </c>
      <c r="AA20" s="78">
        <f t="shared" si="12"/>
        <v>46399</v>
      </c>
      <c r="AB20" s="38" t="str">
        <f t="shared" si="14"/>
        <v/>
      </c>
      <c r="AC20" s="39"/>
      <c r="AE20" s="142">
        <f>初期条件設定表!H41</f>
        <v>0</v>
      </c>
    </row>
    <row r="21" spans="1:31" ht="46.4" customHeight="1">
      <c r="A21" s="191">
        <f t="shared" si="8"/>
        <v>46400</v>
      </c>
      <c r="B21" s="91" t="s">
        <v>36</v>
      </c>
      <c r="C21" s="79" t="s">
        <v>3</v>
      </c>
      <c r="D21" s="94" t="s">
        <v>36</v>
      </c>
      <c r="E21" s="80" t="str">
        <f t="shared" si="15"/>
        <v/>
      </c>
      <c r="F21" s="81" t="s">
        <v>34</v>
      </c>
      <c r="G21" s="82" t="str">
        <f t="shared" si="16"/>
        <v/>
      </c>
      <c r="H21" s="145" t="s">
        <v>35</v>
      </c>
      <c r="I21" s="147" t="str">
        <f t="shared" si="9"/>
        <v/>
      </c>
      <c r="J21" s="150"/>
      <c r="K21" s="83" t="str">
        <f t="shared" si="10"/>
        <v/>
      </c>
      <c r="L21" s="73" t="s">
        <v>0</v>
      </c>
      <c r="M21" s="201"/>
      <c r="N21" s="305"/>
      <c r="O21" s="306"/>
      <c r="P21" s="204"/>
      <c r="Q21" s="63" t="str">
        <f t="shared" si="0"/>
        <v/>
      </c>
      <c r="R21" s="63" t="str">
        <f t="shared" si="1"/>
        <v/>
      </c>
      <c r="S21" s="64" t="str">
        <f t="shared" si="2"/>
        <v/>
      </c>
      <c r="T21" s="38" t="str">
        <f t="shared" si="3"/>
        <v/>
      </c>
      <c r="U21" s="38" t="str">
        <f t="shared" si="4"/>
        <v/>
      </c>
      <c r="V21" s="38" t="str">
        <f t="shared" si="5"/>
        <v/>
      </c>
      <c r="W21" s="38" t="str">
        <f t="shared" si="6"/>
        <v/>
      </c>
      <c r="X21" s="38" t="str">
        <f t="shared" si="7"/>
        <v/>
      </c>
      <c r="Y21" s="38" t="str">
        <f t="shared" si="11"/>
        <v/>
      </c>
      <c r="Z21" s="38" t="str">
        <f t="shared" si="13"/>
        <v/>
      </c>
      <c r="AA21" s="78">
        <f t="shared" si="12"/>
        <v>46400</v>
      </c>
      <c r="AB21" s="38" t="str">
        <f t="shared" si="14"/>
        <v/>
      </c>
      <c r="AC21" s="39"/>
      <c r="AE21" s="142">
        <f>初期条件設定表!H42</f>
        <v>0</v>
      </c>
    </row>
    <row r="22" spans="1:31" ht="46.4" customHeight="1">
      <c r="A22" s="191">
        <f t="shared" si="8"/>
        <v>46401</v>
      </c>
      <c r="B22" s="91" t="s">
        <v>36</v>
      </c>
      <c r="C22" s="79" t="s">
        <v>3</v>
      </c>
      <c r="D22" s="94" t="s">
        <v>36</v>
      </c>
      <c r="E22" s="80" t="str">
        <f t="shared" si="15"/>
        <v/>
      </c>
      <c r="F22" s="81" t="s">
        <v>34</v>
      </c>
      <c r="G22" s="82" t="str">
        <f t="shared" si="16"/>
        <v/>
      </c>
      <c r="H22" s="145" t="s">
        <v>35</v>
      </c>
      <c r="I22" s="147" t="str">
        <f t="shared" si="9"/>
        <v/>
      </c>
      <c r="J22" s="150"/>
      <c r="K22" s="83" t="str">
        <f t="shared" si="10"/>
        <v/>
      </c>
      <c r="L22" s="73" t="s">
        <v>0</v>
      </c>
      <c r="M22" s="201"/>
      <c r="N22" s="305"/>
      <c r="O22" s="306"/>
      <c r="P22" s="204"/>
      <c r="Q22" s="63" t="str">
        <f t="shared" si="0"/>
        <v/>
      </c>
      <c r="R22" s="63" t="str">
        <f t="shared" si="1"/>
        <v/>
      </c>
      <c r="S22" s="64" t="str">
        <f t="shared" si="2"/>
        <v/>
      </c>
      <c r="T22" s="38" t="str">
        <f t="shared" si="3"/>
        <v/>
      </c>
      <c r="U22" s="38" t="str">
        <f t="shared" si="4"/>
        <v/>
      </c>
      <c r="V22" s="38" t="str">
        <f t="shared" si="5"/>
        <v/>
      </c>
      <c r="W22" s="38" t="str">
        <f t="shared" si="6"/>
        <v/>
      </c>
      <c r="X22" s="38" t="str">
        <f t="shared" si="7"/>
        <v/>
      </c>
      <c r="Y22" s="38" t="str">
        <f t="shared" si="11"/>
        <v/>
      </c>
      <c r="Z22" s="38" t="str">
        <f t="shared" si="13"/>
        <v/>
      </c>
      <c r="AA22" s="78">
        <f t="shared" si="12"/>
        <v>46401</v>
      </c>
      <c r="AB22" s="38" t="str">
        <f t="shared" si="14"/>
        <v/>
      </c>
      <c r="AC22" s="39"/>
      <c r="AE22" s="142">
        <f>初期条件設定表!H43</f>
        <v>0</v>
      </c>
    </row>
    <row r="23" spans="1:31" ht="46.4" customHeight="1">
      <c r="A23" s="191">
        <f t="shared" si="8"/>
        <v>46402</v>
      </c>
      <c r="B23" s="91" t="s">
        <v>36</v>
      </c>
      <c r="C23" s="79" t="s">
        <v>3</v>
      </c>
      <c r="D23" s="94" t="s">
        <v>36</v>
      </c>
      <c r="E23" s="80" t="str">
        <f t="shared" si="15"/>
        <v/>
      </c>
      <c r="F23" s="81" t="s">
        <v>34</v>
      </c>
      <c r="G23" s="82" t="str">
        <f t="shared" si="16"/>
        <v/>
      </c>
      <c r="H23" s="145" t="s">
        <v>35</v>
      </c>
      <c r="I23" s="147" t="str">
        <f t="shared" si="9"/>
        <v/>
      </c>
      <c r="J23" s="150"/>
      <c r="K23" s="83" t="str">
        <f t="shared" si="10"/>
        <v/>
      </c>
      <c r="L23" s="73" t="s">
        <v>0</v>
      </c>
      <c r="M23" s="201"/>
      <c r="N23" s="305"/>
      <c r="O23" s="306"/>
      <c r="P23" s="204"/>
      <c r="Q23" s="63" t="str">
        <f t="shared" si="0"/>
        <v/>
      </c>
      <c r="R23" s="63" t="str">
        <f t="shared" si="1"/>
        <v/>
      </c>
      <c r="S23" s="64" t="str">
        <f t="shared" si="2"/>
        <v/>
      </c>
      <c r="T23" s="38" t="str">
        <f t="shared" si="3"/>
        <v/>
      </c>
      <c r="U23" s="38" t="str">
        <f t="shared" si="4"/>
        <v/>
      </c>
      <c r="V23" s="38" t="str">
        <f t="shared" si="5"/>
        <v/>
      </c>
      <c r="W23" s="38" t="str">
        <f t="shared" si="6"/>
        <v/>
      </c>
      <c r="X23" s="38" t="str">
        <f t="shared" si="7"/>
        <v/>
      </c>
      <c r="Y23" s="38" t="str">
        <f t="shared" si="11"/>
        <v/>
      </c>
      <c r="Z23" s="38" t="str">
        <f t="shared" si="13"/>
        <v/>
      </c>
      <c r="AA23" s="78">
        <f t="shared" si="12"/>
        <v>46402</v>
      </c>
      <c r="AB23" s="38" t="str">
        <f t="shared" si="14"/>
        <v/>
      </c>
      <c r="AC23" s="39"/>
      <c r="AE23" s="142">
        <f>初期条件設定表!H44</f>
        <v>0</v>
      </c>
    </row>
    <row r="24" spans="1:31" ht="46.4" customHeight="1">
      <c r="A24" s="191">
        <f t="shared" si="8"/>
        <v>46403</v>
      </c>
      <c r="B24" s="91" t="s">
        <v>36</v>
      </c>
      <c r="C24" s="79" t="s">
        <v>3</v>
      </c>
      <c r="D24" s="94" t="s">
        <v>36</v>
      </c>
      <c r="E24" s="80" t="str">
        <f t="shared" si="15"/>
        <v/>
      </c>
      <c r="F24" s="81" t="s">
        <v>34</v>
      </c>
      <c r="G24" s="82" t="str">
        <f t="shared" si="16"/>
        <v/>
      </c>
      <c r="H24" s="145" t="s">
        <v>35</v>
      </c>
      <c r="I24" s="147" t="str">
        <f t="shared" si="9"/>
        <v/>
      </c>
      <c r="J24" s="150"/>
      <c r="K24" s="83" t="str">
        <f t="shared" si="10"/>
        <v/>
      </c>
      <c r="L24" s="73" t="s">
        <v>0</v>
      </c>
      <c r="M24" s="201"/>
      <c r="N24" s="305"/>
      <c r="O24" s="306"/>
      <c r="P24" s="204"/>
      <c r="Q24" s="63" t="str">
        <f t="shared" si="0"/>
        <v/>
      </c>
      <c r="R24" s="63" t="str">
        <f t="shared" si="1"/>
        <v/>
      </c>
      <c r="S24" s="64" t="str">
        <f t="shared" si="2"/>
        <v/>
      </c>
      <c r="T24" s="38" t="str">
        <f t="shared" si="3"/>
        <v/>
      </c>
      <c r="U24" s="38" t="str">
        <f t="shared" si="4"/>
        <v/>
      </c>
      <c r="V24" s="38" t="str">
        <f t="shared" si="5"/>
        <v/>
      </c>
      <c r="W24" s="38" t="str">
        <f t="shared" si="6"/>
        <v/>
      </c>
      <c r="X24" s="38" t="str">
        <f t="shared" si="7"/>
        <v/>
      </c>
      <c r="Y24" s="38" t="str">
        <f t="shared" si="11"/>
        <v/>
      </c>
      <c r="Z24" s="38" t="str">
        <f t="shared" si="13"/>
        <v/>
      </c>
      <c r="AA24" s="78">
        <f t="shared" si="12"/>
        <v>46403</v>
      </c>
      <c r="AB24" s="38" t="str">
        <f t="shared" si="14"/>
        <v/>
      </c>
      <c r="AC24" s="39"/>
      <c r="AE24" s="142">
        <f>初期条件設定表!H45</f>
        <v>0</v>
      </c>
    </row>
    <row r="25" spans="1:31" ht="46.4" customHeight="1">
      <c r="A25" s="191">
        <f t="shared" si="8"/>
        <v>46404</v>
      </c>
      <c r="B25" s="91" t="s">
        <v>36</v>
      </c>
      <c r="C25" s="79" t="s">
        <v>3</v>
      </c>
      <c r="D25" s="94" t="s">
        <v>36</v>
      </c>
      <c r="E25" s="80" t="str">
        <f t="shared" si="15"/>
        <v/>
      </c>
      <c r="F25" s="81" t="s">
        <v>34</v>
      </c>
      <c r="G25" s="82" t="str">
        <f t="shared" si="16"/>
        <v/>
      </c>
      <c r="H25" s="145" t="s">
        <v>35</v>
      </c>
      <c r="I25" s="147" t="str">
        <f t="shared" si="9"/>
        <v/>
      </c>
      <c r="J25" s="150"/>
      <c r="K25" s="83" t="str">
        <f t="shared" si="10"/>
        <v/>
      </c>
      <c r="L25" s="73" t="s">
        <v>0</v>
      </c>
      <c r="M25" s="201"/>
      <c r="N25" s="305"/>
      <c r="O25" s="306"/>
      <c r="P25" s="204"/>
      <c r="Q25" s="63" t="str">
        <f t="shared" si="0"/>
        <v/>
      </c>
      <c r="R25" s="63" t="str">
        <f t="shared" si="1"/>
        <v/>
      </c>
      <c r="S25" s="64" t="str">
        <f t="shared" si="2"/>
        <v/>
      </c>
      <c r="T25" s="38" t="str">
        <f t="shared" si="3"/>
        <v/>
      </c>
      <c r="U25" s="38" t="str">
        <f t="shared" si="4"/>
        <v/>
      </c>
      <c r="V25" s="38" t="str">
        <f t="shared" si="5"/>
        <v/>
      </c>
      <c r="W25" s="38" t="str">
        <f t="shared" si="6"/>
        <v/>
      </c>
      <c r="X25" s="38" t="str">
        <f t="shared" si="7"/>
        <v/>
      </c>
      <c r="Y25" s="38" t="str">
        <f t="shared" si="11"/>
        <v/>
      </c>
      <c r="Z25" s="38" t="str">
        <f t="shared" si="13"/>
        <v/>
      </c>
      <c r="AA25" s="78">
        <f t="shared" si="12"/>
        <v>46404</v>
      </c>
      <c r="AB25" s="38" t="str">
        <f t="shared" si="14"/>
        <v/>
      </c>
      <c r="AC25" s="39"/>
      <c r="AE25" s="142">
        <f>初期条件設定表!H46</f>
        <v>0</v>
      </c>
    </row>
    <row r="26" spans="1:31" ht="46.4" customHeight="1">
      <c r="A26" s="191">
        <f t="shared" si="8"/>
        <v>46405</v>
      </c>
      <c r="B26" s="91" t="s">
        <v>36</v>
      </c>
      <c r="C26" s="79" t="s">
        <v>3</v>
      </c>
      <c r="D26" s="94" t="s">
        <v>36</v>
      </c>
      <c r="E26" s="80" t="str">
        <f t="shared" si="15"/>
        <v/>
      </c>
      <c r="F26" s="81" t="s">
        <v>34</v>
      </c>
      <c r="G26" s="82" t="str">
        <f t="shared" si="16"/>
        <v/>
      </c>
      <c r="H26" s="145" t="s">
        <v>35</v>
      </c>
      <c r="I26" s="147" t="str">
        <f t="shared" si="9"/>
        <v/>
      </c>
      <c r="J26" s="150"/>
      <c r="K26" s="83" t="str">
        <f t="shared" si="10"/>
        <v/>
      </c>
      <c r="L26" s="73" t="s">
        <v>0</v>
      </c>
      <c r="M26" s="201"/>
      <c r="N26" s="305"/>
      <c r="O26" s="306"/>
      <c r="P26" s="204"/>
      <c r="Q26" s="63" t="str">
        <f t="shared" si="0"/>
        <v/>
      </c>
      <c r="R26" s="63" t="str">
        <f t="shared" si="1"/>
        <v/>
      </c>
      <c r="S26" s="64" t="str">
        <f t="shared" si="2"/>
        <v/>
      </c>
      <c r="T26" s="38" t="str">
        <f t="shared" si="3"/>
        <v/>
      </c>
      <c r="U26" s="38" t="str">
        <f t="shared" si="4"/>
        <v/>
      </c>
      <c r="V26" s="38" t="str">
        <f t="shared" si="5"/>
        <v/>
      </c>
      <c r="W26" s="38" t="str">
        <f t="shared" si="6"/>
        <v/>
      </c>
      <c r="X26" s="38" t="str">
        <f t="shared" si="7"/>
        <v/>
      </c>
      <c r="Y26" s="38" t="str">
        <f t="shared" si="11"/>
        <v/>
      </c>
      <c r="Z26" s="38" t="str">
        <f t="shared" si="13"/>
        <v/>
      </c>
      <c r="AA26" s="78">
        <f t="shared" si="12"/>
        <v>46405</v>
      </c>
      <c r="AB26" s="38" t="str">
        <f t="shared" si="14"/>
        <v/>
      </c>
      <c r="AC26" s="39"/>
      <c r="AE26" s="142">
        <f>初期条件設定表!H47</f>
        <v>0</v>
      </c>
    </row>
    <row r="27" spans="1:31" ht="46.4" customHeight="1">
      <c r="A27" s="191">
        <f t="shared" si="8"/>
        <v>46406</v>
      </c>
      <c r="B27" s="91" t="s">
        <v>36</v>
      </c>
      <c r="C27" s="79" t="s">
        <v>3</v>
      </c>
      <c r="D27" s="94" t="s">
        <v>36</v>
      </c>
      <c r="E27" s="80" t="str">
        <f t="shared" si="15"/>
        <v/>
      </c>
      <c r="F27" s="81" t="s">
        <v>34</v>
      </c>
      <c r="G27" s="82" t="str">
        <f t="shared" si="16"/>
        <v/>
      </c>
      <c r="H27" s="145" t="s">
        <v>35</v>
      </c>
      <c r="I27" s="147" t="str">
        <f t="shared" si="9"/>
        <v/>
      </c>
      <c r="J27" s="150"/>
      <c r="K27" s="83" t="str">
        <f t="shared" si="10"/>
        <v/>
      </c>
      <c r="L27" s="73" t="s">
        <v>0</v>
      </c>
      <c r="M27" s="201"/>
      <c r="N27" s="305"/>
      <c r="O27" s="306"/>
      <c r="P27" s="204"/>
      <c r="Q27" s="63" t="str">
        <f t="shared" si="0"/>
        <v/>
      </c>
      <c r="R27" s="63" t="str">
        <f t="shared" si="1"/>
        <v/>
      </c>
      <c r="S27" s="64" t="str">
        <f t="shared" si="2"/>
        <v/>
      </c>
      <c r="T27" s="38" t="str">
        <f t="shared" si="3"/>
        <v/>
      </c>
      <c r="U27" s="38" t="str">
        <f t="shared" si="4"/>
        <v/>
      </c>
      <c r="V27" s="38" t="str">
        <f t="shared" si="5"/>
        <v/>
      </c>
      <c r="W27" s="38" t="str">
        <f t="shared" si="6"/>
        <v/>
      </c>
      <c r="X27" s="38" t="str">
        <f t="shared" si="7"/>
        <v/>
      </c>
      <c r="Y27" s="38" t="str">
        <f t="shared" si="11"/>
        <v/>
      </c>
      <c r="Z27" s="38" t="str">
        <f t="shared" si="13"/>
        <v/>
      </c>
      <c r="AA27" s="78">
        <f t="shared" si="12"/>
        <v>46406</v>
      </c>
      <c r="AB27" s="38" t="str">
        <f t="shared" si="14"/>
        <v/>
      </c>
      <c r="AC27" s="39"/>
      <c r="AE27" s="142">
        <f>初期条件設定表!H48</f>
        <v>0</v>
      </c>
    </row>
    <row r="28" spans="1:31" ht="46.4" customHeight="1">
      <c r="A28" s="191">
        <f t="shared" si="8"/>
        <v>46407</v>
      </c>
      <c r="B28" s="91" t="s">
        <v>36</v>
      </c>
      <c r="C28" s="79" t="s">
        <v>3</v>
      </c>
      <c r="D28" s="94" t="s">
        <v>36</v>
      </c>
      <c r="E28" s="80" t="str">
        <f t="shared" si="15"/>
        <v/>
      </c>
      <c r="F28" s="81" t="s">
        <v>34</v>
      </c>
      <c r="G28" s="82" t="str">
        <f t="shared" si="16"/>
        <v/>
      </c>
      <c r="H28" s="145" t="s">
        <v>35</v>
      </c>
      <c r="I28" s="147" t="str">
        <f t="shared" si="9"/>
        <v/>
      </c>
      <c r="J28" s="150"/>
      <c r="K28" s="83" t="str">
        <f t="shared" si="10"/>
        <v/>
      </c>
      <c r="L28" s="73" t="s">
        <v>0</v>
      </c>
      <c r="M28" s="201"/>
      <c r="N28" s="305"/>
      <c r="O28" s="306"/>
      <c r="P28" s="204"/>
      <c r="Q28" s="63" t="str">
        <f t="shared" si="0"/>
        <v/>
      </c>
      <c r="R28" s="63" t="str">
        <f t="shared" si="1"/>
        <v/>
      </c>
      <c r="S28" s="64" t="str">
        <f t="shared" si="2"/>
        <v/>
      </c>
      <c r="T28" s="38" t="str">
        <f t="shared" si="3"/>
        <v/>
      </c>
      <c r="U28" s="38" t="str">
        <f t="shared" si="4"/>
        <v/>
      </c>
      <c r="V28" s="38" t="str">
        <f t="shared" si="5"/>
        <v/>
      </c>
      <c r="W28" s="38" t="str">
        <f t="shared" si="6"/>
        <v/>
      </c>
      <c r="X28" s="38" t="str">
        <f t="shared" si="7"/>
        <v/>
      </c>
      <c r="Y28" s="38" t="str">
        <f t="shared" si="11"/>
        <v/>
      </c>
      <c r="Z28" s="38" t="str">
        <f t="shared" si="13"/>
        <v/>
      </c>
      <c r="AA28" s="78">
        <f t="shared" si="12"/>
        <v>46407</v>
      </c>
      <c r="AB28" s="38" t="str">
        <f t="shared" si="14"/>
        <v/>
      </c>
      <c r="AC28" s="39"/>
      <c r="AE28" s="142">
        <f>初期条件設定表!H49</f>
        <v>0</v>
      </c>
    </row>
    <row r="29" spans="1:31" ht="46.4" customHeight="1">
      <c r="A29" s="191">
        <f t="shared" si="8"/>
        <v>46408</v>
      </c>
      <c r="B29" s="91" t="s">
        <v>36</v>
      </c>
      <c r="C29" s="79" t="s">
        <v>3</v>
      </c>
      <c r="D29" s="94" t="s">
        <v>36</v>
      </c>
      <c r="E29" s="80" t="str">
        <f t="shared" si="15"/>
        <v/>
      </c>
      <c r="F29" s="81" t="s">
        <v>34</v>
      </c>
      <c r="G29" s="82" t="str">
        <f t="shared" si="16"/>
        <v/>
      </c>
      <c r="H29" s="145" t="s">
        <v>35</v>
      </c>
      <c r="I29" s="147" t="str">
        <f t="shared" si="9"/>
        <v/>
      </c>
      <c r="J29" s="150"/>
      <c r="K29" s="83" t="str">
        <f t="shared" si="10"/>
        <v/>
      </c>
      <c r="L29" s="73" t="s">
        <v>0</v>
      </c>
      <c r="M29" s="201"/>
      <c r="N29" s="305"/>
      <c r="O29" s="306"/>
      <c r="P29" s="204"/>
      <c r="Q29" s="63" t="str">
        <f t="shared" si="0"/>
        <v/>
      </c>
      <c r="R29" s="63" t="str">
        <f t="shared" si="1"/>
        <v/>
      </c>
      <c r="S29" s="64" t="str">
        <f t="shared" si="2"/>
        <v/>
      </c>
      <c r="T29" s="38" t="str">
        <f t="shared" si="3"/>
        <v/>
      </c>
      <c r="U29" s="38" t="str">
        <f t="shared" si="4"/>
        <v/>
      </c>
      <c r="V29" s="38" t="str">
        <f t="shared" si="5"/>
        <v/>
      </c>
      <c r="W29" s="38" t="str">
        <f t="shared" si="6"/>
        <v/>
      </c>
      <c r="X29" s="38" t="str">
        <f t="shared" si="7"/>
        <v/>
      </c>
      <c r="Y29" s="38" t="str">
        <f t="shared" si="11"/>
        <v/>
      </c>
      <c r="Z29" s="38" t="str">
        <f t="shared" si="13"/>
        <v/>
      </c>
      <c r="AA29" s="78">
        <f t="shared" si="12"/>
        <v>46408</v>
      </c>
      <c r="AB29" s="38" t="str">
        <f t="shared" si="14"/>
        <v/>
      </c>
      <c r="AC29" s="39"/>
    </row>
    <row r="30" spans="1:31" ht="46.4" customHeight="1">
      <c r="A30" s="191">
        <f t="shared" si="8"/>
        <v>46409</v>
      </c>
      <c r="B30" s="91" t="s">
        <v>36</v>
      </c>
      <c r="C30" s="79" t="s">
        <v>3</v>
      </c>
      <c r="D30" s="94" t="s">
        <v>36</v>
      </c>
      <c r="E30" s="80" t="str">
        <f t="shared" si="15"/>
        <v/>
      </c>
      <c r="F30" s="81" t="s">
        <v>34</v>
      </c>
      <c r="G30" s="82" t="str">
        <f t="shared" si="16"/>
        <v/>
      </c>
      <c r="H30" s="145" t="s">
        <v>35</v>
      </c>
      <c r="I30" s="147" t="str">
        <f t="shared" si="9"/>
        <v/>
      </c>
      <c r="J30" s="150"/>
      <c r="K30" s="83" t="str">
        <f t="shared" si="10"/>
        <v/>
      </c>
      <c r="L30" s="73" t="s">
        <v>0</v>
      </c>
      <c r="M30" s="201"/>
      <c r="N30" s="305"/>
      <c r="O30" s="306"/>
      <c r="P30" s="204"/>
      <c r="Q30" s="63" t="str">
        <f t="shared" si="0"/>
        <v/>
      </c>
      <c r="R30" s="63" t="str">
        <f t="shared" si="1"/>
        <v/>
      </c>
      <c r="S30" s="64" t="str">
        <f t="shared" si="2"/>
        <v/>
      </c>
      <c r="T30" s="38" t="str">
        <f t="shared" si="3"/>
        <v/>
      </c>
      <c r="U30" s="38" t="str">
        <f t="shared" si="4"/>
        <v/>
      </c>
      <c r="V30" s="38" t="str">
        <f t="shared" si="5"/>
        <v/>
      </c>
      <c r="W30" s="38" t="str">
        <f t="shared" si="6"/>
        <v/>
      </c>
      <c r="X30" s="38" t="str">
        <f t="shared" si="7"/>
        <v/>
      </c>
      <c r="Y30" s="38" t="str">
        <f t="shared" si="11"/>
        <v/>
      </c>
      <c r="Z30" s="38" t="str">
        <f t="shared" si="13"/>
        <v/>
      </c>
      <c r="AA30" s="78">
        <f t="shared" si="12"/>
        <v>46409</v>
      </c>
      <c r="AB30" s="38" t="str">
        <f t="shared" si="14"/>
        <v/>
      </c>
      <c r="AC30" s="39"/>
    </row>
    <row r="31" spans="1:31" ht="46.4" customHeight="1">
      <c r="A31" s="191">
        <f t="shared" si="8"/>
        <v>46410</v>
      </c>
      <c r="B31" s="92" t="s">
        <v>36</v>
      </c>
      <c r="C31" s="84" t="s">
        <v>3</v>
      </c>
      <c r="D31" s="95" t="s">
        <v>36</v>
      </c>
      <c r="E31" s="80" t="str">
        <f t="shared" si="15"/>
        <v/>
      </c>
      <c r="F31" s="81" t="s">
        <v>34</v>
      </c>
      <c r="G31" s="82" t="str">
        <f t="shared" si="16"/>
        <v/>
      </c>
      <c r="H31" s="145" t="s">
        <v>35</v>
      </c>
      <c r="I31" s="147" t="str">
        <f t="shared" si="9"/>
        <v/>
      </c>
      <c r="J31" s="150"/>
      <c r="K31" s="83" t="str">
        <f t="shared" si="10"/>
        <v/>
      </c>
      <c r="L31" s="73" t="s">
        <v>0</v>
      </c>
      <c r="M31" s="201"/>
      <c r="N31" s="305"/>
      <c r="O31" s="306"/>
      <c r="P31" s="204"/>
      <c r="Q31" s="63" t="str">
        <f t="shared" si="0"/>
        <v/>
      </c>
      <c r="R31" s="63" t="str">
        <f t="shared" si="1"/>
        <v/>
      </c>
      <c r="S31" s="64" t="str">
        <f t="shared" si="2"/>
        <v/>
      </c>
      <c r="T31" s="38" t="str">
        <f t="shared" si="3"/>
        <v/>
      </c>
      <c r="U31" s="38" t="str">
        <f t="shared" si="4"/>
        <v/>
      </c>
      <c r="V31" s="38" t="str">
        <f t="shared" si="5"/>
        <v/>
      </c>
      <c r="W31" s="38" t="str">
        <f t="shared" si="6"/>
        <v/>
      </c>
      <c r="X31" s="38" t="str">
        <f t="shared" si="7"/>
        <v/>
      </c>
      <c r="Y31" s="38" t="str">
        <f t="shared" si="11"/>
        <v/>
      </c>
      <c r="Z31" s="38" t="str">
        <f t="shared" si="13"/>
        <v/>
      </c>
      <c r="AA31" s="78">
        <f t="shared" si="12"/>
        <v>46410</v>
      </c>
      <c r="AB31" s="38" t="str">
        <f t="shared" si="14"/>
        <v/>
      </c>
      <c r="AC31" s="39"/>
    </row>
    <row r="32" spans="1:31" ht="46.4" customHeight="1">
      <c r="A32" s="191">
        <f t="shared" si="8"/>
        <v>46411</v>
      </c>
      <c r="B32" s="91" t="s">
        <v>36</v>
      </c>
      <c r="C32" s="79" t="s">
        <v>3</v>
      </c>
      <c r="D32" s="94" t="s">
        <v>36</v>
      </c>
      <c r="E32" s="80" t="str">
        <f t="shared" si="15"/>
        <v/>
      </c>
      <c r="F32" s="81" t="s">
        <v>34</v>
      </c>
      <c r="G32" s="82" t="str">
        <f t="shared" si="16"/>
        <v/>
      </c>
      <c r="H32" s="145" t="s">
        <v>35</v>
      </c>
      <c r="I32" s="147" t="str">
        <f t="shared" si="9"/>
        <v/>
      </c>
      <c r="J32" s="150"/>
      <c r="K32" s="83" t="str">
        <f t="shared" si="10"/>
        <v/>
      </c>
      <c r="L32" s="73" t="s">
        <v>0</v>
      </c>
      <c r="M32" s="201"/>
      <c r="N32" s="305"/>
      <c r="O32" s="306"/>
      <c r="P32" s="204"/>
      <c r="Q32" s="63" t="str">
        <f t="shared" si="0"/>
        <v/>
      </c>
      <c r="R32" s="63" t="str">
        <f t="shared" si="1"/>
        <v/>
      </c>
      <c r="S32" s="64" t="str">
        <f t="shared" si="2"/>
        <v/>
      </c>
      <c r="T32" s="38" t="str">
        <f t="shared" si="3"/>
        <v/>
      </c>
      <c r="U32" s="38" t="str">
        <f t="shared" si="4"/>
        <v/>
      </c>
      <c r="V32" s="38" t="str">
        <f t="shared" si="5"/>
        <v/>
      </c>
      <c r="W32" s="38" t="str">
        <f t="shared" si="6"/>
        <v/>
      </c>
      <c r="X32" s="38" t="str">
        <f t="shared" si="7"/>
        <v/>
      </c>
      <c r="Y32" s="38" t="str">
        <f t="shared" si="11"/>
        <v/>
      </c>
      <c r="Z32" s="38" t="str">
        <f t="shared" si="13"/>
        <v/>
      </c>
      <c r="AA32" s="78">
        <f t="shared" si="12"/>
        <v>46411</v>
      </c>
      <c r="AB32" s="38" t="str">
        <f t="shared" si="14"/>
        <v/>
      </c>
      <c r="AC32" s="39"/>
    </row>
    <row r="33" spans="1:29" ht="46.4" customHeight="1">
      <c r="A33" s="191">
        <f t="shared" si="8"/>
        <v>46412</v>
      </c>
      <c r="B33" s="91" t="s">
        <v>36</v>
      </c>
      <c r="C33" s="79" t="s">
        <v>3</v>
      </c>
      <c r="D33" s="94" t="s">
        <v>36</v>
      </c>
      <c r="E33" s="80" t="str">
        <f t="shared" si="15"/>
        <v/>
      </c>
      <c r="F33" s="81" t="s">
        <v>34</v>
      </c>
      <c r="G33" s="82" t="str">
        <f t="shared" si="16"/>
        <v/>
      </c>
      <c r="H33" s="145" t="s">
        <v>35</v>
      </c>
      <c r="I33" s="147" t="str">
        <f t="shared" si="9"/>
        <v/>
      </c>
      <c r="J33" s="150"/>
      <c r="K33" s="83" t="str">
        <f t="shared" si="10"/>
        <v/>
      </c>
      <c r="L33" s="73" t="s">
        <v>0</v>
      </c>
      <c r="M33" s="201"/>
      <c r="N33" s="305"/>
      <c r="O33" s="306"/>
      <c r="P33" s="204"/>
      <c r="Q33" s="63" t="str">
        <f t="shared" si="0"/>
        <v/>
      </c>
      <c r="R33" s="63" t="str">
        <f t="shared" si="1"/>
        <v/>
      </c>
      <c r="S33" s="64" t="str">
        <f t="shared" si="2"/>
        <v/>
      </c>
      <c r="T33" s="38" t="str">
        <f t="shared" si="3"/>
        <v/>
      </c>
      <c r="U33" s="38" t="str">
        <f t="shared" si="4"/>
        <v/>
      </c>
      <c r="V33" s="38" t="str">
        <f t="shared" si="5"/>
        <v/>
      </c>
      <c r="W33" s="38" t="str">
        <f t="shared" si="6"/>
        <v/>
      </c>
      <c r="X33" s="38" t="str">
        <f t="shared" si="7"/>
        <v/>
      </c>
      <c r="Y33" s="38" t="str">
        <f t="shared" si="11"/>
        <v/>
      </c>
      <c r="Z33" s="38" t="str">
        <f t="shared" si="13"/>
        <v/>
      </c>
      <c r="AA33" s="78">
        <f t="shared" si="12"/>
        <v>46412</v>
      </c>
      <c r="AB33" s="38" t="str">
        <f t="shared" si="14"/>
        <v/>
      </c>
      <c r="AC33" s="39"/>
    </row>
    <row r="34" spans="1:29" ht="46.4" customHeight="1">
      <c r="A34" s="191">
        <f t="shared" si="8"/>
        <v>46413</v>
      </c>
      <c r="B34" s="91" t="s">
        <v>36</v>
      </c>
      <c r="C34" s="79" t="s">
        <v>3</v>
      </c>
      <c r="D34" s="94" t="s">
        <v>36</v>
      </c>
      <c r="E34" s="80" t="str">
        <f t="shared" si="15"/>
        <v/>
      </c>
      <c r="F34" s="81" t="s">
        <v>34</v>
      </c>
      <c r="G34" s="82" t="str">
        <f t="shared" si="16"/>
        <v/>
      </c>
      <c r="H34" s="145" t="s">
        <v>35</v>
      </c>
      <c r="I34" s="147" t="str">
        <f t="shared" si="9"/>
        <v/>
      </c>
      <c r="J34" s="150"/>
      <c r="K34" s="83" t="str">
        <f t="shared" si="10"/>
        <v/>
      </c>
      <c r="L34" s="73" t="s">
        <v>0</v>
      </c>
      <c r="M34" s="201"/>
      <c r="N34" s="305"/>
      <c r="O34" s="306"/>
      <c r="P34" s="204"/>
      <c r="Q34" s="63" t="str">
        <f t="shared" si="0"/>
        <v/>
      </c>
      <c r="R34" s="63" t="str">
        <f t="shared" si="1"/>
        <v/>
      </c>
      <c r="S34" s="64" t="str">
        <f t="shared" si="2"/>
        <v/>
      </c>
      <c r="T34" s="38" t="str">
        <f t="shared" si="3"/>
        <v/>
      </c>
      <c r="U34" s="38" t="str">
        <f t="shared" si="4"/>
        <v/>
      </c>
      <c r="V34" s="38" t="str">
        <f t="shared" si="5"/>
        <v/>
      </c>
      <c r="W34" s="38" t="str">
        <f t="shared" si="6"/>
        <v/>
      </c>
      <c r="X34" s="38" t="str">
        <f t="shared" si="7"/>
        <v/>
      </c>
      <c r="Y34" s="38" t="str">
        <f t="shared" ref="Y34:Y35" si="17">IF(OR(DBCS($B34)="：",$B34="",DBCS($D34)="：",$D34=""),"",SUM(T34:X34))</f>
        <v/>
      </c>
      <c r="Z34" s="38" t="str">
        <f t="shared" si="13"/>
        <v/>
      </c>
      <c r="AA34" s="78">
        <f t="shared" si="12"/>
        <v>46413</v>
      </c>
      <c r="AB34" s="38"/>
      <c r="AC34" s="39"/>
    </row>
    <row r="35" spans="1:29" ht="46.4" customHeight="1" thickBot="1">
      <c r="A35" s="192">
        <f t="shared" si="8"/>
        <v>46414</v>
      </c>
      <c r="B35" s="93" t="s">
        <v>66</v>
      </c>
      <c r="C35" s="86" t="s">
        <v>26</v>
      </c>
      <c r="D35" s="96" t="s">
        <v>66</v>
      </c>
      <c r="E35" s="87" t="str">
        <f t="shared" si="15"/>
        <v/>
      </c>
      <c r="F35" s="88" t="s">
        <v>71</v>
      </c>
      <c r="G35" s="89" t="str">
        <f t="shared" si="16"/>
        <v/>
      </c>
      <c r="H35" s="146" t="s">
        <v>91</v>
      </c>
      <c r="I35" s="148" t="str">
        <f t="shared" si="9"/>
        <v/>
      </c>
      <c r="J35" s="151"/>
      <c r="K35" s="90" t="str">
        <f t="shared" si="10"/>
        <v/>
      </c>
      <c r="L35" s="74" t="s">
        <v>92</v>
      </c>
      <c r="M35" s="202"/>
      <c r="N35" s="307"/>
      <c r="O35" s="308"/>
      <c r="P35" s="205"/>
      <c r="Q35" s="63" t="str">
        <f t="shared" si="0"/>
        <v/>
      </c>
      <c r="R35" s="63" t="str">
        <f t="shared" si="1"/>
        <v/>
      </c>
      <c r="S35" s="64" t="str">
        <f t="shared" si="2"/>
        <v/>
      </c>
      <c r="T35" s="38" t="str">
        <f t="shared" si="3"/>
        <v/>
      </c>
      <c r="U35" s="38" t="str">
        <f t="shared" si="4"/>
        <v/>
      </c>
      <c r="V35" s="38" t="str">
        <f t="shared" si="5"/>
        <v/>
      </c>
      <c r="W35" s="38" t="str">
        <f t="shared" si="6"/>
        <v/>
      </c>
      <c r="X35" s="38" t="str">
        <f t="shared" si="7"/>
        <v/>
      </c>
      <c r="Y35" s="38" t="str">
        <f t="shared" si="17"/>
        <v/>
      </c>
      <c r="Z35" s="38" t="str">
        <f t="shared" si="13"/>
        <v/>
      </c>
      <c r="AA35" s="85">
        <f t="shared" si="12"/>
        <v>46414</v>
      </c>
      <c r="AB35" s="38" t="str">
        <f>IF(OR(DBCS($B35)="：",$B35="",DBCS($D35)="：",$D35=""),"",MAX(MIN($D35,TIME(23,59,59))-MAX($B35,$AI$1),0))</f>
        <v/>
      </c>
      <c r="AC35" s="39"/>
    </row>
    <row r="36" spans="1:29" ht="41.25" customHeight="1" thickBot="1">
      <c r="A36" s="40" t="s">
        <v>37</v>
      </c>
      <c r="B36" s="288"/>
      <c r="C36" s="289"/>
      <c r="D36" s="290"/>
      <c r="E36" s="291">
        <f>SUM(E9:E35)+SUM(G9:G35)/60</f>
        <v>0</v>
      </c>
      <c r="F36" s="292"/>
      <c r="G36" s="293" t="s">
        <v>1</v>
      </c>
      <c r="H36" s="294"/>
      <c r="I36" s="152"/>
      <c r="J36" s="153"/>
      <c r="K36" s="75">
        <f>SUM(K9:K35)</f>
        <v>0</v>
      </c>
      <c r="L36" s="76" t="s">
        <v>0</v>
      </c>
      <c r="M36" s="300"/>
      <c r="N36" s="301"/>
      <c r="O36" s="301"/>
      <c r="P36" s="302"/>
      <c r="X36" s="39"/>
      <c r="Y36" s="39"/>
      <c r="Z36" s="39"/>
      <c r="AA36" s="39"/>
      <c r="AB36" s="39"/>
      <c r="AC36" s="39"/>
    </row>
    <row r="37" spans="1:29" ht="19.5" customHeight="1">
      <c r="A37" s="9"/>
      <c r="B37" s="10"/>
      <c r="D37" s="10"/>
      <c r="E37" s="2"/>
      <c r="F37" s="2"/>
      <c r="G37" s="10"/>
      <c r="H37" s="10"/>
      <c r="I37" s="10"/>
      <c r="J37" s="10"/>
      <c r="K37" s="1"/>
      <c r="L37" s="6"/>
    </row>
  </sheetData>
  <sheetProtection algorithmName="SHA-512" hashValue="O8MyZmJZMIMFEXIdbAqJXisaf5RZNeA7fTYxhYfws+wfi/ReUYsQ9OtYETzwlpqbiXU8ihQ9J+owMTlgR+RO8g==" saltValue="9BUrMVBn1DR1MlSIP/jb0A==" spinCount="100000" sheet="1" selectLockedCells="1"/>
  <mergeCells count="54">
    <mergeCell ref="AJ6:AK6"/>
    <mergeCell ref="A7:A8"/>
    <mergeCell ref="B7:D8"/>
    <mergeCell ref="E7:H8"/>
    <mergeCell ref="K7:L8"/>
    <mergeCell ref="Y7:Y8"/>
    <mergeCell ref="S7:S8"/>
    <mergeCell ref="T7:T8"/>
    <mergeCell ref="U7:U8"/>
    <mergeCell ref="V7:V8"/>
    <mergeCell ref="W7:W8"/>
    <mergeCell ref="X7:X8"/>
    <mergeCell ref="Q7:Q8"/>
    <mergeCell ref="R7:R8"/>
    <mergeCell ref="B3:D3"/>
    <mergeCell ref="B4:D4"/>
    <mergeCell ref="B5:D5"/>
    <mergeCell ref="D1:P2"/>
    <mergeCell ref="B36:D36"/>
    <mergeCell ref="E36:F36"/>
    <mergeCell ref="G36:H36"/>
    <mergeCell ref="I7:I8"/>
    <mergeCell ref="J7:J8"/>
    <mergeCell ref="P7:P8"/>
    <mergeCell ref="M36:P36"/>
    <mergeCell ref="M7:O7"/>
    <mergeCell ref="N8:O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32:O32"/>
    <mergeCell ref="N33:O33"/>
    <mergeCell ref="N34:O34"/>
    <mergeCell ref="N35:O35"/>
    <mergeCell ref="N27:O27"/>
    <mergeCell ref="N28:O28"/>
    <mergeCell ref="N29:O29"/>
    <mergeCell ref="N30:O30"/>
    <mergeCell ref="N31:O31"/>
  </mergeCells>
  <phoneticPr fontId="3"/>
  <dataValidations count="2">
    <dataValidation type="time" allowBlank="1" showInputMessage="1" showErrorMessage="1" sqref="B9:B35 D9:D35" xr:uid="{00000000-0002-0000-1000-000000000000}">
      <formula1>0</formula1>
      <formula2>0.999305555555556</formula2>
    </dataValidation>
    <dataValidation type="list" allowBlank="1" showInputMessage="1" showErrorMessage="1" sqref="M9:M35" xr:uid="{00000000-0002-0000-1000-000001000000}">
      <formula1>$AE$8:$AE$28</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theme="4" tint="0.39997558519241921"/>
  </sheetPr>
  <dimension ref="A1:AS37"/>
  <sheetViews>
    <sheetView topLeftCell="A4" zoomScale="80" zoomScaleNormal="80" zoomScaleSheetLayoutView="50" workbookViewId="0">
      <selection activeCell="D6" sqref="H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5.90625" style="7" customWidth="1"/>
    <col min="14" max="14" width="43.6328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31" width="11.36328125" style="4" hidden="1" customWidth="1"/>
    <col min="32" max="32" width="11.36328125" hidden="1" customWidth="1"/>
    <col min="33"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17" t="s">
        <v>220</v>
      </c>
      <c r="C1" s="115"/>
      <c r="D1" s="222" t="str">
        <f>"作　業　日　報　兼　直　接　人　件　費　個　別　明　細　表 "&amp;IF(AL7="対象外","（対象外）","("&amp;AL7&amp;"年"&amp;AL8&amp;"月支払分）")</f>
        <v>作　業　日　報　兼　直　接　人　件　費　個　別　明　細　表 (2027年3月支払分）</v>
      </c>
      <c r="E1" s="222"/>
      <c r="F1" s="222"/>
      <c r="G1" s="222"/>
      <c r="H1" s="222"/>
      <c r="I1" s="222"/>
      <c r="J1" s="222"/>
      <c r="K1" s="222"/>
      <c r="L1" s="222"/>
      <c r="M1" s="222"/>
      <c r="N1" s="222"/>
      <c r="O1" s="222"/>
      <c r="P1" s="222"/>
      <c r="AG1" s="53" t="s">
        <v>48</v>
      </c>
      <c r="AH1" s="54">
        <f>初期条件設定表!$C$10</f>
        <v>0</v>
      </c>
      <c r="AI1" s="54">
        <f>初期条件設定表!$C$14</f>
        <v>0</v>
      </c>
      <c r="AK1" s="37" t="s">
        <v>13</v>
      </c>
      <c r="AL1" s="55">
        <f>従事者別人件費総括表!AA19</f>
        <v>2027</v>
      </c>
      <c r="AO1" s="37" t="s">
        <v>47</v>
      </c>
      <c r="AP1" s="56" t="str">
        <f ca="1">RIGHT(CELL("filename",A1),LEN(CELL("filename",A1))-FIND("]",CELL("filename",A1)))</f>
        <v>　⑫年月支払分</v>
      </c>
      <c r="AQ1" s="28"/>
      <c r="AR1" s="29"/>
    </row>
    <row r="2" spans="1:44" ht="24.75" customHeight="1">
      <c r="C2" s="115"/>
      <c r="D2" s="222"/>
      <c r="E2" s="222"/>
      <c r="F2" s="222"/>
      <c r="G2" s="222"/>
      <c r="H2" s="222"/>
      <c r="I2" s="222"/>
      <c r="J2" s="222"/>
      <c r="K2" s="222"/>
      <c r="L2" s="222"/>
      <c r="M2" s="222"/>
      <c r="N2" s="222"/>
      <c r="O2" s="222"/>
      <c r="P2" s="222"/>
      <c r="AG2" s="53"/>
      <c r="AH2" s="54">
        <f>初期条件設定表!$C$11</f>
        <v>0</v>
      </c>
      <c r="AI2" s="54">
        <f>初期条件設定表!$E$11</f>
        <v>0</v>
      </c>
      <c r="AK2" s="37" t="s">
        <v>14</v>
      </c>
      <c r="AL2" s="55">
        <f>従事者別人件費総括表!AB19</f>
        <v>2</v>
      </c>
      <c r="AP2" s="57"/>
    </row>
    <row r="3" spans="1:44" ht="27.75" customHeight="1">
      <c r="A3" s="3" t="s">
        <v>10</v>
      </c>
      <c r="B3" s="295" t="str">
        <f>従事者別人件費総括表!D5</f>
        <v/>
      </c>
      <c r="C3" s="295"/>
      <c r="D3" s="295"/>
      <c r="E3" s="34"/>
      <c r="F3" s="34"/>
      <c r="G3" s="34"/>
      <c r="H3" s="34"/>
      <c r="I3" s="34"/>
      <c r="J3" s="34"/>
      <c r="K3" s="34"/>
      <c r="L3" s="34"/>
      <c r="M3" s="34"/>
      <c r="N3" s="34"/>
      <c r="O3" s="34"/>
      <c r="AG3" s="53" t="s">
        <v>40</v>
      </c>
      <c r="AH3" s="54">
        <f>初期条件設定表!$C$12</f>
        <v>0</v>
      </c>
      <c r="AI3" s="54">
        <f>初期条件設定表!$E$12</f>
        <v>0</v>
      </c>
      <c r="AK3" s="37" t="s">
        <v>65</v>
      </c>
      <c r="AL3" s="58">
        <f>DATE($AL$1,AL2-1,AH6+1)</f>
        <v>46419</v>
      </c>
      <c r="AP3" s="57"/>
    </row>
    <row r="4" spans="1:44" ht="27.75" customHeight="1">
      <c r="A4" s="5" t="s">
        <v>2</v>
      </c>
      <c r="B4" s="296" t="str">
        <f>従事者別人件費総括表!D6</f>
        <v/>
      </c>
      <c r="C4" s="296"/>
      <c r="D4" s="296"/>
      <c r="E4" s="6"/>
      <c r="F4" s="6"/>
      <c r="G4" s="6"/>
      <c r="AG4" s="53"/>
      <c r="AH4" s="54">
        <f>初期条件設定表!$C$13</f>
        <v>0</v>
      </c>
      <c r="AI4" s="54">
        <f>初期条件設定表!$E$13</f>
        <v>0</v>
      </c>
      <c r="AK4" s="37" t="s">
        <v>86</v>
      </c>
      <c r="AL4" s="58">
        <f>DATE(AL1,AL2,AH5)</f>
        <v>46446</v>
      </c>
      <c r="AO4" s="37" t="s">
        <v>84</v>
      </c>
      <c r="AP4" s="59">
        <f>LEN(AL5)</f>
        <v>0</v>
      </c>
    </row>
    <row r="5" spans="1:44" ht="27.75" customHeight="1">
      <c r="A5" s="8" t="s">
        <v>9</v>
      </c>
      <c r="B5" s="297">
        <f>IF(従事者別人件費総括表!X8="","",従事者別人件費総括表!X8)</f>
        <v>0</v>
      </c>
      <c r="C5" s="297"/>
      <c r="D5" s="297"/>
      <c r="E5" s="6"/>
      <c r="F5" s="6"/>
      <c r="G5" s="6"/>
      <c r="AG5" s="53" t="s">
        <v>41</v>
      </c>
      <c r="AH5" s="60" t="str">
        <f>IF(初期条件設定表!$C$24="末",TEXT(DATE(AL1,AL2+1,1)-1,"d"),初期条件設定表!$C$24)</f>
        <v>28</v>
      </c>
      <c r="AI5" s="4" t="s">
        <v>42</v>
      </c>
      <c r="AK5" s="37" t="s">
        <v>64</v>
      </c>
      <c r="AL5" s="61" t="str">
        <f>初期条件設定表!Y5</f>
        <v/>
      </c>
      <c r="AO5" s="37" t="s">
        <v>85</v>
      </c>
      <c r="AP5" s="56" t="str">
        <f>AL5&amp;"※月火水木金土日"</f>
        <v>※月火水木金土日</v>
      </c>
      <c r="AQ5" s="28"/>
      <c r="AR5" s="29"/>
    </row>
    <row r="6" spans="1:44" ht="22.5" customHeight="1" thickBot="1">
      <c r="A6" t="s">
        <v>11</v>
      </c>
      <c r="Q6" s="36" t="s">
        <v>52</v>
      </c>
      <c r="R6" s="62" t="s">
        <v>54</v>
      </c>
      <c r="S6" s="36" t="s">
        <v>53</v>
      </c>
      <c r="T6" s="36" t="s">
        <v>55</v>
      </c>
      <c r="U6" s="36" t="s">
        <v>56</v>
      </c>
      <c r="V6" s="36" t="s">
        <v>57</v>
      </c>
      <c r="W6" s="36" t="s">
        <v>67</v>
      </c>
      <c r="X6" s="36" t="s">
        <v>68</v>
      </c>
      <c r="Y6" s="36" t="s">
        <v>69</v>
      </c>
      <c r="Z6" s="36"/>
      <c r="AA6" s="36"/>
      <c r="AB6" s="36"/>
      <c r="AG6" s="37" t="s">
        <v>110</v>
      </c>
      <c r="AH6" s="60" t="str">
        <f>IF(初期条件設定表!$C$24="末",TEXT(DATE(AL1,AL2,1)-1,"d"),初期条件設定表!$C$24)</f>
        <v>31</v>
      </c>
      <c r="AI6" s="4" t="s">
        <v>42</v>
      </c>
      <c r="AJ6" s="313" t="s">
        <v>151</v>
      </c>
      <c r="AK6" s="313"/>
      <c r="AL6" s="54">
        <f>初期条件設定表!$C$15</f>
        <v>0</v>
      </c>
    </row>
    <row r="7" spans="1:44" s="10" customFormat="1" ht="24" customHeight="1">
      <c r="A7" s="268" t="s">
        <v>8</v>
      </c>
      <c r="B7" s="270" t="s">
        <v>7</v>
      </c>
      <c r="C7" s="270"/>
      <c r="D7" s="270"/>
      <c r="E7" s="272" t="s">
        <v>6</v>
      </c>
      <c r="F7" s="273"/>
      <c r="G7" s="273"/>
      <c r="H7" s="274"/>
      <c r="I7" s="278" t="s">
        <v>150</v>
      </c>
      <c r="J7" s="278" t="s">
        <v>157</v>
      </c>
      <c r="K7" s="272" t="s">
        <v>5</v>
      </c>
      <c r="L7" s="274"/>
      <c r="M7" s="312" t="s">
        <v>4</v>
      </c>
      <c r="N7" s="283"/>
      <c r="O7" s="284"/>
      <c r="P7" s="285" t="s">
        <v>166</v>
      </c>
      <c r="Q7" s="318" t="s">
        <v>59</v>
      </c>
      <c r="R7" s="311" t="s">
        <v>38</v>
      </c>
      <c r="S7" s="311" t="s">
        <v>39</v>
      </c>
      <c r="T7" s="311" t="s">
        <v>60</v>
      </c>
      <c r="U7" s="311"/>
      <c r="V7" s="311" t="s">
        <v>58</v>
      </c>
      <c r="W7" s="311"/>
      <c r="X7" s="311" t="s">
        <v>61</v>
      </c>
      <c r="Y7" s="311" t="s">
        <v>62</v>
      </c>
      <c r="AE7" s="105" t="s">
        <v>178</v>
      </c>
      <c r="AK7" s="10" t="s">
        <v>154</v>
      </c>
      <c r="AL7" s="105">
        <f>従事者別人件費総括表!A19</f>
        <v>2027</v>
      </c>
    </row>
    <row r="8" spans="1:44" s="10" customFormat="1" ht="24" customHeight="1">
      <c r="A8" s="269"/>
      <c r="B8" s="271"/>
      <c r="C8" s="271"/>
      <c r="D8" s="271"/>
      <c r="E8" s="275"/>
      <c r="F8" s="276"/>
      <c r="G8" s="276"/>
      <c r="H8" s="277"/>
      <c r="I8" s="279"/>
      <c r="J8" s="279"/>
      <c r="K8" s="280"/>
      <c r="L8" s="281"/>
      <c r="M8" s="200" t="s">
        <v>176</v>
      </c>
      <c r="N8" s="287" t="s">
        <v>177</v>
      </c>
      <c r="O8" s="286"/>
      <c r="P8" s="314"/>
      <c r="Q8" s="318"/>
      <c r="R8" s="311"/>
      <c r="S8" s="311"/>
      <c r="T8" s="311"/>
      <c r="U8" s="311"/>
      <c r="V8" s="311"/>
      <c r="W8" s="311"/>
      <c r="X8" s="311"/>
      <c r="Y8" s="311"/>
      <c r="AE8" s="105"/>
      <c r="AK8" s="10" t="s">
        <v>153</v>
      </c>
      <c r="AL8" s="105">
        <f>従事者別人件費総括表!D19</f>
        <v>3</v>
      </c>
    </row>
    <row r="9" spans="1:44" ht="46.4" customHeight="1">
      <c r="A9" s="191">
        <f>AA9</f>
        <v>46419</v>
      </c>
      <c r="B9" s="91" t="s">
        <v>36</v>
      </c>
      <c r="C9" s="79" t="s">
        <v>3</v>
      </c>
      <c r="D9" s="94" t="s">
        <v>36</v>
      </c>
      <c r="E9" s="80" t="str">
        <f>IFERROR(HOUR(S9),"")</f>
        <v/>
      </c>
      <c r="F9" s="81" t="s">
        <v>34</v>
      </c>
      <c r="G9" s="82" t="str">
        <f>IFERROR(MINUTE(S9),"")</f>
        <v/>
      </c>
      <c r="H9" s="145" t="s">
        <v>35</v>
      </c>
      <c r="I9" s="149" t="str">
        <f>V9</f>
        <v/>
      </c>
      <c r="J9" s="150"/>
      <c r="K9" s="83" t="str">
        <f>IFERROR((E9+G9/60)*$B$5,"")</f>
        <v/>
      </c>
      <c r="L9" s="73" t="s">
        <v>0</v>
      </c>
      <c r="M9" s="201"/>
      <c r="N9" s="305"/>
      <c r="O9" s="306"/>
      <c r="P9" s="203"/>
      <c r="Q9" s="63" t="str">
        <f t="shared" ref="Q9:Q35" si="0">IF(OR(DBCS(B9)="：",B9="",DBCS(D9)="：",D9=""),"",$D9-$B9)</f>
        <v/>
      </c>
      <c r="R9" s="63" t="str">
        <f t="shared" ref="R9:R35" si="1">IFERROR(IF(J9="",D9-B9-Y9,D9-B9-J9-Y9),"")</f>
        <v/>
      </c>
      <c r="S9" s="64" t="str">
        <f t="shared" ref="S9:S35" si="2">IFERROR(MIN(IF(R9&gt;0,FLOOR(R9,"0:30"),""),$AL$6),"")</f>
        <v/>
      </c>
      <c r="T9" s="38" t="str">
        <f t="shared" ref="T9:T35" si="3">IF(OR(DBCS($B9)="：",$B9="",DBCS($D9)="：",$D9=""),"",MAX(MIN($D9,AH$1)-MAX($B9,TIME(0,0,0)),0))</f>
        <v/>
      </c>
      <c r="U9" s="38" t="str">
        <f t="shared" ref="U9:U35" si="4">IF(OR(DBCS($B9)="：",$B9="",DBCS($D9)="：",$D9=""),"",MAX(MIN($D9,AI$2)-MAX($B9,$AH$2),0))</f>
        <v/>
      </c>
      <c r="V9" s="38" t="str">
        <f t="shared" ref="V9:V35" si="5">IF(OR(DBCS($B9)="：",$B9="",DBCS($D9)="：",$D9=""),"",MAX(MIN($D9,$AI$3)-MAX($B9,$AH$3),0))</f>
        <v/>
      </c>
      <c r="W9" s="38" t="str">
        <f t="shared" ref="W9:W35" si="6">IF(OR(DBCS($B9)="：",$B9="",DBCS($D9)="：",$D9=""),"",MAX(MIN($D9,$AI$4)-MAX($B9,$AH$4),0))</f>
        <v/>
      </c>
      <c r="X9" s="38" t="str">
        <f t="shared" ref="X9:X35" si="7">IF(OR(DBCS($B9)="：",$B9="",DBCS($D9)="：",$D9=""),"",MAX(MIN($D9,TIME(23,59,59))-MAX($B9,$AI$1),0))</f>
        <v/>
      </c>
      <c r="Y9" s="38" t="str">
        <f>IF(OR(DBCS($B9)="：",$B9="",DBCS($D9)="：",$D9=""),"",SUM(T9:X9))</f>
        <v/>
      </c>
      <c r="AA9" s="78">
        <f>IF($AL$3="","",IF(FIND(TEXT($AL$3,"aaa"),$AP$5)&gt;$AP$4,$AL$3,IF(FIND(TEXT($AL$3+1,"aaa"),$AP$5)&gt;$AP$4,$AL$3+1,IF(FIND(TEXT($AL$3+2,"aaa"),$AP$5)&gt;$AP$4,$AL$3+2,IF(FIND(TEXT($AL$3+3,"aaa"),$AP$5)&gt;$AP$4,$AL$3+3,"")))))</f>
        <v>46419</v>
      </c>
      <c r="AC9" s="39"/>
      <c r="AE9" s="142">
        <f>初期条件設定表!C40</f>
        <v>0</v>
      </c>
    </row>
    <row r="10" spans="1:44" ht="46.4" customHeight="1">
      <c r="A10" s="191">
        <f t="shared" ref="A10:A35" si="8">AA10</f>
        <v>46420</v>
      </c>
      <c r="B10" s="91" t="s">
        <v>36</v>
      </c>
      <c r="C10" s="79" t="s">
        <v>3</v>
      </c>
      <c r="D10" s="94" t="s">
        <v>36</v>
      </c>
      <c r="E10" s="80" t="str">
        <f>IFERROR(HOUR(S10),"")</f>
        <v/>
      </c>
      <c r="F10" s="81" t="s">
        <v>34</v>
      </c>
      <c r="G10" s="82" t="str">
        <f>IFERROR(MINUTE(S10),"")</f>
        <v/>
      </c>
      <c r="H10" s="145" t="s">
        <v>35</v>
      </c>
      <c r="I10" s="147" t="str">
        <f t="shared" ref="I10:I35" si="9">V10</f>
        <v/>
      </c>
      <c r="J10" s="150"/>
      <c r="K10" s="83" t="str">
        <f t="shared" ref="K10:K35" si="10">IFERROR((E10+G10/60)*$B$5,"")</f>
        <v/>
      </c>
      <c r="L10" s="73" t="s">
        <v>0</v>
      </c>
      <c r="M10" s="201"/>
      <c r="N10" s="305"/>
      <c r="O10" s="306"/>
      <c r="P10" s="203"/>
      <c r="Q10" s="63" t="str">
        <f t="shared" si="0"/>
        <v/>
      </c>
      <c r="R10" s="63" t="str">
        <f t="shared" si="1"/>
        <v/>
      </c>
      <c r="S10" s="64" t="str">
        <f t="shared" si="2"/>
        <v/>
      </c>
      <c r="T10" s="38" t="str">
        <f t="shared" si="3"/>
        <v/>
      </c>
      <c r="U10" s="38" t="str">
        <f t="shared" si="4"/>
        <v/>
      </c>
      <c r="V10" s="38" t="str">
        <f t="shared" si="5"/>
        <v/>
      </c>
      <c r="W10" s="38" t="str">
        <f t="shared" si="6"/>
        <v/>
      </c>
      <c r="X10" s="38" t="str">
        <f t="shared" si="7"/>
        <v/>
      </c>
      <c r="Y10" s="38" t="str">
        <f t="shared" ref="Y10:Y33" si="11">IF(OR(DBCS($B10)="：",$B10="",DBCS($D10)="：",$D10=""),"",SUM(T10:X10))</f>
        <v/>
      </c>
      <c r="AA10" s="78">
        <f t="shared" ref="AA10:AA35" si="12">IF($A9="","",IF(AND($A9+1&lt;=$AL$4,FIND(TEXT($A9+1,"aaa"),$AP$5)&gt;$AP$4),$A9+1,IF(AND($A9+2&lt;=$AL$4,FIND(TEXT($A9+2,"aaa"),$AP$5)&gt;$AP$4),$A9+2,IF(AND($A9+3&lt;=$AL$4,FIND(TEXT($A9+3,"aaa"),$AP$5)&gt;$AP$4),$A9+3,IF(AND($A9+4&lt;=$AL$4,FIND(TEXT($A9+4,"aaa"),$AP$5)&gt;$AP$4),$A9+4,"")))))</f>
        <v>46420</v>
      </c>
      <c r="AC10" s="39"/>
      <c r="AE10" s="142">
        <f>初期条件設定表!C41</f>
        <v>0</v>
      </c>
    </row>
    <row r="11" spans="1:44" ht="46.4" customHeight="1">
      <c r="A11" s="191">
        <f t="shared" si="8"/>
        <v>46421</v>
      </c>
      <c r="B11" s="91" t="s">
        <v>36</v>
      </c>
      <c r="C11" s="79" t="s">
        <v>3</v>
      </c>
      <c r="D11" s="94" t="s">
        <v>36</v>
      </c>
      <c r="E11" s="80" t="str">
        <f>IFERROR(HOUR(S11),"")</f>
        <v/>
      </c>
      <c r="F11" s="81" t="s">
        <v>34</v>
      </c>
      <c r="G11" s="82" t="str">
        <f>IFERROR(MINUTE(S11),"")</f>
        <v/>
      </c>
      <c r="H11" s="145" t="s">
        <v>35</v>
      </c>
      <c r="I11" s="147" t="str">
        <f t="shared" si="9"/>
        <v/>
      </c>
      <c r="J11" s="150"/>
      <c r="K11" s="83" t="str">
        <f t="shared" si="10"/>
        <v/>
      </c>
      <c r="L11" s="73" t="s">
        <v>0</v>
      </c>
      <c r="M11" s="201"/>
      <c r="N11" s="305"/>
      <c r="O11" s="306"/>
      <c r="P11" s="203"/>
      <c r="Q11" s="63" t="str">
        <f t="shared" si="0"/>
        <v/>
      </c>
      <c r="R11" s="63" t="str">
        <f t="shared" si="1"/>
        <v/>
      </c>
      <c r="S11" s="64" t="str">
        <f t="shared" si="2"/>
        <v/>
      </c>
      <c r="T11" s="38" t="str">
        <f t="shared" si="3"/>
        <v/>
      </c>
      <c r="U11" s="38" t="str">
        <f t="shared" si="4"/>
        <v/>
      </c>
      <c r="V11" s="38" t="str">
        <f t="shared" si="5"/>
        <v/>
      </c>
      <c r="W11" s="38" t="str">
        <f t="shared" si="6"/>
        <v/>
      </c>
      <c r="X11" s="38" t="str">
        <f t="shared" si="7"/>
        <v/>
      </c>
      <c r="Y11" s="38" t="str">
        <f t="shared" si="11"/>
        <v/>
      </c>
      <c r="AA11" s="78">
        <f t="shared" si="12"/>
        <v>46421</v>
      </c>
      <c r="AC11" s="39"/>
      <c r="AE11" s="142">
        <f>初期条件設定表!C42</f>
        <v>0</v>
      </c>
    </row>
    <row r="12" spans="1:44" ht="46.4" customHeight="1">
      <c r="A12" s="191">
        <f t="shared" si="8"/>
        <v>46422</v>
      </c>
      <c r="B12" s="91" t="s">
        <v>36</v>
      </c>
      <c r="C12" s="79" t="s">
        <v>3</v>
      </c>
      <c r="D12" s="94" t="s">
        <v>36</v>
      </c>
      <c r="E12" s="80" t="str">
        <f>IFERROR(HOUR(S12),"")</f>
        <v/>
      </c>
      <c r="F12" s="81" t="s">
        <v>34</v>
      </c>
      <c r="G12" s="82" t="str">
        <f>IFERROR(MINUTE(S12),"")</f>
        <v/>
      </c>
      <c r="H12" s="145" t="s">
        <v>35</v>
      </c>
      <c r="I12" s="147" t="str">
        <f t="shared" si="9"/>
        <v/>
      </c>
      <c r="J12" s="150"/>
      <c r="K12" s="83" t="str">
        <f t="shared" si="10"/>
        <v/>
      </c>
      <c r="L12" s="73" t="s">
        <v>0</v>
      </c>
      <c r="M12" s="201"/>
      <c r="N12" s="305"/>
      <c r="O12" s="306"/>
      <c r="P12" s="203"/>
      <c r="Q12" s="63" t="str">
        <f t="shared" si="0"/>
        <v/>
      </c>
      <c r="R12" s="63" t="str">
        <f t="shared" si="1"/>
        <v/>
      </c>
      <c r="S12" s="64" t="str">
        <f t="shared" si="2"/>
        <v/>
      </c>
      <c r="T12" s="38" t="str">
        <f t="shared" si="3"/>
        <v/>
      </c>
      <c r="U12" s="38" t="str">
        <f t="shared" si="4"/>
        <v/>
      </c>
      <c r="V12" s="38" t="str">
        <f t="shared" si="5"/>
        <v/>
      </c>
      <c r="W12" s="38" t="str">
        <f t="shared" si="6"/>
        <v/>
      </c>
      <c r="X12" s="38" t="str">
        <f t="shared" si="7"/>
        <v/>
      </c>
      <c r="Y12" s="38" t="str">
        <f t="shared" si="11"/>
        <v/>
      </c>
      <c r="AA12" s="78">
        <f t="shared" si="12"/>
        <v>46422</v>
      </c>
      <c r="AC12" s="39"/>
      <c r="AE12" s="142">
        <f>初期条件設定表!C43</f>
        <v>0</v>
      </c>
    </row>
    <row r="13" spans="1:44" ht="46.4" customHeight="1">
      <c r="A13" s="191">
        <f t="shared" si="8"/>
        <v>46423</v>
      </c>
      <c r="B13" s="91" t="s">
        <v>36</v>
      </c>
      <c r="C13" s="79" t="s">
        <v>3</v>
      </c>
      <c r="D13" s="94" t="s">
        <v>36</v>
      </c>
      <c r="E13" s="80" t="str">
        <f>IFERROR(HOUR(S13),"")</f>
        <v/>
      </c>
      <c r="F13" s="81" t="s">
        <v>34</v>
      </c>
      <c r="G13" s="82" t="str">
        <f>IFERROR(MINUTE(S13),"")</f>
        <v/>
      </c>
      <c r="H13" s="145" t="s">
        <v>35</v>
      </c>
      <c r="I13" s="147" t="str">
        <f t="shared" si="9"/>
        <v/>
      </c>
      <c r="J13" s="150"/>
      <c r="K13" s="83" t="str">
        <f t="shared" si="10"/>
        <v/>
      </c>
      <c r="L13" s="73" t="s">
        <v>0</v>
      </c>
      <c r="M13" s="201"/>
      <c r="N13" s="305"/>
      <c r="O13" s="306"/>
      <c r="P13" s="203"/>
      <c r="Q13" s="63" t="str">
        <f t="shared" si="0"/>
        <v/>
      </c>
      <c r="R13" s="63" t="str">
        <f t="shared" si="1"/>
        <v/>
      </c>
      <c r="S13" s="64" t="str">
        <f t="shared" si="2"/>
        <v/>
      </c>
      <c r="T13" s="38" t="str">
        <f t="shared" si="3"/>
        <v/>
      </c>
      <c r="U13" s="38" t="str">
        <f t="shared" si="4"/>
        <v/>
      </c>
      <c r="V13" s="38" t="str">
        <f t="shared" si="5"/>
        <v/>
      </c>
      <c r="W13" s="38" t="str">
        <f t="shared" si="6"/>
        <v/>
      </c>
      <c r="X13" s="38" t="str">
        <f t="shared" si="7"/>
        <v/>
      </c>
      <c r="Y13" s="38" t="str">
        <f t="shared" si="11"/>
        <v/>
      </c>
      <c r="Z13" s="38" t="str">
        <f t="shared" ref="Z13:Z35" si="13">IF(OR(DBCS($B13)="：",$B13="",DBCS($D13)="：",$D13=""),"",MAX(MIN($D13,$AI$3)-MAX($B13,$AH$3),0))</f>
        <v/>
      </c>
      <c r="AA13" s="78">
        <f t="shared" si="12"/>
        <v>46423</v>
      </c>
      <c r="AB13" s="38" t="str">
        <f t="shared" ref="AB13:AB33" si="14">IF(OR(DBCS($B13)="：",$B13="",DBCS($D13)="：",$D13=""),"",MAX(MIN($D13,TIME(23,59,59))-MAX($B13,$AI$1),0))</f>
        <v/>
      </c>
      <c r="AC13" s="39"/>
      <c r="AE13" s="142">
        <f>初期条件設定表!C44</f>
        <v>0</v>
      </c>
    </row>
    <row r="14" spans="1:44" ht="46.4" customHeight="1">
      <c r="A14" s="191">
        <f t="shared" si="8"/>
        <v>46424</v>
      </c>
      <c r="B14" s="91" t="s">
        <v>36</v>
      </c>
      <c r="C14" s="79" t="s">
        <v>3</v>
      </c>
      <c r="D14" s="94" t="s">
        <v>36</v>
      </c>
      <c r="E14" s="80" t="str">
        <f t="shared" ref="E14:E35" si="15">IFERROR(HOUR(S14),"")</f>
        <v/>
      </c>
      <c r="F14" s="81" t="s">
        <v>34</v>
      </c>
      <c r="G14" s="82" t="str">
        <f t="shared" ref="G14:G35" si="16">IFERROR(MINUTE(S14),"")</f>
        <v/>
      </c>
      <c r="H14" s="145" t="s">
        <v>35</v>
      </c>
      <c r="I14" s="147" t="str">
        <f t="shared" si="9"/>
        <v/>
      </c>
      <c r="J14" s="150"/>
      <c r="K14" s="83" t="str">
        <f t="shared" si="10"/>
        <v/>
      </c>
      <c r="L14" s="73" t="s">
        <v>0</v>
      </c>
      <c r="M14" s="201"/>
      <c r="N14" s="305"/>
      <c r="O14" s="306"/>
      <c r="P14" s="203"/>
      <c r="Q14" s="63" t="str">
        <f t="shared" si="0"/>
        <v/>
      </c>
      <c r="R14" s="63" t="str">
        <f t="shared" si="1"/>
        <v/>
      </c>
      <c r="S14" s="64" t="str">
        <f t="shared" si="2"/>
        <v/>
      </c>
      <c r="T14" s="38" t="str">
        <f t="shared" si="3"/>
        <v/>
      </c>
      <c r="U14" s="38" t="str">
        <f t="shared" si="4"/>
        <v/>
      </c>
      <c r="V14" s="38" t="str">
        <f t="shared" si="5"/>
        <v/>
      </c>
      <c r="W14" s="38" t="str">
        <f t="shared" si="6"/>
        <v/>
      </c>
      <c r="X14" s="38" t="str">
        <f t="shared" si="7"/>
        <v/>
      </c>
      <c r="Y14" s="38" t="str">
        <f t="shared" si="11"/>
        <v/>
      </c>
      <c r="Z14" s="38" t="str">
        <f t="shared" si="13"/>
        <v/>
      </c>
      <c r="AA14" s="78">
        <f t="shared" si="12"/>
        <v>46424</v>
      </c>
      <c r="AB14" s="38" t="str">
        <f t="shared" si="14"/>
        <v/>
      </c>
      <c r="AC14" s="39"/>
      <c r="AE14" s="142">
        <f>初期条件設定表!C45</f>
        <v>0</v>
      </c>
    </row>
    <row r="15" spans="1:44" ht="46.4" customHeight="1">
      <c r="A15" s="191">
        <f t="shared" si="8"/>
        <v>46425</v>
      </c>
      <c r="B15" s="91" t="s">
        <v>36</v>
      </c>
      <c r="C15" s="79" t="s">
        <v>3</v>
      </c>
      <c r="D15" s="94" t="s">
        <v>36</v>
      </c>
      <c r="E15" s="80" t="str">
        <f t="shared" si="15"/>
        <v/>
      </c>
      <c r="F15" s="81" t="s">
        <v>34</v>
      </c>
      <c r="G15" s="82" t="str">
        <f t="shared" si="16"/>
        <v/>
      </c>
      <c r="H15" s="145" t="s">
        <v>35</v>
      </c>
      <c r="I15" s="147" t="str">
        <f t="shared" si="9"/>
        <v/>
      </c>
      <c r="J15" s="150"/>
      <c r="K15" s="83" t="str">
        <f t="shared" si="10"/>
        <v/>
      </c>
      <c r="L15" s="73" t="s">
        <v>0</v>
      </c>
      <c r="M15" s="201"/>
      <c r="N15" s="305"/>
      <c r="O15" s="306"/>
      <c r="P15" s="203"/>
      <c r="Q15" s="63" t="str">
        <f t="shared" si="0"/>
        <v/>
      </c>
      <c r="R15" s="63" t="str">
        <f t="shared" si="1"/>
        <v/>
      </c>
      <c r="S15" s="64" t="str">
        <f t="shared" si="2"/>
        <v/>
      </c>
      <c r="T15" s="38" t="str">
        <f t="shared" si="3"/>
        <v/>
      </c>
      <c r="U15" s="38" t="str">
        <f t="shared" si="4"/>
        <v/>
      </c>
      <c r="V15" s="38" t="str">
        <f t="shared" si="5"/>
        <v/>
      </c>
      <c r="W15" s="38" t="str">
        <f t="shared" si="6"/>
        <v/>
      </c>
      <c r="X15" s="38" t="str">
        <f t="shared" si="7"/>
        <v/>
      </c>
      <c r="Y15" s="38" t="str">
        <f t="shared" si="11"/>
        <v/>
      </c>
      <c r="Z15" s="38" t="str">
        <f t="shared" si="13"/>
        <v/>
      </c>
      <c r="AA15" s="78">
        <f t="shared" si="12"/>
        <v>46425</v>
      </c>
      <c r="AB15" s="38" t="str">
        <f t="shared" si="14"/>
        <v/>
      </c>
      <c r="AC15" s="39"/>
      <c r="AE15" s="142">
        <f>初期条件設定表!C46</f>
        <v>0</v>
      </c>
    </row>
    <row r="16" spans="1:44" ht="46.4" customHeight="1">
      <c r="A16" s="191">
        <f t="shared" si="8"/>
        <v>46426</v>
      </c>
      <c r="B16" s="91" t="s">
        <v>36</v>
      </c>
      <c r="C16" s="79" t="s">
        <v>3</v>
      </c>
      <c r="D16" s="94" t="s">
        <v>36</v>
      </c>
      <c r="E16" s="80" t="str">
        <f t="shared" si="15"/>
        <v/>
      </c>
      <c r="F16" s="81" t="s">
        <v>34</v>
      </c>
      <c r="G16" s="82" t="str">
        <f t="shared" si="16"/>
        <v/>
      </c>
      <c r="H16" s="145" t="s">
        <v>35</v>
      </c>
      <c r="I16" s="147" t="str">
        <f t="shared" si="9"/>
        <v/>
      </c>
      <c r="J16" s="150"/>
      <c r="K16" s="83" t="str">
        <f t="shared" si="10"/>
        <v/>
      </c>
      <c r="L16" s="73" t="s">
        <v>0</v>
      </c>
      <c r="M16" s="201"/>
      <c r="N16" s="305"/>
      <c r="O16" s="306"/>
      <c r="P16" s="203"/>
      <c r="Q16" s="63" t="str">
        <f t="shared" si="0"/>
        <v/>
      </c>
      <c r="R16" s="63" t="str">
        <f t="shared" si="1"/>
        <v/>
      </c>
      <c r="S16" s="64" t="str">
        <f t="shared" si="2"/>
        <v/>
      </c>
      <c r="T16" s="38" t="str">
        <f t="shared" si="3"/>
        <v/>
      </c>
      <c r="U16" s="38" t="str">
        <f t="shared" si="4"/>
        <v/>
      </c>
      <c r="V16" s="38" t="str">
        <f t="shared" si="5"/>
        <v/>
      </c>
      <c r="W16" s="38" t="str">
        <f t="shared" si="6"/>
        <v/>
      </c>
      <c r="X16" s="38" t="str">
        <f t="shared" si="7"/>
        <v/>
      </c>
      <c r="Y16" s="38" t="str">
        <f t="shared" si="11"/>
        <v/>
      </c>
      <c r="Z16" s="38" t="str">
        <f t="shared" si="13"/>
        <v/>
      </c>
      <c r="AA16" s="78">
        <f t="shared" si="12"/>
        <v>46426</v>
      </c>
      <c r="AB16" s="38" t="str">
        <f t="shared" si="14"/>
        <v/>
      </c>
      <c r="AC16" s="39"/>
      <c r="AE16" s="142">
        <f>初期条件設定表!C47</f>
        <v>0</v>
      </c>
    </row>
    <row r="17" spans="1:31" ht="46.4" customHeight="1">
      <c r="A17" s="191">
        <f t="shared" si="8"/>
        <v>46427</v>
      </c>
      <c r="B17" s="91" t="s">
        <v>36</v>
      </c>
      <c r="C17" s="79" t="s">
        <v>3</v>
      </c>
      <c r="D17" s="94" t="s">
        <v>36</v>
      </c>
      <c r="E17" s="80" t="str">
        <f t="shared" si="15"/>
        <v/>
      </c>
      <c r="F17" s="81" t="s">
        <v>34</v>
      </c>
      <c r="G17" s="82" t="str">
        <f t="shared" si="16"/>
        <v/>
      </c>
      <c r="H17" s="145" t="s">
        <v>35</v>
      </c>
      <c r="I17" s="147" t="str">
        <f t="shared" si="9"/>
        <v/>
      </c>
      <c r="J17" s="150"/>
      <c r="K17" s="83" t="str">
        <f t="shared" si="10"/>
        <v/>
      </c>
      <c r="L17" s="73" t="s">
        <v>0</v>
      </c>
      <c r="M17" s="201"/>
      <c r="N17" s="305"/>
      <c r="O17" s="306"/>
      <c r="P17" s="203"/>
      <c r="Q17" s="63" t="str">
        <f t="shared" si="0"/>
        <v/>
      </c>
      <c r="R17" s="63" t="str">
        <f t="shared" si="1"/>
        <v/>
      </c>
      <c r="S17" s="64" t="str">
        <f t="shared" si="2"/>
        <v/>
      </c>
      <c r="T17" s="38" t="str">
        <f t="shared" si="3"/>
        <v/>
      </c>
      <c r="U17" s="38" t="str">
        <f t="shared" si="4"/>
        <v/>
      </c>
      <c r="V17" s="38" t="str">
        <f t="shared" si="5"/>
        <v/>
      </c>
      <c r="W17" s="38" t="str">
        <f t="shared" si="6"/>
        <v/>
      </c>
      <c r="X17" s="38" t="str">
        <f t="shared" si="7"/>
        <v/>
      </c>
      <c r="Y17" s="38" t="str">
        <f t="shared" si="11"/>
        <v/>
      </c>
      <c r="Z17" s="38" t="str">
        <f t="shared" si="13"/>
        <v/>
      </c>
      <c r="AA17" s="78">
        <f t="shared" si="12"/>
        <v>46427</v>
      </c>
      <c r="AB17" s="38" t="str">
        <f t="shared" si="14"/>
        <v/>
      </c>
      <c r="AC17" s="39"/>
      <c r="AE17" s="142">
        <f>初期条件設定表!C48</f>
        <v>0</v>
      </c>
    </row>
    <row r="18" spans="1:31" ht="46.4" customHeight="1">
      <c r="A18" s="191">
        <f t="shared" si="8"/>
        <v>46428</v>
      </c>
      <c r="B18" s="91" t="s">
        <v>36</v>
      </c>
      <c r="C18" s="79" t="s">
        <v>3</v>
      </c>
      <c r="D18" s="94" t="s">
        <v>36</v>
      </c>
      <c r="E18" s="80" t="str">
        <f t="shared" si="15"/>
        <v/>
      </c>
      <c r="F18" s="81" t="s">
        <v>34</v>
      </c>
      <c r="G18" s="82" t="str">
        <f t="shared" si="16"/>
        <v/>
      </c>
      <c r="H18" s="145" t="s">
        <v>35</v>
      </c>
      <c r="I18" s="147" t="str">
        <f t="shared" si="9"/>
        <v/>
      </c>
      <c r="J18" s="150"/>
      <c r="K18" s="83" t="str">
        <f t="shared" si="10"/>
        <v/>
      </c>
      <c r="L18" s="73" t="s">
        <v>0</v>
      </c>
      <c r="M18" s="201"/>
      <c r="N18" s="305"/>
      <c r="O18" s="306"/>
      <c r="P18" s="203"/>
      <c r="Q18" s="63" t="str">
        <f t="shared" si="0"/>
        <v/>
      </c>
      <c r="R18" s="63" t="str">
        <f t="shared" si="1"/>
        <v/>
      </c>
      <c r="S18" s="64" t="str">
        <f t="shared" si="2"/>
        <v/>
      </c>
      <c r="T18" s="38" t="str">
        <f t="shared" si="3"/>
        <v/>
      </c>
      <c r="U18" s="38" t="str">
        <f t="shared" si="4"/>
        <v/>
      </c>
      <c r="V18" s="38" t="str">
        <f t="shared" si="5"/>
        <v/>
      </c>
      <c r="W18" s="38" t="str">
        <f t="shared" si="6"/>
        <v/>
      </c>
      <c r="X18" s="38" t="str">
        <f t="shared" si="7"/>
        <v/>
      </c>
      <c r="Y18" s="38" t="str">
        <f t="shared" si="11"/>
        <v/>
      </c>
      <c r="Z18" s="38" t="str">
        <f t="shared" si="13"/>
        <v/>
      </c>
      <c r="AA18" s="78">
        <f t="shared" si="12"/>
        <v>46428</v>
      </c>
      <c r="AB18" s="38" t="str">
        <f t="shared" si="14"/>
        <v/>
      </c>
      <c r="AC18" s="39"/>
      <c r="AE18" s="142">
        <f>初期条件設定表!C49</f>
        <v>0</v>
      </c>
    </row>
    <row r="19" spans="1:31" ht="46.4" customHeight="1">
      <c r="A19" s="191">
        <f t="shared" si="8"/>
        <v>46429</v>
      </c>
      <c r="B19" s="91" t="s">
        <v>36</v>
      </c>
      <c r="C19" s="79" t="s">
        <v>3</v>
      </c>
      <c r="D19" s="94" t="s">
        <v>36</v>
      </c>
      <c r="E19" s="80" t="str">
        <f t="shared" si="15"/>
        <v/>
      </c>
      <c r="F19" s="81" t="s">
        <v>34</v>
      </c>
      <c r="G19" s="82" t="str">
        <f t="shared" si="16"/>
        <v/>
      </c>
      <c r="H19" s="145" t="s">
        <v>35</v>
      </c>
      <c r="I19" s="147" t="str">
        <f t="shared" si="9"/>
        <v/>
      </c>
      <c r="J19" s="150"/>
      <c r="K19" s="83" t="str">
        <f t="shared" si="10"/>
        <v/>
      </c>
      <c r="L19" s="73" t="s">
        <v>0</v>
      </c>
      <c r="M19" s="201"/>
      <c r="N19" s="305"/>
      <c r="O19" s="306"/>
      <c r="P19" s="203"/>
      <c r="Q19" s="63" t="str">
        <f t="shared" si="0"/>
        <v/>
      </c>
      <c r="R19" s="63" t="str">
        <f t="shared" si="1"/>
        <v/>
      </c>
      <c r="S19" s="64" t="str">
        <f t="shared" si="2"/>
        <v/>
      </c>
      <c r="T19" s="38" t="str">
        <f t="shared" si="3"/>
        <v/>
      </c>
      <c r="U19" s="38" t="str">
        <f t="shared" si="4"/>
        <v/>
      </c>
      <c r="V19" s="38" t="str">
        <f t="shared" si="5"/>
        <v/>
      </c>
      <c r="W19" s="38" t="str">
        <f t="shared" si="6"/>
        <v/>
      </c>
      <c r="X19" s="38" t="str">
        <f t="shared" si="7"/>
        <v/>
      </c>
      <c r="Y19" s="38" t="str">
        <f t="shared" si="11"/>
        <v/>
      </c>
      <c r="Z19" s="38" t="str">
        <f t="shared" si="13"/>
        <v/>
      </c>
      <c r="AA19" s="78">
        <f t="shared" si="12"/>
        <v>46429</v>
      </c>
      <c r="AB19" s="38" t="str">
        <f t="shared" si="14"/>
        <v/>
      </c>
      <c r="AC19" s="39"/>
      <c r="AE19" s="142">
        <f>初期条件設定表!H40</f>
        <v>0</v>
      </c>
    </row>
    <row r="20" spans="1:31" ht="46.4" customHeight="1">
      <c r="A20" s="191">
        <f t="shared" si="8"/>
        <v>46430</v>
      </c>
      <c r="B20" s="91" t="s">
        <v>36</v>
      </c>
      <c r="C20" s="79" t="s">
        <v>3</v>
      </c>
      <c r="D20" s="94" t="s">
        <v>36</v>
      </c>
      <c r="E20" s="80" t="str">
        <f t="shared" si="15"/>
        <v/>
      </c>
      <c r="F20" s="81" t="s">
        <v>34</v>
      </c>
      <c r="G20" s="82" t="str">
        <f t="shared" si="16"/>
        <v/>
      </c>
      <c r="H20" s="145" t="s">
        <v>35</v>
      </c>
      <c r="I20" s="147" t="str">
        <f t="shared" si="9"/>
        <v/>
      </c>
      <c r="J20" s="150"/>
      <c r="K20" s="83" t="str">
        <f t="shared" si="10"/>
        <v/>
      </c>
      <c r="L20" s="73" t="s">
        <v>0</v>
      </c>
      <c r="M20" s="201"/>
      <c r="N20" s="305"/>
      <c r="O20" s="306"/>
      <c r="P20" s="203"/>
      <c r="Q20" s="63" t="str">
        <f t="shared" si="0"/>
        <v/>
      </c>
      <c r="R20" s="63" t="str">
        <f t="shared" si="1"/>
        <v/>
      </c>
      <c r="S20" s="64" t="str">
        <f t="shared" si="2"/>
        <v/>
      </c>
      <c r="T20" s="38" t="str">
        <f t="shared" si="3"/>
        <v/>
      </c>
      <c r="U20" s="38" t="str">
        <f t="shared" si="4"/>
        <v/>
      </c>
      <c r="V20" s="38" t="str">
        <f t="shared" si="5"/>
        <v/>
      </c>
      <c r="W20" s="38" t="str">
        <f t="shared" si="6"/>
        <v/>
      </c>
      <c r="X20" s="38" t="str">
        <f t="shared" si="7"/>
        <v/>
      </c>
      <c r="Y20" s="38" t="str">
        <f t="shared" si="11"/>
        <v/>
      </c>
      <c r="Z20" s="38" t="str">
        <f t="shared" si="13"/>
        <v/>
      </c>
      <c r="AA20" s="78">
        <f t="shared" si="12"/>
        <v>46430</v>
      </c>
      <c r="AB20" s="38" t="str">
        <f t="shared" si="14"/>
        <v/>
      </c>
      <c r="AC20" s="39"/>
      <c r="AE20" s="142">
        <f>初期条件設定表!H41</f>
        <v>0</v>
      </c>
    </row>
    <row r="21" spans="1:31" ht="46.4" customHeight="1">
      <c r="A21" s="191">
        <f t="shared" si="8"/>
        <v>46431</v>
      </c>
      <c r="B21" s="91" t="s">
        <v>36</v>
      </c>
      <c r="C21" s="79" t="s">
        <v>3</v>
      </c>
      <c r="D21" s="94" t="s">
        <v>36</v>
      </c>
      <c r="E21" s="80" t="str">
        <f t="shared" si="15"/>
        <v/>
      </c>
      <c r="F21" s="81" t="s">
        <v>34</v>
      </c>
      <c r="G21" s="82" t="str">
        <f t="shared" si="16"/>
        <v/>
      </c>
      <c r="H21" s="145" t="s">
        <v>35</v>
      </c>
      <c r="I21" s="147" t="str">
        <f t="shared" si="9"/>
        <v/>
      </c>
      <c r="J21" s="150"/>
      <c r="K21" s="83" t="str">
        <f t="shared" si="10"/>
        <v/>
      </c>
      <c r="L21" s="73" t="s">
        <v>0</v>
      </c>
      <c r="M21" s="201"/>
      <c r="N21" s="305"/>
      <c r="O21" s="306"/>
      <c r="P21" s="204"/>
      <c r="Q21" s="63" t="str">
        <f t="shared" si="0"/>
        <v/>
      </c>
      <c r="R21" s="63" t="str">
        <f t="shared" si="1"/>
        <v/>
      </c>
      <c r="S21" s="64" t="str">
        <f t="shared" si="2"/>
        <v/>
      </c>
      <c r="T21" s="38" t="str">
        <f t="shared" si="3"/>
        <v/>
      </c>
      <c r="U21" s="38" t="str">
        <f t="shared" si="4"/>
        <v/>
      </c>
      <c r="V21" s="38" t="str">
        <f t="shared" si="5"/>
        <v/>
      </c>
      <c r="W21" s="38" t="str">
        <f t="shared" si="6"/>
        <v/>
      </c>
      <c r="X21" s="38" t="str">
        <f t="shared" si="7"/>
        <v/>
      </c>
      <c r="Y21" s="38" t="str">
        <f t="shared" si="11"/>
        <v/>
      </c>
      <c r="Z21" s="38" t="str">
        <f t="shared" si="13"/>
        <v/>
      </c>
      <c r="AA21" s="78">
        <f t="shared" si="12"/>
        <v>46431</v>
      </c>
      <c r="AB21" s="38" t="str">
        <f t="shared" si="14"/>
        <v/>
      </c>
      <c r="AC21" s="39"/>
      <c r="AE21" s="142">
        <f>初期条件設定表!H42</f>
        <v>0</v>
      </c>
    </row>
    <row r="22" spans="1:31" ht="46.4" customHeight="1">
      <c r="A22" s="191">
        <f t="shared" si="8"/>
        <v>46432</v>
      </c>
      <c r="B22" s="91" t="s">
        <v>36</v>
      </c>
      <c r="C22" s="79" t="s">
        <v>3</v>
      </c>
      <c r="D22" s="94" t="s">
        <v>36</v>
      </c>
      <c r="E22" s="80" t="str">
        <f t="shared" si="15"/>
        <v/>
      </c>
      <c r="F22" s="81" t="s">
        <v>34</v>
      </c>
      <c r="G22" s="82" t="str">
        <f t="shared" si="16"/>
        <v/>
      </c>
      <c r="H22" s="145" t="s">
        <v>35</v>
      </c>
      <c r="I22" s="147" t="str">
        <f t="shared" si="9"/>
        <v/>
      </c>
      <c r="J22" s="150"/>
      <c r="K22" s="83" t="str">
        <f t="shared" si="10"/>
        <v/>
      </c>
      <c r="L22" s="73" t="s">
        <v>0</v>
      </c>
      <c r="M22" s="201"/>
      <c r="N22" s="305"/>
      <c r="O22" s="306"/>
      <c r="P22" s="204"/>
      <c r="Q22" s="63" t="str">
        <f t="shared" si="0"/>
        <v/>
      </c>
      <c r="R22" s="63" t="str">
        <f t="shared" si="1"/>
        <v/>
      </c>
      <c r="S22" s="64" t="str">
        <f t="shared" si="2"/>
        <v/>
      </c>
      <c r="T22" s="38" t="str">
        <f t="shared" si="3"/>
        <v/>
      </c>
      <c r="U22" s="38" t="str">
        <f t="shared" si="4"/>
        <v/>
      </c>
      <c r="V22" s="38" t="str">
        <f t="shared" si="5"/>
        <v/>
      </c>
      <c r="W22" s="38" t="str">
        <f t="shared" si="6"/>
        <v/>
      </c>
      <c r="X22" s="38" t="str">
        <f t="shared" si="7"/>
        <v/>
      </c>
      <c r="Y22" s="38" t="str">
        <f t="shared" si="11"/>
        <v/>
      </c>
      <c r="Z22" s="38" t="str">
        <f t="shared" si="13"/>
        <v/>
      </c>
      <c r="AA22" s="78">
        <f t="shared" si="12"/>
        <v>46432</v>
      </c>
      <c r="AB22" s="38" t="str">
        <f t="shared" si="14"/>
        <v/>
      </c>
      <c r="AC22" s="39"/>
      <c r="AE22" s="142">
        <f>初期条件設定表!H43</f>
        <v>0</v>
      </c>
    </row>
    <row r="23" spans="1:31" ht="46.4" customHeight="1">
      <c r="A23" s="191">
        <f t="shared" si="8"/>
        <v>46433</v>
      </c>
      <c r="B23" s="91" t="s">
        <v>36</v>
      </c>
      <c r="C23" s="79" t="s">
        <v>3</v>
      </c>
      <c r="D23" s="94" t="s">
        <v>36</v>
      </c>
      <c r="E23" s="80" t="str">
        <f t="shared" si="15"/>
        <v/>
      </c>
      <c r="F23" s="81" t="s">
        <v>34</v>
      </c>
      <c r="G23" s="82" t="str">
        <f t="shared" si="16"/>
        <v/>
      </c>
      <c r="H23" s="145" t="s">
        <v>35</v>
      </c>
      <c r="I23" s="147" t="str">
        <f t="shared" si="9"/>
        <v/>
      </c>
      <c r="J23" s="150"/>
      <c r="K23" s="83" t="str">
        <f t="shared" si="10"/>
        <v/>
      </c>
      <c r="L23" s="73" t="s">
        <v>0</v>
      </c>
      <c r="M23" s="201"/>
      <c r="N23" s="305"/>
      <c r="O23" s="306"/>
      <c r="P23" s="204"/>
      <c r="Q23" s="63" t="str">
        <f t="shared" si="0"/>
        <v/>
      </c>
      <c r="R23" s="63" t="str">
        <f t="shared" si="1"/>
        <v/>
      </c>
      <c r="S23" s="64" t="str">
        <f t="shared" si="2"/>
        <v/>
      </c>
      <c r="T23" s="38" t="str">
        <f t="shared" si="3"/>
        <v/>
      </c>
      <c r="U23" s="38" t="str">
        <f t="shared" si="4"/>
        <v/>
      </c>
      <c r="V23" s="38" t="str">
        <f t="shared" si="5"/>
        <v/>
      </c>
      <c r="W23" s="38" t="str">
        <f t="shared" si="6"/>
        <v/>
      </c>
      <c r="X23" s="38" t="str">
        <f t="shared" si="7"/>
        <v/>
      </c>
      <c r="Y23" s="38" t="str">
        <f t="shared" si="11"/>
        <v/>
      </c>
      <c r="Z23" s="38" t="str">
        <f t="shared" si="13"/>
        <v/>
      </c>
      <c r="AA23" s="78">
        <f t="shared" si="12"/>
        <v>46433</v>
      </c>
      <c r="AB23" s="38" t="str">
        <f t="shared" si="14"/>
        <v/>
      </c>
      <c r="AC23" s="39"/>
      <c r="AE23" s="142">
        <f>初期条件設定表!H44</f>
        <v>0</v>
      </c>
    </row>
    <row r="24" spans="1:31" ht="46.4" customHeight="1">
      <c r="A24" s="191">
        <f t="shared" si="8"/>
        <v>46434</v>
      </c>
      <c r="B24" s="91" t="s">
        <v>36</v>
      </c>
      <c r="C24" s="79" t="s">
        <v>3</v>
      </c>
      <c r="D24" s="94" t="s">
        <v>36</v>
      </c>
      <c r="E24" s="80" t="str">
        <f t="shared" si="15"/>
        <v/>
      </c>
      <c r="F24" s="81" t="s">
        <v>34</v>
      </c>
      <c r="G24" s="82" t="str">
        <f t="shared" si="16"/>
        <v/>
      </c>
      <c r="H24" s="145" t="s">
        <v>35</v>
      </c>
      <c r="I24" s="147" t="str">
        <f t="shared" si="9"/>
        <v/>
      </c>
      <c r="J24" s="150"/>
      <c r="K24" s="83" t="str">
        <f t="shared" si="10"/>
        <v/>
      </c>
      <c r="L24" s="73" t="s">
        <v>0</v>
      </c>
      <c r="M24" s="201"/>
      <c r="N24" s="305"/>
      <c r="O24" s="306"/>
      <c r="P24" s="204"/>
      <c r="Q24" s="63" t="str">
        <f t="shared" si="0"/>
        <v/>
      </c>
      <c r="R24" s="63" t="str">
        <f t="shared" si="1"/>
        <v/>
      </c>
      <c r="S24" s="64" t="str">
        <f t="shared" si="2"/>
        <v/>
      </c>
      <c r="T24" s="38" t="str">
        <f t="shared" si="3"/>
        <v/>
      </c>
      <c r="U24" s="38" t="str">
        <f t="shared" si="4"/>
        <v/>
      </c>
      <c r="V24" s="38" t="str">
        <f t="shared" si="5"/>
        <v/>
      </c>
      <c r="W24" s="38" t="str">
        <f t="shared" si="6"/>
        <v/>
      </c>
      <c r="X24" s="38" t="str">
        <f t="shared" si="7"/>
        <v/>
      </c>
      <c r="Y24" s="38" t="str">
        <f t="shared" si="11"/>
        <v/>
      </c>
      <c r="Z24" s="38" t="str">
        <f t="shared" si="13"/>
        <v/>
      </c>
      <c r="AA24" s="78">
        <f t="shared" si="12"/>
        <v>46434</v>
      </c>
      <c r="AB24" s="38" t="str">
        <f t="shared" si="14"/>
        <v/>
      </c>
      <c r="AC24" s="39"/>
      <c r="AE24" s="142">
        <f>初期条件設定表!H45</f>
        <v>0</v>
      </c>
    </row>
    <row r="25" spans="1:31" ht="46.4" customHeight="1">
      <c r="A25" s="191">
        <f t="shared" si="8"/>
        <v>46435</v>
      </c>
      <c r="B25" s="91" t="s">
        <v>36</v>
      </c>
      <c r="C25" s="79" t="s">
        <v>3</v>
      </c>
      <c r="D25" s="94" t="s">
        <v>36</v>
      </c>
      <c r="E25" s="80" t="str">
        <f t="shared" si="15"/>
        <v/>
      </c>
      <c r="F25" s="81" t="s">
        <v>34</v>
      </c>
      <c r="G25" s="82" t="str">
        <f t="shared" si="16"/>
        <v/>
      </c>
      <c r="H25" s="145" t="s">
        <v>35</v>
      </c>
      <c r="I25" s="147" t="str">
        <f t="shared" si="9"/>
        <v/>
      </c>
      <c r="J25" s="150"/>
      <c r="K25" s="83" t="str">
        <f t="shared" si="10"/>
        <v/>
      </c>
      <c r="L25" s="73" t="s">
        <v>0</v>
      </c>
      <c r="M25" s="201"/>
      <c r="N25" s="305"/>
      <c r="O25" s="306"/>
      <c r="P25" s="204"/>
      <c r="Q25" s="63" t="str">
        <f t="shared" si="0"/>
        <v/>
      </c>
      <c r="R25" s="63" t="str">
        <f t="shared" si="1"/>
        <v/>
      </c>
      <c r="S25" s="64" t="str">
        <f t="shared" si="2"/>
        <v/>
      </c>
      <c r="T25" s="38" t="str">
        <f t="shared" si="3"/>
        <v/>
      </c>
      <c r="U25" s="38" t="str">
        <f t="shared" si="4"/>
        <v/>
      </c>
      <c r="V25" s="38" t="str">
        <f t="shared" si="5"/>
        <v/>
      </c>
      <c r="W25" s="38" t="str">
        <f t="shared" si="6"/>
        <v/>
      </c>
      <c r="X25" s="38" t="str">
        <f t="shared" si="7"/>
        <v/>
      </c>
      <c r="Y25" s="38" t="str">
        <f t="shared" si="11"/>
        <v/>
      </c>
      <c r="Z25" s="38" t="str">
        <f t="shared" si="13"/>
        <v/>
      </c>
      <c r="AA25" s="78">
        <f t="shared" si="12"/>
        <v>46435</v>
      </c>
      <c r="AB25" s="38" t="str">
        <f t="shared" si="14"/>
        <v/>
      </c>
      <c r="AC25" s="39"/>
      <c r="AE25" s="142">
        <f>初期条件設定表!H46</f>
        <v>0</v>
      </c>
    </row>
    <row r="26" spans="1:31" ht="46.4" customHeight="1">
      <c r="A26" s="191">
        <f t="shared" si="8"/>
        <v>46436</v>
      </c>
      <c r="B26" s="91" t="s">
        <v>36</v>
      </c>
      <c r="C26" s="79" t="s">
        <v>3</v>
      </c>
      <c r="D26" s="94" t="s">
        <v>36</v>
      </c>
      <c r="E26" s="80" t="str">
        <f t="shared" si="15"/>
        <v/>
      </c>
      <c r="F26" s="81" t="s">
        <v>34</v>
      </c>
      <c r="G26" s="82" t="str">
        <f t="shared" si="16"/>
        <v/>
      </c>
      <c r="H26" s="145" t="s">
        <v>35</v>
      </c>
      <c r="I26" s="147" t="str">
        <f t="shared" si="9"/>
        <v/>
      </c>
      <c r="J26" s="150"/>
      <c r="K26" s="83" t="str">
        <f t="shared" si="10"/>
        <v/>
      </c>
      <c r="L26" s="73" t="s">
        <v>0</v>
      </c>
      <c r="M26" s="201"/>
      <c r="N26" s="305"/>
      <c r="O26" s="306"/>
      <c r="P26" s="204"/>
      <c r="Q26" s="63" t="str">
        <f t="shared" si="0"/>
        <v/>
      </c>
      <c r="R26" s="63" t="str">
        <f t="shared" si="1"/>
        <v/>
      </c>
      <c r="S26" s="64" t="str">
        <f t="shared" si="2"/>
        <v/>
      </c>
      <c r="T26" s="38" t="str">
        <f t="shared" si="3"/>
        <v/>
      </c>
      <c r="U26" s="38" t="str">
        <f t="shared" si="4"/>
        <v/>
      </c>
      <c r="V26" s="38" t="str">
        <f t="shared" si="5"/>
        <v/>
      </c>
      <c r="W26" s="38" t="str">
        <f t="shared" si="6"/>
        <v/>
      </c>
      <c r="X26" s="38" t="str">
        <f t="shared" si="7"/>
        <v/>
      </c>
      <c r="Y26" s="38" t="str">
        <f t="shared" si="11"/>
        <v/>
      </c>
      <c r="Z26" s="38" t="str">
        <f t="shared" si="13"/>
        <v/>
      </c>
      <c r="AA26" s="78">
        <f t="shared" si="12"/>
        <v>46436</v>
      </c>
      <c r="AB26" s="38" t="str">
        <f t="shared" si="14"/>
        <v/>
      </c>
      <c r="AC26" s="39"/>
      <c r="AE26" s="142">
        <f>初期条件設定表!H47</f>
        <v>0</v>
      </c>
    </row>
    <row r="27" spans="1:31" ht="46.4" customHeight="1">
      <c r="A27" s="191">
        <f t="shared" si="8"/>
        <v>46437</v>
      </c>
      <c r="B27" s="91" t="s">
        <v>36</v>
      </c>
      <c r="C27" s="79" t="s">
        <v>3</v>
      </c>
      <c r="D27" s="94" t="s">
        <v>36</v>
      </c>
      <c r="E27" s="80" t="str">
        <f t="shared" si="15"/>
        <v/>
      </c>
      <c r="F27" s="81" t="s">
        <v>34</v>
      </c>
      <c r="G27" s="82" t="str">
        <f t="shared" si="16"/>
        <v/>
      </c>
      <c r="H27" s="145" t="s">
        <v>35</v>
      </c>
      <c r="I27" s="147" t="str">
        <f t="shared" si="9"/>
        <v/>
      </c>
      <c r="J27" s="150"/>
      <c r="K27" s="83" t="str">
        <f t="shared" si="10"/>
        <v/>
      </c>
      <c r="L27" s="73" t="s">
        <v>0</v>
      </c>
      <c r="M27" s="201"/>
      <c r="N27" s="305"/>
      <c r="O27" s="306"/>
      <c r="P27" s="204"/>
      <c r="Q27" s="63" t="str">
        <f t="shared" si="0"/>
        <v/>
      </c>
      <c r="R27" s="63" t="str">
        <f t="shared" si="1"/>
        <v/>
      </c>
      <c r="S27" s="64" t="str">
        <f t="shared" si="2"/>
        <v/>
      </c>
      <c r="T27" s="38" t="str">
        <f t="shared" si="3"/>
        <v/>
      </c>
      <c r="U27" s="38" t="str">
        <f t="shared" si="4"/>
        <v/>
      </c>
      <c r="V27" s="38" t="str">
        <f t="shared" si="5"/>
        <v/>
      </c>
      <c r="W27" s="38" t="str">
        <f t="shared" si="6"/>
        <v/>
      </c>
      <c r="X27" s="38" t="str">
        <f t="shared" si="7"/>
        <v/>
      </c>
      <c r="Y27" s="38" t="str">
        <f t="shared" si="11"/>
        <v/>
      </c>
      <c r="Z27" s="38" t="str">
        <f t="shared" si="13"/>
        <v/>
      </c>
      <c r="AA27" s="78">
        <f t="shared" si="12"/>
        <v>46437</v>
      </c>
      <c r="AB27" s="38" t="str">
        <f t="shared" si="14"/>
        <v/>
      </c>
      <c r="AC27" s="39"/>
      <c r="AE27" s="142">
        <f>初期条件設定表!H48</f>
        <v>0</v>
      </c>
    </row>
    <row r="28" spans="1:31" ht="46.4" customHeight="1">
      <c r="A28" s="191">
        <f t="shared" si="8"/>
        <v>46438</v>
      </c>
      <c r="B28" s="91" t="s">
        <v>36</v>
      </c>
      <c r="C28" s="79" t="s">
        <v>3</v>
      </c>
      <c r="D28" s="94" t="s">
        <v>36</v>
      </c>
      <c r="E28" s="80" t="str">
        <f t="shared" si="15"/>
        <v/>
      </c>
      <c r="F28" s="81" t="s">
        <v>34</v>
      </c>
      <c r="G28" s="82" t="str">
        <f t="shared" si="16"/>
        <v/>
      </c>
      <c r="H28" s="145" t="s">
        <v>35</v>
      </c>
      <c r="I28" s="147" t="str">
        <f t="shared" si="9"/>
        <v/>
      </c>
      <c r="J28" s="150"/>
      <c r="K28" s="83" t="str">
        <f t="shared" si="10"/>
        <v/>
      </c>
      <c r="L28" s="73" t="s">
        <v>0</v>
      </c>
      <c r="M28" s="201"/>
      <c r="N28" s="305"/>
      <c r="O28" s="306"/>
      <c r="P28" s="204"/>
      <c r="Q28" s="63" t="str">
        <f t="shared" si="0"/>
        <v/>
      </c>
      <c r="R28" s="63" t="str">
        <f t="shared" si="1"/>
        <v/>
      </c>
      <c r="S28" s="64" t="str">
        <f t="shared" si="2"/>
        <v/>
      </c>
      <c r="T28" s="38" t="str">
        <f t="shared" si="3"/>
        <v/>
      </c>
      <c r="U28" s="38" t="str">
        <f t="shared" si="4"/>
        <v/>
      </c>
      <c r="V28" s="38" t="str">
        <f t="shared" si="5"/>
        <v/>
      </c>
      <c r="W28" s="38" t="str">
        <f t="shared" si="6"/>
        <v/>
      </c>
      <c r="X28" s="38" t="str">
        <f t="shared" si="7"/>
        <v/>
      </c>
      <c r="Y28" s="38" t="str">
        <f t="shared" si="11"/>
        <v/>
      </c>
      <c r="Z28" s="38" t="str">
        <f t="shared" si="13"/>
        <v/>
      </c>
      <c r="AA28" s="78">
        <f t="shared" si="12"/>
        <v>46438</v>
      </c>
      <c r="AB28" s="38" t="str">
        <f t="shared" si="14"/>
        <v/>
      </c>
      <c r="AC28" s="39"/>
      <c r="AE28" s="142">
        <f>初期条件設定表!H49</f>
        <v>0</v>
      </c>
    </row>
    <row r="29" spans="1:31" ht="46.4" customHeight="1">
      <c r="A29" s="191">
        <f t="shared" si="8"/>
        <v>46439</v>
      </c>
      <c r="B29" s="91" t="s">
        <v>36</v>
      </c>
      <c r="C29" s="79" t="s">
        <v>3</v>
      </c>
      <c r="D29" s="94" t="s">
        <v>36</v>
      </c>
      <c r="E29" s="80" t="str">
        <f t="shared" si="15"/>
        <v/>
      </c>
      <c r="F29" s="81" t="s">
        <v>34</v>
      </c>
      <c r="G29" s="82" t="str">
        <f t="shared" si="16"/>
        <v/>
      </c>
      <c r="H29" s="145" t="s">
        <v>35</v>
      </c>
      <c r="I29" s="147" t="str">
        <f t="shared" si="9"/>
        <v/>
      </c>
      <c r="J29" s="150"/>
      <c r="K29" s="83" t="str">
        <f t="shared" si="10"/>
        <v/>
      </c>
      <c r="L29" s="73" t="s">
        <v>0</v>
      </c>
      <c r="M29" s="201"/>
      <c r="N29" s="305"/>
      <c r="O29" s="306"/>
      <c r="P29" s="204"/>
      <c r="Q29" s="63" t="str">
        <f t="shared" si="0"/>
        <v/>
      </c>
      <c r="R29" s="63" t="str">
        <f t="shared" si="1"/>
        <v/>
      </c>
      <c r="S29" s="64" t="str">
        <f t="shared" si="2"/>
        <v/>
      </c>
      <c r="T29" s="38" t="str">
        <f t="shared" si="3"/>
        <v/>
      </c>
      <c r="U29" s="38" t="str">
        <f t="shared" si="4"/>
        <v/>
      </c>
      <c r="V29" s="38" t="str">
        <f t="shared" si="5"/>
        <v/>
      </c>
      <c r="W29" s="38" t="str">
        <f t="shared" si="6"/>
        <v/>
      </c>
      <c r="X29" s="38" t="str">
        <f t="shared" si="7"/>
        <v/>
      </c>
      <c r="Y29" s="38" t="str">
        <f t="shared" si="11"/>
        <v/>
      </c>
      <c r="Z29" s="38" t="str">
        <f t="shared" si="13"/>
        <v/>
      </c>
      <c r="AA29" s="78">
        <f t="shared" si="12"/>
        <v>46439</v>
      </c>
      <c r="AB29" s="38" t="str">
        <f t="shared" si="14"/>
        <v/>
      </c>
      <c r="AC29" s="39"/>
    </row>
    <row r="30" spans="1:31" ht="46.4" customHeight="1">
      <c r="A30" s="191">
        <f t="shared" si="8"/>
        <v>46440</v>
      </c>
      <c r="B30" s="91" t="s">
        <v>36</v>
      </c>
      <c r="C30" s="79" t="s">
        <v>3</v>
      </c>
      <c r="D30" s="94" t="s">
        <v>36</v>
      </c>
      <c r="E30" s="80" t="str">
        <f t="shared" si="15"/>
        <v/>
      </c>
      <c r="F30" s="81" t="s">
        <v>34</v>
      </c>
      <c r="G30" s="82" t="str">
        <f t="shared" si="16"/>
        <v/>
      </c>
      <c r="H30" s="145" t="s">
        <v>35</v>
      </c>
      <c r="I30" s="147" t="str">
        <f t="shared" si="9"/>
        <v/>
      </c>
      <c r="J30" s="150"/>
      <c r="K30" s="83" t="str">
        <f t="shared" si="10"/>
        <v/>
      </c>
      <c r="L30" s="73" t="s">
        <v>0</v>
      </c>
      <c r="M30" s="201"/>
      <c r="N30" s="305"/>
      <c r="O30" s="306"/>
      <c r="P30" s="204"/>
      <c r="Q30" s="63" t="str">
        <f t="shared" si="0"/>
        <v/>
      </c>
      <c r="R30" s="63" t="str">
        <f t="shared" si="1"/>
        <v/>
      </c>
      <c r="S30" s="64" t="str">
        <f t="shared" si="2"/>
        <v/>
      </c>
      <c r="T30" s="38" t="str">
        <f t="shared" si="3"/>
        <v/>
      </c>
      <c r="U30" s="38" t="str">
        <f t="shared" si="4"/>
        <v/>
      </c>
      <c r="V30" s="38" t="str">
        <f t="shared" si="5"/>
        <v/>
      </c>
      <c r="W30" s="38" t="str">
        <f t="shared" si="6"/>
        <v/>
      </c>
      <c r="X30" s="38" t="str">
        <f t="shared" si="7"/>
        <v/>
      </c>
      <c r="Y30" s="38" t="str">
        <f t="shared" si="11"/>
        <v/>
      </c>
      <c r="Z30" s="38" t="str">
        <f t="shared" si="13"/>
        <v/>
      </c>
      <c r="AA30" s="78">
        <f t="shared" si="12"/>
        <v>46440</v>
      </c>
      <c r="AB30" s="38" t="str">
        <f t="shared" si="14"/>
        <v/>
      </c>
      <c r="AC30" s="39"/>
    </row>
    <row r="31" spans="1:31" ht="46.4" customHeight="1">
      <c r="A31" s="191">
        <f t="shared" si="8"/>
        <v>46441</v>
      </c>
      <c r="B31" s="92" t="s">
        <v>36</v>
      </c>
      <c r="C31" s="84" t="s">
        <v>3</v>
      </c>
      <c r="D31" s="95" t="s">
        <v>36</v>
      </c>
      <c r="E31" s="80" t="str">
        <f t="shared" si="15"/>
        <v/>
      </c>
      <c r="F31" s="81" t="s">
        <v>34</v>
      </c>
      <c r="G31" s="82" t="str">
        <f t="shared" si="16"/>
        <v/>
      </c>
      <c r="H31" s="145" t="s">
        <v>35</v>
      </c>
      <c r="I31" s="147" t="str">
        <f t="shared" si="9"/>
        <v/>
      </c>
      <c r="J31" s="150"/>
      <c r="K31" s="83" t="str">
        <f t="shared" si="10"/>
        <v/>
      </c>
      <c r="L31" s="73" t="s">
        <v>0</v>
      </c>
      <c r="M31" s="201"/>
      <c r="N31" s="305"/>
      <c r="O31" s="306"/>
      <c r="P31" s="204"/>
      <c r="Q31" s="63" t="str">
        <f t="shared" si="0"/>
        <v/>
      </c>
      <c r="R31" s="63" t="str">
        <f t="shared" si="1"/>
        <v/>
      </c>
      <c r="S31" s="64" t="str">
        <f t="shared" si="2"/>
        <v/>
      </c>
      <c r="T31" s="38" t="str">
        <f t="shared" si="3"/>
        <v/>
      </c>
      <c r="U31" s="38" t="str">
        <f t="shared" si="4"/>
        <v/>
      </c>
      <c r="V31" s="38" t="str">
        <f t="shared" si="5"/>
        <v/>
      </c>
      <c r="W31" s="38" t="str">
        <f t="shared" si="6"/>
        <v/>
      </c>
      <c r="X31" s="38" t="str">
        <f t="shared" si="7"/>
        <v/>
      </c>
      <c r="Y31" s="38" t="str">
        <f t="shared" si="11"/>
        <v/>
      </c>
      <c r="Z31" s="38" t="str">
        <f t="shared" si="13"/>
        <v/>
      </c>
      <c r="AA31" s="78">
        <f t="shared" si="12"/>
        <v>46441</v>
      </c>
      <c r="AB31" s="38" t="str">
        <f t="shared" si="14"/>
        <v/>
      </c>
      <c r="AC31" s="39"/>
    </row>
    <row r="32" spans="1:31" ht="46.4" customHeight="1">
      <c r="A32" s="191">
        <f t="shared" si="8"/>
        <v>46442</v>
      </c>
      <c r="B32" s="91" t="s">
        <v>36</v>
      </c>
      <c r="C32" s="79" t="s">
        <v>3</v>
      </c>
      <c r="D32" s="94" t="s">
        <v>36</v>
      </c>
      <c r="E32" s="80" t="str">
        <f t="shared" si="15"/>
        <v/>
      </c>
      <c r="F32" s="81" t="s">
        <v>34</v>
      </c>
      <c r="G32" s="82" t="str">
        <f t="shared" si="16"/>
        <v/>
      </c>
      <c r="H32" s="145" t="s">
        <v>35</v>
      </c>
      <c r="I32" s="147" t="str">
        <f t="shared" si="9"/>
        <v/>
      </c>
      <c r="J32" s="150"/>
      <c r="K32" s="83" t="str">
        <f t="shared" si="10"/>
        <v/>
      </c>
      <c r="L32" s="73" t="s">
        <v>0</v>
      </c>
      <c r="M32" s="201"/>
      <c r="N32" s="305"/>
      <c r="O32" s="306"/>
      <c r="P32" s="204"/>
      <c r="Q32" s="63" t="str">
        <f t="shared" si="0"/>
        <v/>
      </c>
      <c r="R32" s="63" t="str">
        <f t="shared" si="1"/>
        <v/>
      </c>
      <c r="S32" s="64" t="str">
        <f t="shared" si="2"/>
        <v/>
      </c>
      <c r="T32" s="38" t="str">
        <f t="shared" si="3"/>
        <v/>
      </c>
      <c r="U32" s="38" t="str">
        <f t="shared" si="4"/>
        <v/>
      </c>
      <c r="V32" s="38" t="str">
        <f t="shared" si="5"/>
        <v/>
      </c>
      <c r="W32" s="38" t="str">
        <f t="shared" si="6"/>
        <v/>
      </c>
      <c r="X32" s="38" t="str">
        <f t="shared" si="7"/>
        <v/>
      </c>
      <c r="Y32" s="38" t="str">
        <f t="shared" si="11"/>
        <v/>
      </c>
      <c r="Z32" s="38" t="str">
        <f t="shared" si="13"/>
        <v/>
      </c>
      <c r="AA32" s="78">
        <f t="shared" si="12"/>
        <v>46442</v>
      </c>
      <c r="AB32" s="38" t="str">
        <f t="shared" si="14"/>
        <v/>
      </c>
      <c r="AC32" s="39"/>
    </row>
    <row r="33" spans="1:29" ht="46.4" customHeight="1">
      <c r="A33" s="191">
        <f t="shared" si="8"/>
        <v>46443</v>
      </c>
      <c r="B33" s="91" t="s">
        <v>36</v>
      </c>
      <c r="C33" s="79" t="s">
        <v>3</v>
      </c>
      <c r="D33" s="94" t="s">
        <v>36</v>
      </c>
      <c r="E33" s="80" t="str">
        <f t="shared" si="15"/>
        <v/>
      </c>
      <c r="F33" s="81" t="s">
        <v>34</v>
      </c>
      <c r="G33" s="82" t="str">
        <f t="shared" si="16"/>
        <v/>
      </c>
      <c r="H33" s="145" t="s">
        <v>35</v>
      </c>
      <c r="I33" s="147" t="str">
        <f t="shared" si="9"/>
        <v/>
      </c>
      <c r="J33" s="150"/>
      <c r="K33" s="83" t="str">
        <f t="shared" si="10"/>
        <v/>
      </c>
      <c r="L33" s="73" t="s">
        <v>0</v>
      </c>
      <c r="M33" s="201"/>
      <c r="N33" s="305"/>
      <c r="O33" s="306"/>
      <c r="P33" s="204"/>
      <c r="Q33" s="63" t="str">
        <f t="shared" si="0"/>
        <v/>
      </c>
      <c r="R33" s="63" t="str">
        <f t="shared" si="1"/>
        <v/>
      </c>
      <c r="S33" s="64" t="str">
        <f t="shared" si="2"/>
        <v/>
      </c>
      <c r="T33" s="38" t="str">
        <f t="shared" si="3"/>
        <v/>
      </c>
      <c r="U33" s="38" t="str">
        <f t="shared" si="4"/>
        <v/>
      </c>
      <c r="V33" s="38" t="str">
        <f t="shared" si="5"/>
        <v/>
      </c>
      <c r="W33" s="38" t="str">
        <f t="shared" si="6"/>
        <v/>
      </c>
      <c r="X33" s="38" t="str">
        <f t="shared" si="7"/>
        <v/>
      </c>
      <c r="Y33" s="38" t="str">
        <f t="shared" si="11"/>
        <v/>
      </c>
      <c r="Z33" s="38" t="str">
        <f t="shared" si="13"/>
        <v/>
      </c>
      <c r="AA33" s="78">
        <f t="shared" si="12"/>
        <v>46443</v>
      </c>
      <c r="AB33" s="38" t="str">
        <f t="shared" si="14"/>
        <v/>
      </c>
      <c r="AC33" s="39"/>
    </row>
    <row r="34" spans="1:29" ht="46.4" customHeight="1">
      <c r="A34" s="191">
        <f t="shared" si="8"/>
        <v>46444</v>
      </c>
      <c r="B34" s="91" t="s">
        <v>36</v>
      </c>
      <c r="C34" s="79" t="s">
        <v>3</v>
      </c>
      <c r="D34" s="94" t="s">
        <v>36</v>
      </c>
      <c r="E34" s="80" t="str">
        <f t="shared" si="15"/>
        <v/>
      </c>
      <c r="F34" s="81" t="s">
        <v>34</v>
      </c>
      <c r="G34" s="82" t="str">
        <f t="shared" si="16"/>
        <v/>
      </c>
      <c r="H34" s="145" t="s">
        <v>35</v>
      </c>
      <c r="I34" s="147" t="str">
        <f t="shared" si="9"/>
        <v/>
      </c>
      <c r="J34" s="150"/>
      <c r="K34" s="83" t="str">
        <f t="shared" si="10"/>
        <v/>
      </c>
      <c r="L34" s="73" t="s">
        <v>0</v>
      </c>
      <c r="M34" s="201"/>
      <c r="N34" s="305"/>
      <c r="O34" s="306"/>
      <c r="P34" s="204"/>
      <c r="Q34" s="63" t="str">
        <f t="shared" si="0"/>
        <v/>
      </c>
      <c r="R34" s="63" t="str">
        <f t="shared" si="1"/>
        <v/>
      </c>
      <c r="S34" s="64" t="str">
        <f t="shared" si="2"/>
        <v/>
      </c>
      <c r="T34" s="38" t="str">
        <f t="shared" si="3"/>
        <v/>
      </c>
      <c r="U34" s="38" t="str">
        <f t="shared" si="4"/>
        <v/>
      </c>
      <c r="V34" s="38" t="str">
        <f t="shared" si="5"/>
        <v/>
      </c>
      <c r="W34" s="38" t="str">
        <f t="shared" si="6"/>
        <v/>
      </c>
      <c r="X34" s="38" t="str">
        <f t="shared" si="7"/>
        <v/>
      </c>
      <c r="Y34" s="38" t="str">
        <f t="shared" ref="Y34:Y35" si="17">IF(OR(DBCS($B34)="：",$B34="",DBCS($D34)="：",$D34=""),"",SUM(T34:X34))</f>
        <v/>
      </c>
      <c r="Z34" s="38" t="str">
        <f t="shared" si="13"/>
        <v/>
      </c>
      <c r="AA34" s="78">
        <f t="shared" si="12"/>
        <v>46444</v>
      </c>
      <c r="AB34" s="38"/>
      <c r="AC34" s="39"/>
    </row>
    <row r="35" spans="1:29" ht="46.4" customHeight="1" thickBot="1">
      <c r="A35" s="192">
        <f t="shared" si="8"/>
        <v>46445</v>
      </c>
      <c r="B35" s="93" t="s">
        <v>66</v>
      </c>
      <c r="C35" s="86" t="s">
        <v>26</v>
      </c>
      <c r="D35" s="96" t="s">
        <v>66</v>
      </c>
      <c r="E35" s="87" t="str">
        <f t="shared" si="15"/>
        <v/>
      </c>
      <c r="F35" s="88" t="s">
        <v>71</v>
      </c>
      <c r="G35" s="89" t="str">
        <f t="shared" si="16"/>
        <v/>
      </c>
      <c r="H35" s="146" t="s">
        <v>91</v>
      </c>
      <c r="I35" s="148" t="str">
        <f t="shared" si="9"/>
        <v/>
      </c>
      <c r="J35" s="151"/>
      <c r="K35" s="90" t="str">
        <f t="shared" si="10"/>
        <v/>
      </c>
      <c r="L35" s="74" t="s">
        <v>92</v>
      </c>
      <c r="M35" s="202"/>
      <c r="N35" s="307"/>
      <c r="O35" s="308"/>
      <c r="P35" s="205"/>
      <c r="Q35" s="63" t="str">
        <f t="shared" si="0"/>
        <v/>
      </c>
      <c r="R35" s="63" t="str">
        <f t="shared" si="1"/>
        <v/>
      </c>
      <c r="S35" s="64" t="str">
        <f t="shared" si="2"/>
        <v/>
      </c>
      <c r="T35" s="38" t="str">
        <f t="shared" si="3"/>
        <v/>
      </c>
      <c r="U35" s="38" t="str">
        <f t="shared" si="4"/>
        <v/>
      </c>
      <c r="V35" s="38" t="str">
        <f t="shared" si="5"/>
        <v/>
      </c>
      <c r="W35" s="38" t="str">
        <f t="shared" si="6"/>
        <v/>
      </c>
      <c r="X35" s="38" t="str">
        <f t="shared" si="7"/>
        <v/>
      </c>
      <c r="Y35" s="38" t="str">
        <f t="shared" si="17"/>
        <v/>
      </c>
      <c r="Z35" s="38" t="str">
        <f t="shared" si="13"/>
        <v/>
      </c>
      <c r="AA35" s="85">
        <f t="shared" si="12"/>
        <v>46445</v>
      </c>
      <c r="AB35" s="38" t="str">
        <f>IF(OR(DBCS($B35)="：",$B35="",DBCS($D35)="：",$D35=""),"",MAX(MIN($D35,TIME(23,59,59))-MAX($B35,$AI$1),0))</f>
        <v/>
      </c>
      <c r="AC35" s="39"/>
    </row>
    <row r="36" spans="1:29" ht="41.25" customHeight="1" thickBot="1">
      <c r="A36" s="40" t="s">
        <v>37</v>
      </c>
      <c r="B36" s="288"/>
      <c r="C36" s="289"/>
      <c r="D36" s="290"/>
      <c r="E36" s="291">
        <f>SUM(E9:E35)+SUM(G9:G35)/60</f>
        <v>0</v>
      </c>
      <c r="F36" s="292"/>
      <c r="G36" s="293" t="s">
        <v>1</v>
      </c>
      <c r="H36" s="294"/>
      <c r="I36" s="152"/>
      <c r="J36" s="153"/>
      <c r="K36" s="75">
        <f>SUM(K9:K35)</f>
        <v>0</v>
      </c>
      <c r="L36" s="76" t="s">
        <v>0</v>
      </c>
      <c r="M36" s="300"/>
      <c r="N36" s="301"/>
      <c r="O36" s="301"/>
      <c r="P36" s="302"/>
      <c r="X36" s="39"/>
      <c r="Y36" s="39"/>
      <c r="Z36" s="39"/>
      <c r="AA36" s="39"/>
      <c r="AB36" s="39"/>
      <c r="AC36" s="39"/>
    </row>
    <row r="37" spans="1:29" ht="19.5" customHeight="1">
      <c r="A37" s="9"/>
      <c r="B37" s="10"/>
      <c r="D37" s="10"/>
      <c r="E37" s="2"/>
      <c r="F37" s="2"/>
      <c r="G37" s="10"/>
      <c r="H37" s="10"/>
      <c r="I37" s="10"/>
      <c r="J37" s="10"/>
      <c r="K37" s="1"/>
      <c r="L37" s="6"/>
    </row>
  </sheetData>
  <sheetProtection algorithmName="SHA-512" hashValue="DHr6ova3bFqja8GMBkt9G4zhxMkzt6FKKC4Gy19CCjR+YPOc8b+dgn4PEmdYY5eyN//lHmbDErUkeBTP3o2sEA==" saltValue="z4Z9Z0nsiqiVGk9lApywCA==" spinCount="100000" sheet="1" selectLockedCells="1"/>
  <mergeCells count="54">
    <mergeCell ref="AJ6:AK6"/>
    <mergeCell ref="A7:A8"/>
    <mergeCell ref="B7:D8"/>
    <mergeCell ref="E7:H8"/>
    <mergeCell ref="I7:I8"/>
    <mergeCell ref="J7:J8"/>
    <mergeCell ref="Y7:Y8"/>
    <mergeCell ref="S7:S8"/>
    <mergeCell ref="T7:T8"/>
    <mergeCell ref="U7:U8"/>
    <mergeCell ref="V7:V8"/>
    <mergeCell ref="W7:W8"/>
    <mergeCell ref="X7:X8"/>
    <mergeCell ref="Q7:Q8"/>
    <mergeCell ref="R7:R8"/>
    <mergeCell ref="B3:D3"/>
    <mergeCell ref="B4:D4"/>
    <mergeCell ref="B5:D5"/>
    <mergeCell ref="D1:P2"/>
    <mergeCell ref="B36:D36"/>
    <mergeCell ref="E36:F36"/>
    <mergeCell ref="G36:H36"/>
    <mergeCell ref="K7:L8"/>
    <mergeCell ref="P7:P8"/>
    <mergeCell ref="M36:P36"/>
    <mergeCell ref="M7:O7"/>
    <mergeCell ref="N8:O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32:O32"/>
    <mergeCell ref="N33:O33"/>
    <mergeCell ref="N34:O34"/>
    <mergeCell ref="N35:O35"/>
    <mergeCell ref="N27:O27"/>
    <mergeCell ref="N28:O28"/>
    <mergeCell ref="N29:O29"/>
    <mergeCell ref="N30:O30"/>
    <mergeCell ref="N31:O31"/>
  </mergeCells>
  <phoneticPr fontId="3"/>
  <dataValidations count="2">
    <dataValidation type="time" allowBlank="1" showInputMessage="1" showErrorMessage="1" sqref="B9:B35 D9:D35" xr:uid="{00000000-0002-0000-1100-000000000000}">
      <formula1>0</formula1>
      <formula2>0.999305555555556</formula2>
    </dataValidation>
    <dataValidation type="list" allowBlank="1" showInputMessage="1" showErrorMessage="1" sqref="M9:M35" xr:uid="{00000000-0002-0000-1100-000001000000}">
      <formula1>$AE$8:$AE$28</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theme="4" tint="0.39997558519241921"/>
  </sheetPr>
  <dimension ref="A1:AS37"/>
  <sheetViews>
    <sheetView topLeftCell="A4" zoomScale="80" zoomScaleNormal="80" workbookViewId="0">
      <selection activeCell="D6" sqref="H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5.90625" style="7" customWidth="1"/>
    <col min="14" max="14" width="43.6328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31" width="11.36328125" style="4" hidden="1" customWidth="1"/>
    <col min="32" max="32" width="11.36328125" hidden="1" customWidth="1"/>
    <col min="33"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17" t="s">
        <v>220</v>
      </c>
      <c r="C1" s="115"/>
      <c r="D1" s="222" t="str">
        <f>"作　業　日　報　兼　直　接　人　件　費　個　別　明　細　表 "&amp;IF(AL7="対象外","（対象外）","("&amp;AL7&amp;"年"&amp;AL8&amp;"月支払分）")</f>
        <v>作　業　日　報　兼　直　接　人　件　費　個　別　明　細　表 (2027年4月支払分）</v>
      </c>
      <c r="E1" s="222"/>
      <c r="F1" s="222"/>
      <c r="G1" s="222"/>
      <c r="H1" s="222"/>
      <c r="I1" s="222"/>
      <c r="J1" s="222"/>
      <c r="K1" s="222"/>
      <c r="L1" s="222"/>
      <c r="M1" s="222"/>
      <c r="N1" s="222"/>
      <c r="O1" s="222"/>
      <c r="P1" s="222"/>
      <c r="AG1" s="53" t="s">
        <v>48</v>
      </c>
      <c r="AH1" s="54">
        <f>初期条件設定表!$C$10</f>
        <v>0</v>
      </c>
      <c r="AI1" s="54">
        <f>初期条件設定表!$C$14</f>
        <v>0</v>
      </c>
      <c r="AK1" s="37" t="s">
        <v>13</v>
      </c>
      <c r="AL1" s="55">
        <f>従事者別人件費総括表!AA20</f>
        <v>2027</v>
      </c>
      <c r="AO1" s="37" t="s">
        <v>47</v>
      </c>
      <c r="AP1" s="56" t="str">
        <f ca="1">RIGHT(CELL("filename",A1),LEN(CELL("filename",A1))-FIND("]",CELL("filename",A1)))</f>
        <v>　⑬年月支払分</v>
      </c>
      <c r="AQ1" s="28"/>
      <c r="AR1" s="29"/>
    </row>
    <row r="2" spans="1:44" ht="24.75" customHeight="1">
      <c r="C2" s="115"/>
      <c r="D2" s="222"/>
      <c r="E2" s="222"/>
      <c r="F2" s="222"/>
      <c r="G2" s="222"/>
      <c r="H2" s="222"/>
      <c r="I2" s="222"/>
      <c r="J2" s="222"/>
      <c r="K2" s="222"/>
      <c r="L2" s="222"/>
      <c r="M2" s="222"/>
      <c r="N2" s="222"/>
      <c r="O2" s="222"/>
      <c r="P2" s="222"/>
      <c r="AG2" s="53"/>
      <c r="AH2" s="54">
        <f>初期条件設定表!$C$11</f>
        <v>0</v>
      </c>
      <c r="AI2" s="54">
        <f>初期条件設定表!$E$11</f>
        <v>0</v>
      </c>
      <c r="AK2" s="37" t="s">
        <v>14</v>
      </c>
      <c r="AL2" s="55">
        <f>従事者別人件費総括表!AB20</f>
        <v>3</v>
      </c>
      <c r="AP2" s="57"/>
    </row>
    <row r="3" spans="1:44" ht="27.75" customHeight="1">
      <c r="A3" s="3" t="s">
        <v>10</v>
      </c>
      <c r="B3" s="295" t="str">
        <f>従事者別人件費総括表!D5</f>
        <v/>
      </c>
      <c r="C3" s="295"/>
      <c r="D3" s="295"/>
      <c r="E3" s="34"/>
      <c r="F3" s="34"/>
      <c r="G3" s="34"/>
      <c r="H3" s="34"/>
      <c r="I3" s="34"/>
      <c r="J3" s="34"/>
      <c r="K3" s="34"/>
      <c r="L3" s="34"/>
      <c r="M3" s="34"/>
      <c r="N3" s="34"/>
      <c r="O3" s="34"/>
      <c r="AG3" s="53" t="s">
        <v>40</v>
      </c>
      <c r="AH3" s="54">
        <f>初期条件設定表!$C$12</f>
        <v>0</v>
      </c>
      <c r="AI3" s="54">
        <f>初期条件設定表!$E$12</f>
        <v>0</v>
      </c>
      <c r="AK3" s="37" t="s">
        <v>65</v>
      </c>
      <c r="AL3" s="58">
        <f>DATE($AL$1,AL2-1,AH6+1)</f>
        <v>46447</v>
      </c>
      <c r="AP3" s="57"/>
    </row>
    <row r="4" spans="1:44" ht="27.75" customHeight="1">
      <c r="A4" s="5" t="s">
        <v>2</v>
      </c>
      <c r="B4" s="296" t="str">
        <f>従事者別人件費総括表!D6</f>
        <v/>
      </c>
      <c r="C4" s="296"/>
      <c r="D4" s="296"/>
      <c r="E4" s="6"/>
      <c r="F4" s="6"/>
      <c r="G4" s="6"/>
      <c r="AG4" s="53"/>
      <c r="AH4" s="54">
        <f>初期条件設定表!$C$13</f>
        <v>0</v>
      </c>
      <c r="AI4" s="54">
        <f>初期条件設定表!$E$13</f>
        <v>0</v>
      </c>
      <c r="AK4" s="37" t="s">
        <v>86</v>
      </c>
      <c r="AL4" s="58">
        <f>DATE(AL1,AL2,AH5)</f>
        <v>46477</v>
      </c>
      <c r="AO4" s="37" t="s">
        <v>84</v>
      </c>
      <c r="AP4" s="59">
        <f>LEN(AL5)</f>
        <v>0</v>
      </c>
    </row>
    <row r="5" spans="1:44" ht="27.75" customHeight="1">
      <c r="A5" s="8" t="s">
        <v>9</v>
      </c>
      <c r="B5" s="297">
        <f>IF(従事者別人件費総括表!X8="","",従事者別人件費総括表!X8)</f>
        <v>0</v>
      </c>
      <c r="C5" s="297"/>
      <c r="D5" s="297"/>
      <c r="E5" s="6"/>
      <c r="F5" s="6"/>
      <c r="G5" s="6"/>
      <c r="AG5" s="53" t="s">
        <v>41</v>
      </c>
      <c r="AH5" s="60" t="str">
        <f>IF(初期条件設定表!$C$24="末",TEXT(DATE(AL1,AL2+1,1)-1,"d"),初期条件設定表!$C$24)</f>
        <v>31</v>
      </c>
      <c r="AI5" s="4" t="s">
        <v>42</v>
      </c>
      <c r="AK5" s="37" t="s">
        <v>64</v>
      </c>
      <c r="AL5" s="61" t="str">
        <f>初期条件設定表!Y5</f>
        <v/>
      </c>
      <c r="AO5" s="37" t="s">
        <v>85</v>
      </c>
      <c r="AP5" s="56" t="str">
        <f>AL5&amp;"※月火水木金土日"</f>
        <v>※月火水木金土日</v>
      </c>
      <c r="AQ5" s="28"/>
      <c r="AR5" s="29"/>
    </row>
    <row r="6" spans="1:44" ht="22.5" customHeight="1" thickBot="1">
      <c r="A6" t="s">
        <v>11</v>
      </c>
      <c r="Q6" s="36" t="s">
        <v>52</v>
      </c>
      <c r="R6" s="62" t="s">
        <v>54</v>
      </c>
      <c r="S6" s="36" t="s">
        <v>53</v>
      </c>
      <c r="T6" s="36" t="s">
        <v>55</v>
      </c>
      <c r="U6" s="36" t="s">
        <v>56</v>
      </c>
      <c r="V6" s="36" t="s">
        <v>57</v>
      </c>
      <c r="W6" s="36" t="s">
        <v>67</v>
      </c>
      <c r="X6" s="36" t="s">
        <v>68</v>
      </c>
      <c r="Y6" s="36" t="s">
        <v>69</v>
      </c>
      <c r="Z6" s="36"/>
      <c r="AA6" s="36"/>
      <c r="AB6" s="36"/>
      <c r="AG6" s="37" t="s">
        <v>110</v>
      </c>
      <c r="AH6" s="60" t="str">
        <f>IF(初期条件設定表!$C$24="末",TEXT(DATE(AL1,AL2,1)-1,"d"),初期条件設定表!$C$24)</f>
        <v>28</v>
      </c>
      <c r="AI6" s="4" t="s">
        <v>42</v>
      </c>
      <c r="AJ6" s="313" t="s">
        <v>151</v>
      </c>
      <c r="AK6" s="313"/>
      <c r="AL6" s="54">
        <f>初期条件設定表!$C$15</f>
        <v>0</v>
      </c>
    </row>
    <row r="7" spans="1:44" s="10" customFormat="1" ht="24" customHeight="1">
      <c r="A7" s="268" t="s">
        <v>8</v>
      </c>
      <c r="B7" s="270" t="s">
        <v>7</v>
      </c>
      <c r="C7" s="270"/>
      <c r="D7" s="270"/>
      <c r="E7" s="272" t="s">
        <v>6</v>
      </c>
      <c r="F7" s="273"/>
      <c r="G7" s="273"/>
      <c r="H7" s="274"/>
      <c r="I7" s="278" t="s">
        <v>150</v>
      </c>
      <c r="J7" s="278" t="s">
        <v>157</v>
      </c>
      <c r="K7" s="272" t="s">
        <v>5</v>
      </c>
      <c r="L7" s="274"/>
      <c r="M7" s="312" t="s">
        <v>4</v>
      </c>
      <c r="N7" s="283"/>
      <c r="O7" s="284"/>
      <c r="P7" s="285" t="s">
        <v>166</v>
      </c>
      <c r="Q7" s="315" t="s">
        <v>59</v>
      </c>
      <c r="R7" s="311" t="s">
        <v>38</v>
      </c>
      <c r="S7" s="311" t="s">
        <v>39</v>
      </c>
      <c r="T7" s="311" t="s">
        <v>60</v>
      </c>
      <c r="U7" s="311"/>
      <c r="V7" s="311" t="s">
        <v>58</v>
      </c>
      <c r="W7" s="311"/>
      <c r="X7" s="311" t="s">
        <v>61</v>
      </c>
      <c r="Y7" s="311" t="s">
        <v>62</v>
      </c>
      <c r="AE7" s="105" t="s">
        <v>178</v>
      </c>
      <c r="AK7" s="10" t="s">
        <v>154</v>
      </c>
      <c r="AL7" s="105">
        <f>従事者別人件費総括表!A20</f>
        <v>2027</v>
      </c>
    </row>
    <row r="8" spans="1:44" s="10" customFormat="1" ht="24" customHeight="1">
      <c r="A8" s="269"/>
      <c r="B8" s="271"/>
      <c r="C8" s="271"/>
      <c r="D8" s="271"/>
      <c r="E8" s="275"/>
      <c r="F8" s="276"/>
      <c r="G8" s="276"/>
      <c r="H8" s="277"/>
      <c r="I8" s="279"/>
      <c r="J8" s="279"/>
      <c r="K8" s="280"/>
      <c r="L8" s="281"/>
      <c r="M8" s="200" t="s">
        <v>176</v>
      </c>
      <c r="N8" s="287" t="s">
        <v>177</v>
      </c>
      <c r="O8" s="286"/>
      <c r="P8" s="314"/>
      <c r="Q8" s="315"/>
      <c r="R8" s="311"/>
      <c r="S8" s="311"/>
      <c r="T8" s="311"/>
      <c r="U8" s="311"/>
      <c r="V8" s="311"/>
      <c r="W8" s="311"/>
      <c r="X8" s="311"/>
      <c r="Y8" s="311"/>
      <c r="AE8" s="105"/>
      <c r="AK8" s="10" t="s">
        <v>153</v>
      </c>
      <c r="AL8" s="105">
        <f>従事者別人件費総括表!D20</f>
        <v>4</v>
      </c>
    </row>
    <row r="9" spans="1:44" ht="46.4" customHeight="1">
      <c r="A9" s="191">
        <f>AA9</f>
        <v>46447</v>
      </c>
      <c r="B9" s="91" t="s">
        <v>36</v>
      </c>
      <c r="C9" s="79" t="s">
        <v>3</v>
      </c>
      <c r="D9" s="94" t="s">
        <v>36</v>
      </c>
      <c r="E9" s="80" t="str">
        <f>IFERROR(HOUR(S9),"")</f>
        <v/>
      </c>
      <c r="F9" s="81" t="s">
        <v>34</v>
      </c>
      <c r="G9" s="82" t="str">
        <f>IFERROR(MINUTE(S9),"")</f>
        <v/>
      </c>
      <c r="H9" s="145" t="s">
        <v>35</v>
      </c>
      <c r="I9" s="149" t="str">
        <f>V9</f>
        <v/>
      </c>
      <c r="J9" s="150"/>
      <c r="K9" s="83" t="str">
        <f>IFERROR((E9+G9/60)*$B$5,"")</f>
        <v/>
      </c>
      <c r="L9" s="73" t="s">
        <v>0</v>
      </c>
      <c r="M9" s="201"/>
      <c r="N9" s="305"/>
      <c r="O9" s="306"/>
      <c r="P9" s="203"/>
      <c r="Q9" s="63" t="str">
        <f t="shared" ref="Q9:Q35" si="0">IF(OR(DBCS(B9)="：",B9="",DBCS(D9)="：",D9=""),"",$D9-$B9)</f>
        <v/>
      </c>
      <c r="R9" s="63" t="str">
        <f t="shared" ref="R9:R35" si="1">IFERROR(IF(J9="",D9-B9-Y9,D9-B9-J9-Y9),"")</f>
        <v/>
      </c>
      <c r="S9" s="64" t="str">
        <f t="shared" ref="S9:S35" si="2">IFERROR(MIN(IF(R9&gt;0,FLOOR(R9,"0:30"),""),$AL$6),"")</f>
        <v/>
      </c>
      <c r="T9" s="38" t="str">
        <f t="shared" ref="T9:T35" si="3">IF(OR(DBCS($B9)="：",$B9="",DBCS($D9)="：",$D9=""),"",MAX(MIN($D9,AH$1)-MAX($B9,TIME(0,0,0)),0))</f>
        <v/>
      </c>
      <c r="U9" s="38" t="str">
        <f t="shared" ref="U9:U35" si="4">IF(OR(DBCS($B9)="：",$B9="",DBCS($D9)="：",$D9=""),"",MAX(MIN($D9,AI$2)-MAX($B9,$AH$2),0))</f>
        <v/>
      </c>
      <c r="V9" s="38" t="str">
        <f t="shared" ref="V9:V35" si="5">IF(OR(DBCS($B9)="：",$B9="",DBCS($D9)="：",$D9=""),"",MAX(MIN($D9,$AI$3)-MAX($B9,$AH$3),0))</f>
        <v/>
      </c>
      <c r="W9" s="38" t="str">
        <f t="shared" ref="W9:W35" si="6">IF(OR(DBCS($B9)="：",$B9="",DBCS($D9)="：",$D9=""),"",MAX(MIN($D9,$AI$4)-MAX($B9,$AH$4),0))</f>
        <v/>
      </c>
      <c r="X9" s="38" t="str">
        <f t="shared" ref="X9:X35" si="7">IF(OR(DBCS($B9)="：",$B9="",DBCS($D9)="：",$D9=""),"",MAX(MIN($D9,TIME(23,59,59))-MAX($B9,$AI$1),0))</f>
        <v/>
      </c>
      <c r="Y9" s="38" t="str">
        <f>IF(OR(DBCS($B9)="：",$B9="",DBCS($D9)="：",$D9=""),"",SUM(T9:X9))</f>
        <v/>
      </c>
      <c r="AA9" s="78">
        <f>IF($AL$3="","",IF(FIND(TEXT($AL$3,"aaa"),$AP$5)&gt;$AP$4,$AL$3,IF(FIND(TEXT($AL$3+1,"aaa"),$AP$5)&gt;$AP$4,$AL$3+1,IF(FIND(TEXT($AL$3+2,"aaa"),$AP$5)&gt;$AP$4,$AL$3+2,IF(FIND(TEXT($AL$3+3,"aaa"),$AP$5)&gt;$AP$4,$AL$3+3,"")))))</f>
        <v>46447</v>
      </c>
      <c r="AC9" s="39"/>
      <c r="AE9" s="142">
        <f>初期条件設定表!C40</f>
        <v>0</v>
      </c>
    </row>
    <row r="10" spans="1:44" ht="46.4" customHeight="1">
      <c r="A10" s="191">
        <f t="shared" ref="A10:A35" si="8">AA10</f>
        <v>46448</v>
      </c>
      <c r="B10" s="91" t="s">
        <v>36</v>
      </c>
      <c r="C10" s="79" t="s">
        <v>3</v>
      </c>
      <c r="D10" s="94" t="s">
        <v>36</v>
      </c>
      <c r="E10" s="80" t="str">
        <f>IFERROR(HOUR(S10),"")</f>
        <v/>
      </c>
      <c r="F10" s="81" t="s">
        <v>34</v>
      </c>
      <c r="G10" s="82" t="str">
        <f>IFERROR(MINUTE(S10),"")</f>
        <v/>
      </c>
      <c r="H10" s="145" t="s">
        <v>35</v>
      </c>
      <c r="I10" s="147" t="str">
        <f t="shared" ref="I10:I35" si="9">V10</f>
        <v/>
      </c>
      <c r="J10" s="150"/>
      <c r="K10" s="83" t="str">
        <f t="shared" ref="K10:K35" si="10">IFERROR((E10+G10/60)*$B$5,"")</f>
        <v/>
      </c>
      <c r="L10" s="73" t="s">
        <v>0</v>
      </c>
      <c r="M10" s="201"/>
      <c r="N10" s="305"/>
      <c r="O10" s="306"/>
      <c r="P10" s="203"/>
      <c r="Q10" s="63" t="str">
        <f t="shared" si="0"/>
        <v/>
      </c>
      <c r="R10" s="63" t="str">
        <f t="shared" si="1"/>
        <v/>
      </c>
      <c r="S10" s="64" t="str">
        <f t="shared" si="2"/>
        <v/>
      </c>
      <c r="T10" s="38" t="str">
        <f t="shared" si="3"/>
        <v/>
      </c>
      <c r="U10" s="38" t="str">
        <f t="shared" si="4"/>
        <v/>
      </c>
      <c r="V10" s="38" t="str">
        <f t="shared" si="5"/>
        <v/>
      </c>
      <c r="W10" s="38" t="str">
        <f t="shared" si="6"/>
        <v/>
      </c>
      <c r="X10" s="38" t="str">
        <f t="shared" si="7"/>
        <v/>
      </c>
      <c r="Y10" s="38" t="str">
        <f t="shared" ref="Y10:Y33" si="11">IF(OR(DBCS($B10)="：",$B10="",DBCS($D10)="：",$D10=""),"",SUM(T10:X10))</f>
        <v/>
      </c>
      <c r="AA10" s="78">
        <f t="shared" ref="AA10:AA35" si="12">IF($A9="","",IF(AND($A9+1&lt;=$AL$4,FIND(TEXT($A9+1,"aaa"),$AP$5)&gt;$AP$4),$A9+1,IF(AND($A9+2&lt;=$AL$4,FIND(TEXT($A9+2,"aaa"),$AP$5)&gt;$AP$4),$A9+2,IF(AND($A9+3&lt;=$AL$4,FIND(TEXT($A9+3,"aaa"),$AP$5)&gt;$AP$4),$A9+3,IF(AND($A9+4&lt;=$AL$4,FIND(TEXT($A9+4,"aaa"),$AP$5)&gt;$AP$4),$A9+4,"")))))</f>
        <v>46448</v>
      </c>
      <c r="AC10" s="39"/>
      <c r="AE10" s="142">
        <f>初期条件設定表!C41</f>
        <v>0</v>
      </c>
    </row>
    <row r="11" spans="1:44" ht="46.4" customHeight="1">
      <c r="A11" s="191">
        <f t="shared" si="8"/>
        <v>46449</v>
      </c>
      <c r="B11" s="91" t="s">
        <v>36</v>
      </c>
      <c r="C11" s="79" t="s">
        <v>3</v>
      </c>
      <c r="D11" s="94" t="s">
        <v>36</v>
      </c>
      <c r="E11" s="80" t="str">
        <f>IFERROR(HOUR(S11),"")</f>
        <v/>
      </c>
      <c r="F11" s="81" t="s">
        <v>34</v>
      </c>
      <c r="G11" s="82" t="str">
        <f>IFERROR(MINUTE(S11),"")</f>
        <v/>
      </c>
      <c r="H11" s="145" t="s">
        <v>35</v>
      </c>
      <c r="I11" s="147" t="str">
        <f t="shared" si="9"/>
        <v/>
      </c>
      <c r="J11" s="150"/>
      <c r="K11" s="83" t="str">
        <f t="shared" si="10"/>
        <v/>
      </c>
      <c r="L11" s="73" t="s">
        <v>0</v>
      </c>
      <c r="M11" s="201"/>
      <c r="N11" s="305"/>
      <c r="O11" s="306"/>
      <c r="P11" s="203"/>
      <c r="Q11" s="63" t="str">
        <f t="shared" si="0"/>
        <v/>
      </c>
      <c r="R11" s="63" t="str">
        <f t="shared" si="1"/>
        <v/>
      </c>
      <c r="S11" s="64" t="str">
        <f t="shared" si="2"/>
        <v/>
      </c>
      <c r="T11" s="38" t="str">
        <f t="shared" si="3"/>
        <v/>
      </c>
      <c r="U11" s="38" t="str">
        <f t="shared" si="4"/>
        <v/>
      </c>
      <c r="V11" s="38" t="str">
        <f t="shared" si="5"/>
        <v/>
      </c>
      <c r="W11" s="38" t="str">
        <f t="shared" si="6"/>
        <v/>
      </c>
      <c r="X11" s="38" t="str">
        <f t="shared" si="7"/>
        <v/>
      </c>
      <c r="Y11" s="38" t="str">
        <f t="shared" si="11"/>
        <v/>
      </c>
      <c r="AA11" s="78">
        <f t="shared" si="12"/>
        <v>46449</v>
      </c>
      <c r="AC11" s="39"/>
      <c r="AE11" s="142">
        <f>初期条件設定表!C42</f>
        <v>0</v>
      </c>
    </row>
    <row r="12" spans="1:44" ht="46.4" customHeight="1">
      <c r="A12" s="191">
        <f t="shared" si="8"/>
        <v>46450</v>
      </c>
      <c r="B12" s="91" t="s">
        <v>36</v>
      </c>
      <c r="C12" s="79" t="s">
        <v>3</v>
      </c>
      <c r="D12" s="94" t="s">
        <v>36</v>
      </c>
      <c r="E12" s="80" t="str">
        <f>IFERROR(HOUR(S12),"")</f>
        <v/>
      </c>
      <c r="F12" s="81" t="s">
        <v>34</v>
      </c>
      <c r="G12" s="82" t="str">
        <f>IFERROR(MINUTE(S12),"")</f>
        <v/>
      </c>
      <c r="H12" s="145" t="s">
        <v>35</v>
      </c>
      <c r="I12" s="147" t="str">
        <f t="shared" si="9"/>
        <v/>
      </c>
      <c r="J12" s="150"/>
      <c r="K12" s="83" t="str">
        <f t="shared" si="10"/>
        <v/>
      </c>
      <c r="L12" s="73" t="s">
        <v>0</v>
      </c>
      <c r="M12" s="201"/>
      <c r="N12" s="305"/>
      <c r="O12" s="306"/>
      <c r="P12" s="203"/>
      <c r="Q12" s="63" t="str">
        <f t="shared" si="0"/>
        <v/>
      </c>
      <c r="R12" s="63" t="str">
        <f t="shared" si="1"/>
        <v/>
      </c>
      <c r="S12" s="64" t="str">
        <f t="shared" si="2"/>
        <v/>
      </c>
      <c r="T12" s="38" t="str">
        <f t="shared" si="3"/>
        <v/>
      </c>
      <c r="U12" s="38" t="str">
        <f t="shared" si="4"/>
        <v/>
      </c>
      <c r="V12" s="38" t="str">
        <f t="shared" si="5"/>
        <v/>
      </c>
      <c r="W12" s="38" t="str">
        <f t="shared" si="6"/>
        <v/>
      </c>
      <c r="X12" s="38" t="str">
        <f t="shared" si="7"/>
        <v/>
      </c>
      <c r="Y12" s="38" t="str">
        <f t="shared" si="11"/>
        <v/>
      </c>
      <c r="AA12" s="78">
        <f t="shared" si="12"/>
        <v>46450</v>
      </c>
      <c r="AC12" s="39"/>
      <c r="AE12" s="142">
        <f>初期条件設定表!C43</f>
        <v>0</v>
      </c>
    </row>
    <row r="13" spans="1:44" ht="46.4" customHeight="1">
      <c r="A13" s="191">
        <f t="shared" si="8"/>
        <v>46451</v>
      </c>
      <c r="B13" s="91" t="s">
        <v>36</v>
      </c>
      <c r="C13" s="79" t="s">
        <v>3</v>
      </c>
      <c r="D13" s="94" t="s">
        <v>36</v>
      </c>
      <c r="E13" s="80" t="str">
        <f>IFERROR(HOUR(S13),"")</f>
        <v/>
      </c>
      <c r="F13" s="81" t="s">
        <v>34</v>
      </c>
      <c r="G13" s="82" t="str">
        <f>IFERROR(MINUTE(S13),"")</f>
        <v/>
      </c>
      <c r="H13" s="145" t="s">
        <v>35</v>
      </c>
      <c r="I13" s="147" t="str">
        <f t="shared" si="9"/>
        <v/>
      </c>
      <c r="J13" s="150"/>
      <c r="K13" s="83" t="str">
        <f t="shared" si="10"/>
        <v/>
      </c>
      <c r="L13" s="73" t="s">
        <v>0</v>
      </c>
      <c r="M13" s="201"/>
      <c r="N13" s="305"/>
      <c r="O13" s="306"/>
      <c r="P13" s="203"/>
      <c r="Q13" s="63" t="str">
        <f t="shared" si="0"/>
        <v/>
      </c>
      <c r="R13" s="63" t="str">
        <f t="shared" si="1"/>
        <v/>
      </c>
      <c r="S13" s="64" t="str">
        <f t="shared" si="2"/>
        <v/>
      </c>
      <c r="T13" s="38" t="str">
        <f t="shared" si="3"/>
        <v/>
      </c>
      <c r="U13" s="38" t="str">
        <f t="shared" si="4"/>
        <v/>
      </c>
      <c r="V13" s="38" t="str">
        <f t="shared" si="5"/>
        <v/>
      </c>
      <c r="W13" s="38" t="str">
        <f t="shared" si="6"/>
        <v/>
      </c>
      <c r="X13" s="38" t="str">
        <f t="shared" si="7"/>
        <v/>
      </c>
      <c r="Y13" s="38" t="str">
        <f t="shared" si="11"/>
        <v/>
      </c>
      <c r="Z13" s="38" t="str">
        <f t="shared" ref="Z13:Z35" si="13">IF(OR(DBCS($B13)="：",$B13="",DBCS($D13)="：",$D13=""),"",MAX(MIN($D13,$AI$3)-MAX($B13,$AH$3),0))</f>
        <v/>
      </c>
      <c r="AA13" s="78">
        <f t="shared" si="12"/>
        <v>46451</v>
      </c>
      <c r="AB13" s="38" t="str">
        <f t="shared" ref="AB13:AB33" si="14">IF(OR(DBCS($B13)="：",$B13="",DBCS($D13)="：",$D13=""),"",MAX(MIN($D13,TIME(23,59,59))-MAX($B13,$AI$1),0))</f>
        <v/>
      </c>
      <c r="AC13" s="39"/>
      <c r="AE13" s="142">
        <f>初期条件設定表!C44</f>
        <v>0</v>
      </c>
    </row>
    <row r="14" spans="1:44" ht="46.4" customHeight="1">
      <c r="A14" s="191">
        <f t="shared" si="8"/>
        <v>46452</v>
      </c>
      <c r="B14" s="91" t="s">
        <v>36</v>
      </c>
      <c r="C14" s="79" t="s">
        <v>3</v>
      </c>
      <c r="D14" s="94" t="s">
        <v>36</v>
      </c>
      <c r="E14" s="80" t="str">
        <f t="shared" ref="E14:E35" si="15">IFERROR(HOUR(S14),"")</f>
        <v/>
      </c>
      <c r="F14" s="81" t="s">
        <v>34</v>
      </c>
      <c r="G14" s="82" t="str">
        <f t="shared" ref="G14:G35" si="16">IFERROR(MINUTE(S14),"")</f>
        <v/>
      </c>
      <c r="H14" s="145" t="s">
        <v>35</v>
      </c>
      <c r="I14" s="147" t="str">
        <f t="shared" si="9"/>
        <v/>
      </c>
      <c r="J14" s="150"/>
      <c r="K14" s="83" t="str">
        <f t="shared" si="10"/>
        <v/>
      </c>
      <c r="L14" s="73" t="s">
        <v>0</v>
      </c>
      <c r="M14" s="201"/>
      <c r="N14" s="305"/>
      <c r="O14" s="306"/>
      <c r="P14" s="203"/>
      <c r="Q14" s="63" t="str">
        <f t="shared" si="0"/>
        <v/>
      </c>
      <c r="R14" s="63" t="str">
        <f t="shared" si="1"/>
        <v/>
      </c>
      <c r="S14" s="64" t="str">
        <f t="shared" si="2"/>
        <v/>
      </c>
      <c r="T14" s="38" t="str">
        <f t="shared" si="3"/>
        <v/>
      </c>
      <c r="U14" s="38" t="str">
        <f t="shared" si="4"/>
        <v/>
      </c>
      <c r="V14" s="38" t="str">
        <f t="shared" si="5"/>
        <v/>
      </c>
      <c r="W14" s="38" t="str">
        <f t="shared" si="6"/>
        <v/>
      </c>
      <c r="X14" s="38" t="str">
        <f t="shared" si="7"/>
        <v/>
      </c>
      <c r="Y14" s="38" t="str">
        <f t="shared" si="11"/>
        <v/>
      </c>
      <c r="Z14" s="38" t="str">
        <f t="shared" si="13"/>
        <v/>
      </c>
      <c r="AA14" s="78">
        <f t="shared" si="12"/>
        <v>46452</v>
      </c>
      <c r="AB14" s="38" t="str">
        <f t="shared" si="14"/>
        <v/>
      </c>
      <c r="AC14" s="39"/>
      <c r="AE14" s="142">
        <f>初期条件設定表!C45</f>
        <v>0</v>
      </c>
    </row>
    <row r="15" spans="1:44" ht="46.4" customHeight="1">
      <c r="A15" s="191">
        <f t="shared" si="8"/>
        <v>46453</v>
      </c>
      <c r="B15" s="91" t="s">
        <v>36</v>
      </c>
      <c r="C15" s="79" t="s">
        <v>3</v>
      </c>
      <c r="D15" s="94" t="s">
        <v>36</v>
      </c>
      <c r="E15" s="80" t="str">
        <f t="shared" si="15"/>
        <v/>
      </c>
      <c r="F15" s="81" t="s">
        <v>34</v>
      </c>
      <c r="G15" s="82" t="str">
        <f t="shared" si="16"/>
        <v/>
      </c>
      <c r="H15" s="145" t="s">
        <v>35</v>
      </c>
      <c r="I15" s="147" t="str">
        <f t="shared" si="9"/>
        <v/>
      </c>
      <c r="J15" s="150"/>
      <c r="K15" s="83" t="str">
        <f t="shared" si="10"/>
        <v/>
      </c>
      <c r="L15" s="73" t="s">
        <v>0</v>
      </c>
      <c r="M15" s="201"/>
      <c r="N15" s="305"/>
      <c r="O15" s="306"/>
      <c r="P15" s="203"/>
      <c r="Q15" s="63" t="str">
        <f t="shared" si="0"/>
        <v/>
      </c>
      <c r="R15" s="63" t="str">
        <f t="shared" si="1"/>
        <v/>
      </c>
      <c r="S15" s="64" t="str">
        <f t="shared" si="2"/>
        <v/>
      </c>
      <c r="T15" s="38" t="str">
        <f t="shared" si="3"/>
        <v/>
      </c>
      <c r="U15" s="38" t="str">
        <f t="shared" si="4"/>
        <v/>
      </c>
      <c r="V15" s="38" t="str">
        <f t="shared" si="5"/>
        <v/>
      </c>
      <c r="W15" s="38" t="str">
        <f t="shared" si="6"/>
        <v/>
      </c>
      <c r="X15" s="38" t="str">
        <f t="shared" si="7"/>
        <v/>
      </c>
      <c r="Y15" s="38" t="str">
        <f t="shared" si="11"/>
        <v/>
      </c>
      <c r="Z15" s="38" t="str">
        <f t="shared" si="13"/>
        <v/>
      </c>
      <c r="AA15" s="78">
        <f t="shared" si="12"/>
        <v>46453</v>
      </c>
      <c r="AB15" s="38" t="str">
        <f t="shared" si="14"/>
        <v/>
      </c>
      <c r="AC15" s="39"/>
      <c r="AE15" s="142">
        <f>初期条件設定表!C46</f>
        <v>0</v>
      </c>
    </row>
    <row r="16" spans="1:44" ht="46.4" customHeight="1">
      <c r="A16" s="191">
        <f t="shared" si="8"/>
        <v>46454</v>
      </c>
      <c r="B16" s="91" t="s">
        <v>36</v>
      </c>
      <c r="C16" s="79" t="s">
        <v>3</v>
      </c>
      <c r="D16" s="94" t="s">
        <v>36</v>
      </c>
      <c r="E16" s="80" t="str">
        <f t="shared" si="15"/>
        <v/>
      </c>
      <c r="F16" s="81" t="s">
        <v>34</v>
      </c>
      <c r="G16" s="82" t="str">
        <f t="shared" si="16"/>
        <v/>
      </c>
      <c r="H16" s="145" t="s">
        <v>35</v>
      </c>
      <c r="I16" s="147" t="str">
        <f t="shared" si="9"/>
        <v/>
      </c>
      <c r="J16" s="150"/>
      <c r="K16" s="83" t="str">
        <f t="shared" si="10"/>
        <v/>
      </c>
      <c r="L16" s="73" t="s">
        <v>0</v>
      </c>
      <c r="M16" s="201"/>
      <c r="N16" s="305"/>
      <c r="O16" s="306"/>
      <c r="P16" s="203"/>
      <c r="Q16" s="63" t="str">
        <f t="shared" si="0"/>
        <v/>
      </c>
      <c r="R16" s="63" t="str">
        <f t="shared" si="1"/>
        <v/>
      </c>
      <c r="S16" s="64" t="str">
        <f t="shared" si="2"/>
        <v/>
      </c>
      <c r="T16" s="38" t="str">
        <f t="shared" si="3"/>
        <v/>
      </c>
      <c r="U16" s="38" t="str">
        <f t="shared" si="4"/>
        <v/>
      </c>
      <c r="V16" s="38" t="str">
        <f t="shared" si="5"/>
        <v/>
      </c>
      <c r="W16" s="38" t="str">
        <f t="shared" si="6"/>
        <v/>
      </c>
      <c r="X16" s="38" t="str">
        <f t="shared" si="7"/>
        <v/>
      </c>
      <c r="Y16" s="38" t="str">
        <f t="shared" si="11"/>
        <v/>
      </c>
      <c r="Z16" s="38" t="str">
        <f t="shared" si="13"/>
        <v/>
      </c>
      <c r="AA16" s="78">
        <f t="shared" si="12"/>
        <v>46454</v>
      </c>
      <c r="AB16" s="38" t="str">
        <f t="shared" si="14"/>
        <v/>
      </c>
      <c r="AC16" s="39"/>
      <c r="AE16" s="142">
        <f>初期条件設定表!C47</f>
        <v>0</v>
      </c>
    </row>
    <row r="17" spans="1:31" ht="46.4" customHeight="1">
      <c r="A17" s="191">
        <f t="shared" si="8"/>
        <v>46455</v>
      </c>
      <c r="B17" s="91" t="s">
        <v>36</v>
      </c>
      <c r="C17" s="79" t="s">
        <v>3</v>
      </c>
      <c r="D17" s="94" t="s">
        <v>36</v>
      </c>
      <c r="E17" s="80" t="str">
        <f t="shared" si="15"/>
        <v/>
      </c>
      <c r="F17" s="81" t="s">
        <v>34</v>
      </c>
      <c r="G17" s="82" t="str">
        <f t="shared" si="16"/>
        <v/>
      </c>
      <c r="H17" s="145" t="s">
        <v>35</v>
      </c>
      <c r="I17" s="147" t="str">
        <f t="shared" si="9"/>
        <v/>
      </c>
      <c r="J17" s="150"/>
      <c r="K17" s="83" t="str">
        <f t="shared" si="10"/>
        <v/>
      </c>
      <c r="L17" s="73" t="s">
        <v>0</v>
      </c>
      <c r="M17" s="201"/>
      <c r="N17" s="305"/>
      <c r="O17" s="306"/>
      <c r="P17" s="203"/>
      <c r="Q17" s="63" t="str">
        <f t="shared" si="0"/>
        <v/>
      </c>
      <c r="R17" s="63" t="str">
        <f t="shared" si="1"/>
        <v/>
      </c>
      <c r="S17" s="64" t="str">
        <f t="shared" si="2"/>
        <v/>
      </c>
      <c r="T17" s="38" t="str">
        <f t="shared" si="3"/>
        <v/>
      </c>
      <c r="U17" s="38" t="str">
        <f t="shared" si="4"/>
        <v/>
      </c>
      <c r="V17" s="38" t="str">
        <f t="shared" si="5"/>
        <v/>
      </c>
      <c r="W17" s="38" t="str">
        <f t="shared" si="6"/>
        <v/>
      </c>
      <c r="X17" s="38" t="str">
        <f t="shared" si="7"/>
        <v/>
      </c>
      <c r="Y17" s="38" t="str">
        <f t="shared" si="11"/>
        <v/>
      </c>
      <c r="Z17" s="38" t="str">
        <f t="shared" si="13"/>
        <v/>
      </c>
      <c r="AA17" s="78">
        <f t="shared" si="12"/>
        <v>46455</v>
      </c>
      <c r="AB17" s="38" t="str">
        <f t="shared" si="14"/>
        <v/>
      </c>
      <c r="AC17" s="39"/>
      <c r="AE17" s="142">
        <f>初期条件設定表!C48</f>
        <v>0</v>
      </c>
    </row>
    <row r="18" spans="1:31" ht="46.4" customHeight="1">
      <c r="A18" s="191">
        <f t="shared" si="8"/>
        <v>46456</v>
      </c>
      <c r="B18" s="91" t="s">
        <v>36</v>
      </c>
      <c r="C18" s="79" t="s">
        <v>3</v>
      </c>
      <c r="D18" s="94" t="s">
        <v>36</v>
      </c>
      <c r="E18" s="80" t="str">
        <f t="shared" si="15"/>
        <v/>
      </c>
      <c r="F18" s="81" t="s">
        <v>34</v>
      </c>
      <c r="G18" s="82" t="str">
        <f t="shared" si="16"/>
        <v/>
      </c>
      <c r="H18" s="145" t="s">
        <v>35</v>
      </c>
      <c r="I18" s="147" t="str">
        <f t="shared" si="9"/>
        <v/>
      </c>
      <c r="J18" s="150"/>
      <c r="K18" s="83" t="str">
        <f t="shared" si="10"/>
        <v/>
      </c>
      <c r="L18" s="73" t="s">
        <v>0</v>
      </c>
      <c r="M18" s="201"/>
      <c r="N18" s="305"/>
      <c r="O18" s="306"/>
      <c r="P18" s="203"/>
      <c r="Q18" s="63" t="str">
        <f t="shared" si="0"/>
        <v/>
      </c>
      <c r="R18" s="63" t="str">
        <f t="shared" si="1"/>
        <v/>
      </c>
      <c r="S18" s="64" t="str">
        <f t="shared" si="2"/>
        <v/>
      </c>
      <c r="T18" s="38" t="str">
        <f t="shared" si="3"/>
        <v/>
      </c>
      <c r="U18" s="38" t="str">
        <f t="shared" si="4"/>
        <v/>
      </c>
      <c r="V18" s="38" t="str">
        <f t="shared" si="5"/>
        <v/>
      </c>
      <c r="W18" s="38" t="str">
        <f t="shared" si="6"/>
        <v/>
      </c>
      <c r="X18" s="38" t="str">
        <f t="shared" si="7"/>
        <v/>
      </c>
      <c r="Y18" s="38" t="str">
        <f t="shared" si="11"/>
        <v/>
      </c>
      <c r="Z18" s="38" t="str">
        <f t="shared" si="13"/>
        <v/>
      </c>
      <c r="AA18" s="78">
        <f t="shared" si="12"/>
        <v>46456</v>
      </c>
      <c r="AB18" s="38" t="str">
        <f t="shared" si="14"/>
        <v/>
      </c>
      <c r="AC18" s="39"/>
      <c r="AE18" s="142">
        <f>初期条件設定表!C49</f>
        <v>0</v>
      </c>
    </row>
    <row r="19" spans="1:31" ht="46.4" customHeight="1">
      <c r="A19" s="191">
        <f t="shared" si="8"/>
        <v>46457</v>
      </c>
      <c r="B19" s="91" t="s">
        <v>36</v>
      </c>
      <c r="C19" s="79" t="s">
        <v>3</v>
      </c>
      <c r="D19" s="94" t="s">
        <v>36</v>
      </c>
      <c r="E19" s="80" t="str">
        <f t="shared" si="15"/>
        <v/>
      </c>
      <c r="F19" s="81" t="s">
        <v>34</v>
      </c>
      <c r="G19" s="82" t="str">
        <f t="shared" si="16"/>
        <v/>
      </c>
      <c r="H19" s="145" t="s">
        <v>35</v>
      </c>
      <c r="I19" s="147" t="str">
        <f t="shared" si="9"/>
        <v/>
      </c>
      <c r="J19" s="150"/>
      <c r="K19" s="83" t="str">
        <f t="shared" si="10"/>
        <v/>
      </c>
      <c r="L19" s="73" t="s">
        <v>0</v>
      </c>
      <c r="M19" s="201"/>
      <c r="N19" s="305"/>
      <c r="O19" s="306"/>
      <c r="P19" s="203"/>
      <c r="Q19" s="63" t="str">
        <f t="shared" si="0"/>
        <v/>
      </c>
      <c r="R19" s="63" t="str">
        <f t="shared" si="1"/>
        <v/>
      </c>
      <c r="S19" s="64" t="str">
        <f t="shared" si="2"/>
        <v/>
      </c>
      <c r="T19" s="38" t="str">
        <f t="shared" si="3"/>
        <v/>
      </c>
      <c r="U19" s="38" t="str">
        <f t="shared" si="4"/>
        <v/>
      </c>
      <c r="V19" s="38" t="str">
        <f t="shared" si="5"/>
        <v/>
      </c>
      <c r="W19" s="38" t="str">
        <f t="shared" si="6"/>
        <v/>
      </c>
      <c r="X19" s="38" t="str">
        <f t="shared" si="7"/>
        <v/>
      </c>
      <c r="Y19" s="38" t="str">
        <f t="shared" si="11"/>
        <v/>
      </c>
      <c r="Z19" s="38" t="str">
        <f t="shared" si="13"/>
        <v/>
      </c>
      <c r="AA19" s="78">
        <f t="shared" si="12"/>
        <v>46457</v>
      </c>
      <c r="AB19" s="38" t="str">
        <f t="shared" si="14"/>
        <v/>
      </c>
      <c r="AC19" s="39"/>
      <c r="AE19" s="142">
        <f>初期条件設定表!H40</f>
        <v>0</v>
      </c>
    </row>
    <row r="20" spans="1:31" ht="46.4" customHeight="1">
      <c r="A20" s="191">
        <f t="shared" si="8"/>
        <v>46458</v>
      </c>
      <c r="B20" s="91" t="s">
        <v>36</v>
      </c>
      <c r="C20" s="79" t="s">
        <v>3</v>
      </c>
      <c r="D20" s="94" t="s">
        <v>36</v>
      </c>
      <c r="E20" s="80" t="str">
        <f t="shared" si="15"/>
        <v/>
      </c>
      <c r="F20" s="81" t="s">
        <v>34</v>
      </c>
      <c r="G20" s="82" t="str">
        <f t="shared" si="16"/>
        <v/>
      </c>
      <c r="H20" s="145" t="s">
        <v>35</v>
      </c>
      <c r="I20" s="147" t="str">
        <f t="shared" si="9"/>
        <v/>
      </c>
      <c r="J20" s="150"/>
      <c r="K20" s="83" t="str">
        <f t="shared" si="10"/>
        <v/>
      </c>
      <c r="L20" s="73" t="s">
        <v>0</v>
      </c>
      <c r="M20" s="201"/>
      <c r="N20" s="305"/>
      <c r="O20" s="306"/>
      <c r="P20" s="203"/>
      <c r="Q20" s="63" t="str">
        <f t="shared" si="0"/>
        <v/>
      </c>
      <c r="R20" s="63" t="str">
        <f t="shared" si="1"/>
        <v/>
      </c>
      <c r="S20" s="64" t="str">
        <f t="shared" si="2"/>
        <v/>
      </c>
      <c r="T20" s="38" t="str">
        <f t="shared" si="3"/>
        <v/>
      </c>
      <c r="U20" s="38" t="str">
        <f t="shared" si="4"/>
        <v/>
      </c>
      <c r="V20" s="38" t="str">
        <f t="shared" si="5"/>
        <v/>
      </c>
      <c r="W20" s="38" t="str">
        <f t="shared" si="6"/>
        <v/>
      </c>
      <c r="X20" s="38" t="str">
        <f t="shared" si="7"/>
        <v/>
      </c>
      <c r="Y20" s="38" t="str">
        <f t="shared" si="11"/>
        <v/>
      </c>
      <c r="Z20" s="38" t="str">
        <f t="shared" si="13"/>
        <v/>
      </c>
      <c r="AA20" s="78">
        <f t="shared" si="12"/>
        <v>46458</v>
      </c>
      <c r="AB20" s="38" t="str">
        <f t="shared" si="14"/>
        <v/>
      </c>
      <c r="AC20" s="39"/>
      <c r="AE20" s="142">
        <f>初期条件設定表!H41</f>
        <v>0</v>
      </c>
    </row>
    <row r="21" spans="1:31" ht="46.4" customHeight="1">
      <c r="A21" s="191">
        <f t="shared" si="8"/>
        <v>46459</v>
      </c>
      <c r="B21" s="91" t="s">
        <v>36</v>
      </c>
      <c r="C21" s="79" t="s">
        <v>3</v>
      </c>
      <c r="D21" s="94" t="s">
        <v>36</v>
      </c>
      <c r="E21" s="80" t="str">
        <f t="shared" si="15"/>
        <v/>
      </c>
      <c r="F21" s="81" t="s">
        <v>34</v>
      </c>
      <c r="G21" s="82" t="str">
        <f t="shared" si="16"/>
        <v/>
      </c>
      <c r="H21" s="145" t="s">
        <v>35</v>
      </c>
      <c r="I21" s="147" t="str">
        <f t="shared" si="9"/>
        <v/>
      </c>
      <c r="J21" s="150"/>
      <c r="K21" s="83" t="str">
        <f t="shared" si="10"/>
        <v/>
      </c>
      <c r="L21" s="73" t="s">
        <v>0</v>
      </c>
      <c r="M21" s="201"/>
      <c r="N21" s="305"/>
      <c r="O21" s="306"/>
      <c r="P21" s="204"/>
      <c r="Q21" s="63" t="str">
        <f t="shared" si="0"/>
        <v/>
      </c>
      <c r="R21" s="63" t="str">
        <f t="shared" si="1"/>
        <v/>
      </c>
      <c r="S21" s="64" t="str">
        <f t="shared" si="2"/>
        <v/>
      </c>
      <c r="T21" s="38" t="str">
        <f t="shared" si="3"/>
        <v/>
      </c>
      <c r="U21" s="38" t="str">
        <f t="shared" si="4"/>
        <v/>
      </c>
      <c r="V21" s="38" t="str">
        <f t="shared" si="5"/>
        <v/>
      </c>
      <c r="W21" s="38" t="str">
        <f t="shared" si="6"/>
        <v/>
      </c>
      <c r="X21" s="38" t="str">
        <f t="shared" si="7"/>
        <v/>
      </c>
      <c r="Y21" s="38" t="str">
        <f t="shared" si="11"/>
        <v/>
      </c>
      <c r="Z21" s="38" t="str">
        <f t="shared" si="13"/>
        <v/>
      </c>
      <c r="AA21" s="78">
        <f t="shared" si="12"/>
        <v>46459</v>
      </c>
      <c r="AB21" s="38" t="str">
        <f t="shared" si="14"/>
        <v/>
      </c>
      <c r="AC21" s="39"/>
      <c r="AE21" s="142">
        <f>初期条件設定表!H42</f>
        <v>0</v>
      </c>
    </row>
    <row r="22" spans="1:31" ht="46.4" customHeight="1">
      <c r="A22" s="191">
        <f t="shared" si="8"/>
        <v>46460</v>
      </c>
      <c r="B22" s="91" t="s">
        <v>36</v>
      </c>
      <c r="C22" s="79" t="s">
        <v>3</v>
      </c>
      <c r="D22" s="94" t="s">
        <v>36</v>
      </c>
      <c r="E22" s="80" t="str">
        <f t="shared" si="15"/>
        <v/>
      </c>
      <c r="F22" s="81" t="s">
        <v>34</v>
      </c>
      <c r="G22" s="82" t="str">
        <f t="shared" si="16"/>
        <v/>
      </c>
      <c r="H22" s="145" t="s">
        <v>35</v>
      </c>
      <c r="I22" s="147" t="str">
        <f t="shared" si="9"/>
        <v/>
      </c>
      <c r="J22" s="150"/>
      <c r="K22" s="83" t="str">
        <f t="shared" si="10"/>
        <v/>
      </c>
      <c r="L22" s="73" t="s">
        <v>0</v>
      </c>
      <c r="M22" s="201"/>
      <c r="N22" s="305"/>
      <c r="O22" s="306"/>
      <c r="P22" s="204"/>
      <c r="Q22" s="63" t="str">
        <f t="shared" si="0"/>
        <v/>
      </c>
      <c r="R22" s="63" t="str">
        <f t="shared" si="1"/>
        <v/>
      </c>
      <c r="S22" s="64" t="str">
        <f t="shared" si="2"/>
        <v/>
      </c>
      <c r="T22" s="38" t="str">
        <f t="shared" si="3"/>
        <v/>
      </c>
      <c r="U22" s="38" t="str">
        <f t="shared" si="4"/>
        <v/>
      </c>
      <c r="V22" s="38" t="str">
        <f t="shared" si="5"/>
        <v/>
      </c>
      <c r="W22" s="38" t="str">
        <f t="shared" si="6"/>
        <v/>
      </c>
      <c r="X22" s="38" t="str">
        <f t="shared" si="7"/>
        <v/>
      </c>
      <c r="Y22" s="38" t="str">
        <f t="shared" si="11"/>
        <v/>
      </c>
      <c r="Z22" s="38" t="str">
        <f t="shared" si="13"/>
        <v/>
      </c>
      <c r="AA22" s="78">
        <f t="shared" si="12"/>
        <v>46460</v>
      </c>
      <c r="AB22" s="38" t="str">
        <f t="shared" si="14"/>
        <v/>
      </c>
      <c r="AC22" s="39"/>
      <c r="AE22" s="142">
        <f>初期条件設定表!H43</f>
        <v>0</v>
      </c>
    </row>
    <row r="23" spans="1:31" ht="46.4" customHeight="1">
      <c r="A23" s="191">
        <f t="shared" si="8"/>
        <v>46461</v>
      </c>
      <c r="B23" s="91" t="s">
        <v>36</v>
      </c>
      <c r="C23" s="79" t="s">
        <v>3</v>
      </c>
      <c r="D23" s="94" t="s">
        <v>36</v>
      </c>
      <c r="E23" s="80" t="str">
        <f t="shared" si="15"/>
        <v/>
      </c>
      <c r="F23" s="81" t="s">
        <v>34</v>
      </c>
      <c r="G23" s="82" t="str">
        <f t="shared" si="16"/>
        <v/>
      </c>
      <c r="H23" s="145" t="s">
        <v>35</v>
      </c>
      <c r="I23" s="147" t="str">
        <f t="shared" si="9"/>
        <v/>
      </c>
      <c r="J23" s="150"/>
      <c r="K23" s="83" t="str">
        <f t="shared" si="10"/>
        <v/>
      </c>
      <c r="L23" s="73" t="s">
        <v>0</v>
      </c>
      <c r="M23" s="201"/>
      <c r="N23" s="305"/>
      <c r="O23" s="306"/>
      <c r="P23" s="204"/>
      <c r="Q23" s="63" t="str">
        <f t="shared" si="0"/>
        <v/>
      </c>
      <c r="R23" s="63" t="str">
        <f t="shared" si="1"/>
        <v/>
      </c>
      <c r="S23" s="64" t="str">
        <f t="shared" si="2"/>
        <v/>
      </c>
      <c r="T23" s="38" t="str">
        <f t="shared" si="3"/>
        <v/>
      </c>
      <c r="U23" s="38" t="str">
        <f t="shared" si="4"/>
        <v/>
      </c>
      <c r="V23" s="38" t="str">
        <f t="shared" si="5"/>
        <v/>
      </c>
      <c r="W23" s="38" t="str">
        <f t="shared" si="6"/>
        <v/>
      </c>
      <c r="X23" s="38" t="str">
        <f t="shared" si="7"/>
        <v/>
      </c>
      <c r="Y23" s="38" t="str">
        <f t="shared" si="11"/>
        <v/>
      </c>
      <c r="Z23" s="38" t="str">
        <f t="shared" si="13"/>
        <v/>
      </c>
      <c r="AA23" s="78">
        <f t="shared" si="12"/>
        <v>46461</v>
      </c>
      <c r="AB23" s="38" t="str">
        <f t="shared" si="14"/>
        <v/>
      </c>
      <c r="AC23" s="39"/>
      <c r="AE23" s="142">
        <f>初期条件設定表!H44</f>
        <v>0</v>
      </c>
    </row>
    <row r="24" spans="1:31" ht="46.4" customHeight="1">
      <c r="A24" s="191">
        <f t="shared" si="8"/>
        <v>46462</v>
      </c>
      <c r="B24" s="91" t="s">
        <v>36</v>
      </c>
      <c r="C24" s="79" t="s">
        <v>3</v>
      </c>
      <c r="D24" s="94" t="s">
        <v>36</v>
      </c>
      <c r="E24" s="80" t="str">
        <f t="shared" si="15"/>
        <v/>
      </c>
      <c r="F24" s="81" t="s">
        <v>34</v>
      </c>
      <c r="G24" s="82" t="str">
        <f t="shared" si="16"/>
        <v/>
      </c>
      <c r="H24" s="145" t="s">
        <v>35</v>
      </c>
      <c r="I24" s="147" t="str">
        <f t="shared" si="9"/>
        <v/>
      </c>
      <c r="J24" s="150"/>
      <c r="K24" s="83" t="str">
        <f t="shared" si="10"/>
        <v/>
      </c>
      <c r="L24" s="73" t="s">
        <v>0</v>
      </c>
      <c r="M24" s="201"/>
      <c r="N24" s="305"/>
      <c r="O24" s="306"/>
      <c r="P24" s="204"/>
      <c r="Q24" s="63" t="str">
        <f t="shared" si="0"/>
        <v/>
      </c>
      <c r="R24" s="63" t="str">
        <f t="shared" si="1"/>
        <v/>
      </c>
      <c r="S24" s="64" t="str">
        <f t="shared" si="2"/>
        <v/>
      </c>
      <c r="T24" s="38" t="str">
        <f t="shared" si="3"/>
        <v/>
      </c>
      <c r="U24" s="38" t="str">
        <f t="shared" si="4"/>
        <v/>
      </c>
      <c r="V24" s="38" t="str">
        <f t="shared" si="5"/>
        <v/>
      </c>
      <c r="W24" s="38" t="str">
        <f t="shared" si="6"/>
        <v/>
      </c>
      <c r="X24" s="38" t="str">
        <f t="shared" si="7"/>
        <v/>
      </c>
      <c r="Y24" s="38" t="str">
        <f t="shared" si="11"/>
        <v/>
      </c>
      <c r="Z24" s="38" t="str">
        <f t="shared" si="13"/>
        <v/>
      </c>
      <c r="AA24" s="78">
        <f t="shared" si="12"/>
        <v>46462</v>
      </c>
      <c r="AB24" s="38" t="str">
        <f t="shared" si="14"/>
        <v/>
      </c>
      <c r="AC24" s="39"/>
      <c r="AE24" s="142">
        <f>初期条件設定表!H45</f>
        <v>0</v>
      </c>
    </row>
    <row r="25" spans="1:31" ht="46.4" customHeight="1">
      <c r="A25" s="191">
        <f t="shared" si="8"/>
        <v>46463</v>
      </c>
      <c r="B25" s="91" t="s">
        <v>36</v>
      </c>
      <c r="C25" s="79" t="s">
        <v>3</v>
      </c>
      <c r="D25" s="94" t="s">
        <v>36</v>
      </c>
      <c r="E25" s="80" t="str">
        <f t="shared" si="15"/>
        <v/>
      </c>
      <c r="F25" s="81" t="s">
        <v>34</v>
      </c>
      <c r="G25" s="82" t="str">
        <f t="shared" si="16"/>
        <v/>
      </c>
      <c r="H25" s="145" t="s">
        <v>35</v>
      </c>
      <c r="I25" s="147" t="str">
        <f t="shared" si="9"/>
        <v/>
      </c>
      <c r="J25" s="150"/>
      <c r="K25" s="83" t="str">
        <f t="shared" si="10"/>
        <v/>
      </c>
      <c r="L25" s="73" t="s">
        <v>0</v>
      </c>
      <c r="M25" s="201"/>
      <c r="N25" s="305"/>
      <c r="O25" s="306"/>
      <c r="P25" s="204"/>
      <c r="Q25" s="63" t="str">
        <f t="shared" si="0"/>
        <v/>
      </c>
      <c r="R25" s="63" t="str">
        <f t="shared" si="1"/>
        <v/>
      </c>
      <c r="S25" s="64" t="str">
        <f t="shared" si="2"/>
        <v/>
      </c>
      <c r="T25" s="38" t="str">
        <f t="shared" si="3"/>
        <v/>
      </c>
      <c r="U25" s="38" t="str">
        <f t="shared" si="4"/>
        <v/>
      </c>
      <c r="V25" s="38" t="str">
        <f t="shared" si="5"/>
        <v/>
      </c>
      <c r="W25" s="38" t="str">
        <f t="shared" si="6"/>
        <v/>
      </c>
      <c r="X25" s="38" t="str">
        <f t="shared" si="7"/>
        <v/>
      </c>
      <c r="Y25" s="38" t="str">
        <f t="shared" si="11"/>
        <v/>
      </c>
      <c r="Z25" s="38" t="str">
        <f t="shared" si="13"/>
        <v/>
      </c>
      <c r="AA25" s="78">
        <f t="shared" si="12"/>
        <v>46463</v>
      </c>
      <c r="AB25" s="38" t="str">
        <f t="shared" si="14"/>
        <v/>
      </c>
      <c r="AC25" s="39"/>
      <c r="AE25" s="142">
        <f>初期条件設定表!H46</f>
        <v>0</v>
      </c>
    </row>
    <row r="26" spans="1:31" ht="46.4" customHeight="1">
      <c r="A26" s="191">
        <f t="shared" si="8"/>
        <v>46464</v>
      </c>
      <c r="B26" s="91" t="s">
        <v>36</v>
      </c>
      <c r="C26" s="79" t="s">
        <v>3</v>
      </c>
      <c r="D26" s="94" t="s">
        <v>36</v>
      </c>
      <c r="E26" s="80" t="str">
        <f t="shared" si="15"/>
        <v/>
      </c>
      <c r="F26" s="81" t="s">
        <v>34</v>
      </c>
      <c r="G26" s="82" t="str">
        <f t="shared" si="16"/>
        <v/>
      </c>
      <c r="H26" s="145" t="s">
        <v>35</v>
      </c>
      <c r="I26" s="147" t="str">
        <f t="shared" si="9"/>
        <v/>
      </c>
      <c r="J26" s="150"/>
      <c r="K26" s="83" t="str">
        <f t="shared" si="10"/>
        <v/>
      </c>
      <c r="L26" s="73" t="s">
        <v>0</v>
      </c>
      <c r="M26" s="201"/>
      <c r="N26" s="305"/>
      <c r="O26" s="306"/>
      <c r="P26" s="204"/>
      <c r="Q26" s="63" t="str">
        <f t="shared" si="0"/>
        <v/>
      </c>
      <c r="R26" s="63" t="str">
        <f t="shared" si="1"/>
        <v/>
      </c>
      <c r="S26" s="64" t="str">
        <f t="shared" si="2"/>
        <v/>
      </c>
      <c r="T26" s="38" t="str">
        <f t="shared" si="3"/>
        <v/>
      </c>
      <c r="U26" s="38" t="str">
        <f t="shared" si="4"/>
        <v/>
      </c>
      <c r="V26" s="38" t="str">
        <f t="shared" si="5"/>
        <v/>
      </c>
      <c r="W26" s="38" t="str">
        <f t="shared" si="6"/>
        <v/>
      </c>
      <c r="X26" s="38" t="str">
        <f t="shared" si="7"/>
        <v/>
      </c>
      <c r="Y26" s="38" t="str">
        <f t="shared" si="11"/>
        <v/>
      </c>
      <c r="Z26" s="38" t="str">
        <f t="shared" si="13"/>
        <v/>
      </c>
      <c r="AA26" s="78">
        <f t="shared" si="12"/>
        <v>46464</v>
      </c>
      <c r="AB26" s="38" t="str">
        <f t="shared" si="14"/>
        <v/>
      </c>
      <c r="AC26" s="39"/>
      <c r="AE26" s="142">
        <f>初期条件設定表!H47</f>
        <v>0</v>
      </c>
    </row>
    <row r="27" spans="1:31" ht="46.4" customHeight="1">
      <c r="A27" s="191">
        <f t="shared" si="8"/>
        <v>46465</v>
      </c>
      <c r="B27" s="91" t="s">
        <v>36</v>
      </c>
      <c r="C27" s="79" t="s">
        <v>3</v>
      </c>
      <c r="D27" s="94" t="s">
        <v>36</v>
      </c>
      <c r="E27" s="80" t="str">
        <f t="shared" si="15"/>
        <v/>
      </c>
      <c r="F27" s="81" t="s">
        <v>34</v>
      </c>
      <c r="G27" s="82" t="str">
        <f t="shared" si="16"/>
        <v/>
      </c>
      <c r="H27" s="145" t="s">
        <v>35</v>
      </c>
      <c r="I27" s="147" t="str">
        <f t="shared" si="9"/>
        <v/>
      </c>
      <c r="J27" s="150"/>
      <c r="K27" s="83" t="str">
        <f t="shared" si="10"/>
        <v/>
      </c>
      <c r="L27" s="73" t="s">
        <v>0</v>
      </c>
      <c r="M27" s="201"/>
      <c r="N27" s="305"/>
      <c r="O27" s="306"/>
      <c r="P27" s="204"/>
      <c r="Q27" s="63" t="str">
        <f t="shared" si="0"/>
        <v/>
      </c>
      <c r="R27" s="63" t="str">
        <f t="shared" si="1"/>
        <v/>
      </c>
      <c r="S27" s="64" t="str">
        <f t="shared" si="2"/>
        <v/>
      </c>
      <c r="T27" s="38" t="str">
        <f t="shared" si="3"/>
        <v/>
      </c>
      <c r="U27" s="38" t="str">
        <f t="shared" si="4"/>
        <v/>
      </c>
      <c r="V27" s="38" t="str">
        <f t="shared" si="5"/>
        <v/>
      </c>
      <c r="W27" s="38" t="str">
        <f t="shared" si="6"/>
        <v/>
      </c>
      <c r="X27" s="38" t="str">
        <f t="shared" si="7"/>
        <v/>
      </c>
      <c r="Y27" s="38" t="str">
        <f t="shared" si="11"/>
        <v/>
      </c>
      <c r="Z27" s="38" t="str">
        <f t="shared" si="13"/>
        <v/>
      </c>
      <c r="AA27" s="78">
        <f t="shared" si="12"/>
        <v>46465</v>
      </c>
      <c r="AB27" s="38" t="str">
        <f t="shared" si="14"/>
        <v/>
      </c>
      <c r="AC27" s="39"/>
      <c r="AE27" s="142">
        <f>初期条件設定表!H48</f>
        <v>0</v>
      </c>
    </row>
    <row r="28" spans="1:31" ht="46.4" customHeight="1">
      <c r="A28" s="191">
        <f t="shared" si="8"/>
        <v>46466</v>
      </c>
      <c r="B28" s="91" t="s">
        <v>36</v>
      </c>
      <c r="C28" s="79" t="s">
        <v>3</v>
      </c>
      <c r="D28" s="94" t="s">
        <v>36</v>
      </c>
      <c r="E28" s="80" t="str">
        <f t="shared" si="15"/>
        <v/>
      </c>
      <c r="F28" s="81" t="s">
        <v>34</v>
      </c>
      <c r="G28" s="82" t="str">
        <f t="shared" si="16"/>
        <v/>
      </c>
      <c r="H28" s="145" t="s">
        <v>35</v>
      </c>
      <c r="I28" s="147" t="str">
        <f t="shared" si="9"/>
        <v/>
      </c>
      <c r="J28" s="150"/>
      <c r="K28" s="83" t="str">
        <f t="shared" si="10"/>
        <v/>
      </c>
      <c r="L28" s="73" t="s">
        <v>0</v>
      </c>
      <c r="M28" s="201"/>
      <c r="N28" s="305"/>
      <c r="O28" s="306"/>
      <c r="P28" s="204"/>
      <c r="Q28" s="63" t="str">
        <f t="shared" si="0"/>
        <v/>
      </c>
      <c r="R28" s="63" t="str">
        <f t="shared" si="1"/>
        <v/>
      </c>
      <c r="S28" s="64" t="str">
        <f t="shared" si="2"/>
        <v/>
      </c>
      <c r="T28" s="38" t="str">
        <f t="shared" si="3"/>
        <v/>
      </c>
      <c r="U28" s="38" t="str">
        <f t="shared" si="4"/>
        <v/>
      </c>
      <c r="V28" s="38" t="str">
        <f t="shared" si="5"/>
        <v/>
      </c>
      <c r="W28" s="38" t="str">
        <f t="shared" si="6"/>
        <v/>
      </c>
      <c r="X28" s="38" t="str">
        <f t="shared" si="7"/>
        <v/>
      </c>
      <c r="Y28" s="38" t="str">
        <f t="shared" si="11"/>
        <v/>
      </c>
      <c r="Z28" s="38" t="str">
        <f t="shared" si="13"/>
        <v/>
      </c>
      <c r="AA28" s="78">
        <f t="shared" si="12"/>
        <v>46466</v>
      </c>
      <c r="AB28" s="38" t="str">
        <f t="shared" si="14"/>
        <v/>
      </c>
      <c r="AC28" s="39"/>
      <c r="AE28" s="142">
        <f>初期条件設定表!H49</f>
        <v>0</v>
      </c>
    </row>
    <row r="29" spans="1:31" ht="46.4" customHeight="1">
      <c r="A29" s="191">
        <f t="shared" si="8"/>
        <v>46467</v>
      </c>
      <c r="B29" s="91" t="s">
        <v>36</v>
      </c>
      <c r="C29" s="79" t="s">
        <v>3</v>
      </c>
      <c r="D29" s="94" t="s">
        <v>36</v>
      </c>
      <c r="E29" s="80" t="str">
        <f t="shared" si="15"/>
        <v/>
      </c>
      <c r="F29" s="81" t="s">
        <v>34</v>
      </c>
      <c r="G29" s="82" t="str">
        <f t="shared" si="16"/>
        <v/>
      </c>
      <c r="H29" s="145" t="s">
        <v>35</v>
      </c>
      <c r="I29" s="147" t="str">
        <f t="shared" si="9"/>
        <v/>
      </c>
      <c r="J29" s="150"/>
      <c r="K29" s="83" t="str">
        <f t="shared" si="10"/>
        <v/>
      </c>
      <c r="L29" s="73" t="s">
        <v>0</v>
      </c>
      <c r="M29" s="201"/>
      <c r="N29" s="305"/>
      <c r="O29" s="306"/>
      <c r="P29" s="204"/>
      <c r="Q29" s="63" t="str">
        <f t="shared" si="0"/>
        <v/>
      </c>
      <c r="R29" s="63" t="str">
        <f t="shared" si="1"/>
        <v/>
      </c>
      <c r="S29" s="64" t="str">
        <f t="shared" si="2"/>
        <v/>
      </c>
      <c r="T29" s="38" t="str">
        <f t="shared" si="3"/>
        <v/>
      </c>
      <c r="U29" s="38" t="str">
        <f t="shared" si="4"/>
        <v/>
      </c>
      <c r="V29" s="38" t="str">
        <f t="shared" si="5"/>
        <v/>
      </c>
      <c r="W29" s="38" t="str">
        <f t="shared" si="6"/>
        <v/>
      </c>
      <c r="X29" s="38" t="str">
        <f t="shared" si="7"/>
        <v/>
      </c>
      <c r="Y29" s="38" t="str">
        <f t="shared" si="11"/>
        <v/>
      </c>
      <c r="Z29" s="38" t="str">
        <f t="shared" si="13"/>
        <v/>
      </c>
      <c r="AA29" s="78">
        <f t="shared" si="12"/>
        <v>46467</v>
      </c>
      <c r="AB29" s="38" t="str">
        <f t="shared" si="14"/>
        <v/>
      </c>
      <c r="AC29" s="39"/>
    </row>
    <row r="30" spans="1:31" ht="46.4" customHeight="1">
      <c r="A30" s="191">
        <f t="shared" si="8"/>
        <v>46468</v>
      </c>
      <c r="B30" s="91" t="s">
        <v>36</v>
      </c>
      <c r="C30" s="79" t="s">
        <v>3</v>
      </c>
      <c r="D30" s="94" t="s">
        <v>36</v>
      </c>
      <c r="E30" s="80" t="str">
        <f t="shared" si="15"/>
        <v/>
      </c>
      <c r="F30" s="81" t="s">
        <v>34</v>
      </c>
      <c r="G30" s="82" t="str">
        <f t="shared" si="16"/>
        <v/>
      </c>
      <c r="H30" s="145" t="s">
        <v>35</v>
      </c>
      <c r="I30" s="147" t="str">
        <f t="shared" si="9"/>
        <v/>
      </c>
      <c r="J30" s="150"/>
      <c r="K30" s="83" t="str">
        <f t="shared" si="10"/>
        <v/>
      </c>
      <c r="L30" s="73" t="s">
        <v>0</v>
      </c>
      <c r="M30" s="201"/>
      <c r="N30" s="305"/>
      <c r="O30" s="306"/>
      <c r="P30" s="204"/>
      <c r="Q30" s="63" t="str">
        <f t="shared" si="0"/>
        <v/>
      </c>
      <c r="R30" s="63" t="str">
        <f t="shared" si="1"/>
        <v/>
      </c>
      <c r="S30" s="64" t="str">
        <f t="shared" si="2"/>
        <v/>
      </c>
      <c r="T30" s="38" t="str">
        <f t="shared" si="3"/>
        <v/>
      </c>
      <c r="U30" s="38" t="str">
        <f t="shared" si="4"/>
        <v/>
      </c>
      <c r="V30" s="38" t="str">
        <f t="shared" si="5"/>
        <v/>
      </c>
      <c r="W30" s="38" t="str">
        <f t="shared" si="6"/>
        <v/>
      </c>
      <c r="X30" s="38" t="str">
        <f t="shared" si="7"/>
        <v/>
      </c>
      <c r="Y30" s="38" t="str">
        <f t="shared" si="11"/>
        <v/>
      </c>
      <c r="Z30" s="38" t="str">
        <f t="shared" si="13"/>
        <v/>
      </c>
      <c r="AA30" s="78">
        <f t="shared" si="12"/>
        <v>46468</v>
      </c>
      <c r="AB30" s="38" t="str">
        <f t="shared" si="14"/>
        <v/>
      </c>
      <c r="AC30" s="39"/>
    </row>
    <row r="31" spans="1:31" ht="46.4" customHeight="1">
      <c r="A31" s="191">
        <f t="shared" si="8"/>
        <v>46469</v>
      </c>
      <c r="B31" s="92" t="s">
        <v>36</v>
      </c>
      <c r="C31" s="84" t="s">
        <v>3</v>
      </c>
      <c r="D31" s="95" t="s">
        <v>36</v>
      </c>
      <c r="E31" s="80" t="str">
        <f t="shared" si="15"/>
        <v/>
      </c>
      <c r="F31" s="81" t="s">
        <v>34</v>
      </c>
      <c r="G31" s="82" t="str">
        <f t="shared" si="16"/>
        <v/>
      </c>
      <c r="H31" s="145" t="s">
        <v>35</v>
      </c>
      <c r="I31" s="147" t="str">
        <f t="shared" si="9"/>
        <v/>
      </c>
      <c r="J31" s="150"/>
      <c r="K31" s="83" t="str">
        <f t="shared" si="10"/>
        <v/>
      </c>
      <c r="L31" s="73" t="s">
        <v>0</v>
      </c>
      <c r="M31" s="201"/>
      <c r="N31" s="305"/>
      <c r="O31" s="306"/>
      <c r="P31" s="204"/>
      <c r="Q31" s="63" t="str">
        <f t="shared" si="0"/>
        <v/>
      </c>
      <c r="R31" s="63" t="str">
        <f t="shared" si="1"/>
        <v/>
      </c>
      <c r="S31" s="64" t="str">
        <f t="shared" si="2"/>
        <v/>
      </c>
      <c r="T31" s="38" t="str">
        <f t="shared" si="3"/>
        <v/>
      </c>
      <c r="U31" s="38" t="str">
        <f t="shared" si="4"/>
        <v/>
      </c>
      <c r="V31" s="38" t="str">
        <f t="shared" si="5"/>
        <v/>
      </c>
      <c r="W31" s="38" t="str">
        <f t="shared" si="6"/>
        <v/>
      </c>
      <c r="X31" s="38" t="str">
        <f t="shared" si="7"/>
        <v/>
      </c>
      <c r="Y31" s="38" t="str">
        <f t="shared" si="11"/>
        <v/>
      </c>
      <c r="Z31" s="38" t="str">
        <f t="shared" si="13"/>
        <v/>
      </c>
      <c r="AA31" s="78">
        <f t="shared" si="12"/>
        <v>46469</v>
      </c>
      <c r="AB31" s="38" t="str">
        <f t="shared" si="14"/>
        <v/>
      </c>
      <c r="AC31" s="39"/>
    </row>
    <row r="32" spans="1:31" ht="46.4" customHeight="1">
      <c r="A32" s="191">
        <f t="shared" si="8"/>
        <v>46470</v>
      </c>
      <c r="B32" s="91" t="s">
        <v>36</v>
      </c>
      <c r="C32" s="79" t="s">
        <v>3</v>
      </c>
      <c r="D32" s="94" t="s">
        <v>36</v>
      </c>
      <c r="E32" s="80" t="str">
        <f t="shared" si="15"/>
        <v/>
      </c>
      <c r="F32" s="81" t="s">
        <v>34</v>
      </c>
      <c r="G32" s="82" t="str">
        <f t="shared" si="16"/>
        <v/>
      </c>
      <c r="H32" s="145" t="s">
        <v>35</v>
      </c>
      <c r="I32" s="147" t="str">
        <f t="shared" si="9"/>
        <v/>
      </c>
      <c r="J32" s="150"/>
      <c r="K32" s="83" t="str">
        <f t="shared" si="10"/>
        <v/>
      </c>
      <c r="L32" s="73" t="s">
        <v>0</v>
      </c>
      <c r="M32" s="201"/>
      <c r="N32" s="305"/>
      <c r="O32" s="306"/>
      <c r="P32" s="204"/>
      <c r="Q32" s="63" t="str">
        <f t="shared" si="0"/>
        <v/>
      </c>
      <c r="R32" s="63" t="str">
        <f t="shared" si="1"/>
        <v/>
      </c>
      <c r="S32" s="64" t="str">
        <f t="shared" si="2"/>
        <v/>
      </c>
      <c r="T32" s="38" t="str">
        <f t="shared" si="3"/>
        <v/>
      </c>
      <c r="U32" s="38" t="str">
        <f t="shared" si="4"/>
        <v/>
      </c>
      <c r="V32" s="38" t="str">
        <f t="shared" si="5"/>
        <v/>
      </c>
      <c r="W32" s="38" t="str">
        <f t="shared" si="6"/>
        <v/>
      </c>
      <c r="X32" s="38" t="str">
        <f t="shared" si="7"/>
        <v/>
      </c>
      <c r="Y32" s="38" t="str">
        <f t="shared" si="11"/>
        <v/>
      </c>
      <c r="Z32" s="38" t="str">
        <f t="shared" si="13"/>
        <v/>
      </c>
      <c r="AA32" s="78">
        <f t="shared" si="12"/>
        <v>46470</v>
      </c>
      <c r="AB32" s="38" t="str">
        <f t="shared" si="14"/>
        <v/>
      </c>
      <c r="AC32" s="39"/>
    </row>
    <row r="33" spans="1:29" ht="46.4" customHeight="1">
      <c r="A33" s="191">
        <f t="shared" si="8"/>
        <v>46471</v>
      </c>
      <c r="B33" s="91" t="s">
        <v>36</v>
      </c>
      <c r="C33" s="79" t="s">
        <v>3</v>
      </c>
      <c r="D33" s="94" t="s">
        <v>36</v>
      </c>
      <c r="E33" s="80" t="str">
        <f t="shared" si="15"/>
        <v/>
      </c>
      <c r="F33" s="81" t="s">
        <v>34</v>
      </c>
      <c r="G33" s="82" t="str">
        <f t="shared" si="16"/>
        <v/>
      </c>
      <c r="H33" s="145" t="s">
        <v>35</v>
      </c>
      <c r="I33" s="147" t="str">
        <f t="shared" si="9"/>
        <v/>
      </c>
      <c r="J33" s="150"/>
      <c r="K33" s="83" t="str">
        <f t="shared" si="10"/>
        <v/>
      </c>
      <c r="L33" s="73" t="s">
        <v>0</v>
      </c>
      <c r="M33" s="201"/>
      <c r="N33" s="305"/>
      <c r="O33" s="306"/>
      <c r="P33" s="204"/>
      <c r="Q33" s="63" t="str">
        <f t="shared" si="0"/>
        <v/>
      </c>
      <c r="R33" s="63" t="str">
        <f t="shared" si="1"/>
        <v/>
      </c>
      <c r="S33" s="64" t="str">
        <f t="shared" si="2"/>
        <v/>
      </c>
      <c r="T33" s="38" t="str">
        <f t="shared" si="3"/>
        <v/>
      </c>
      <c r="U33" s="38" t="str">
        <f t="shared" si="4"/>
        <v/>
      </c>
      <c r="V33" s="38" t="str">
        <f t="shared" si="5"/>
        <v/>
      </c>
      <c r="W33" s="38" t="str">
        <f t="shared" si="6"/>
        <v/>
      </c>
      <c r="X33" s="38" t="str">
        <f t="shared" si="7"/>
        <v/>
      </c>
      <c r="Y33" s="38" t="str">
        <f t="shared" si="11"/>
        <v/>
      </c>
      <c r="Z33" s="38" t="str">
        <f t="shared" si="13"/>
        <v/>
      </c>
      <c r="AA33" s="78">
        <f t="shared" si="12"/>
        <v>46471</v>
      </c>
      <c r="AB33" s="38" t="str">
        <f t="shared" si="14"/>
        <v/>
      </c>
      <c r="AC33" s="39"/>
    </row>
    <row r="34" spans="1:29" ht="46.4" customHeight="1">
      <c r="A34" s="191">
        <f t="shared" si="8"/>
        <v>46472</v>
      </c>
      <c r="B34" s="91" t="s">
        <v>36</v>
      </c>
      <c r="C34" s="79" t="s">
        <v>3</v>
      </c>
      <c r="D34" s="94" t="s">
        <v>36</v>
      </c>
      <c r="E34" s="80" t="str">
        <f t="shared" si="15"/>
        <v/>
      </c>
      <c r="F34" s="81" t="s">
        <v>34</v>
      </c>
      <c r="G34" s="82" t="str">
        <f t="shared" si="16"/>
        <v/>
      </c>
      <c r="H34" s="145" t="s">
        <v>35</v>
      </c>
      <c r="I34" s="147" t="str">
        <f t="shared" si="9"/>
        <v/>
      </c>
      <c r="J34" s="150"/>
      <c r="K34" s="83" t="str">
        <f t="shared" si="10"/>
        <v/>
      </c>
      <c r="L34" s="73" t="s">
        <v>0</v>
      </c>
      <c r="M34" s="201"/>
      <c r="N34" s="305"/>
      <c r="O34" s="306"/>
      <c r="P34" s="204"/>
      <c r="Q34" s="63" t="str">
        <f t="shared" si="0"/>
        <v/>
      </c>
      <c r="R34" s="63" t="str">
        <f t="shared" si="1"/>
        <v/>
      </c>
      <c r="S34" s="64" t="str">
        <f t="shared" si="2"/>
        <v/>
      </c>
      <c r="T34" s="38" t="str">
        <f t="shared" si="3"/>
        <v/>
      </c>
      <c r="U34" s="38" t="str">
        <f t="shared" si="4"/>
        <v/>
      </c>
      <c r="V34" s="38" t="str">
        <f t="shared" si="5"/>
        <v/>
      </c>
      <c r="W34" s="38" t="str">
        <f t="shared" si="6"/>
        <v/>
      </c>
      <c r="X34" s="38" t="str">
        <f t="shared" si="7"/>
        <v/>
      </c>
      <c r="Y34" s="38" t="str">
        <f t="shared" ref="Y34:Y35" si="17">IF(OR(DBCS($B34)="：",$B34="",DBCS($D34)="：",$D34=""),"",SUM(T34:X34))</f>
        <v/>
      </c>
      <c r="Z34" s="38" t="str">
        <f t="shared" si="13"/>
        <v/>
      </c>
      <c r="AA34" s="78">
        <f t="shared" si="12"/>
        <v>46472</v>
      </c>
      <c r="AB34" s="38"/>
      <c r="AC34" s="39"/>
    </row>
    <row r="35" spans="1:29" ht="46.4" customHeight="1" thickBot="1">
      <c r="A35" s="192">
        <f t="shared" si="8"/>
        <v>46473</v>
      </c>
      <c r="B35" s="93" t="s">
        <v>66</v>
      </c>
      <c r="C35" s="86" t="s">
        <v>26</v>
      </c>
      <c r="D35" s="96" t="s">
        <v>66</v>
      </c>
      <c r="E35" s="87" t="str">
        <f t="shared" si="15"/>
        <v/>
      </c>
      <c r="F35" s="88" t="s">
        <v>71</v>
      </c>
      <c r="G35" s="89" t="str">
        <f t="shared" si="16"/>
        <v/>
      </c>
      <c r="H35" s="146" t="s">
        <v>91</v>
      </c>
      <c r="I35" s="148" t="str">
        <f t="shared" si="9"/>
        <v/>
      </c>
      <c r="J35" s="151"/>
      <c r="K35" s="90" t="str">
        <f t="shared" si="10"/>
        <v/>
      </c>
      <c r="L35" s="74" t="s">
        <v>92</v>
      </c>
      <c r="M35" s="202"/>
      <c r="N35" s="307"/>
      <c r="O35" s="308"/>
      <c r="P35" s="205"/>
      <c r="Q35" s="63" t="str">
        <f t="shared" si="0"/>
        <v/>
      </c>
      <c r="R35" s="63" t="str">
        <f t="shared" si="1"/>
        <v/>
      </c>
      <c r="S35" s="64" t="str">
        <f t="shared" si="2"/>
        <v/>
      </c>
      <c r="T35" s="38" t="str">
        <f t="shared" si="3"/>
        <v/>
      </c>
      <c r="U35" s="38" t="str">
        <f t="shared" si="4"/>
        <v/>
      </c>
      <c r="V35" s="38" t="str">
        <f t="shared" si="5"/>
        <v/>
      </c>
      <c r="W35" s="38" t="str">
        <f t="shared" si="6"/>
        <v/>
      </c>
      <c r="X35" s="38" t="str">
        <f t="shared" si="7"/>
        <v/>
      </c>
      <c r="Y35" s="38" t="str">
        <f t="shared" si="17"/>
        <v/>
      </c>
      <c r="Z35" s="38" t="str">
        <f t="shared" si="13"/>
        <v/>
      </c>
      <c r="AA35" s="85">
        <f t="shared" si="12"/>
        <v>46473</v>
      </c>
      <c r="AB35" s="38" t="str">
        <f>IF(OR(DBCS($B35)="：",$B35="",DBCS($D35)="：",$D35=""),"",MAX(MIN($D35,TIME(23,59,59))-MAX($B35,$AI$1),0))</f>
        <v/>
      </c>
      <c r="AC35" s="39"/>
    </row>
    <row r="36" spans="1:29" ht="41.25" customHeight="1" thickBot="1">
      <c r="A36" s="40" t="s">
        <v>37</v>
      </c>
      <c r="B36" s="288"/>
      <c r="C36" s="289"/>
      <c r="D36" s="290"/>
      <c r="E36" s="291">
        <f>SUM(E9:E35)+SUM(G9:G35)/60</f>
        <v>0</v>
      </c>
      <c r="F36" s="292"/>
      <c r="G36" s="293" t="s">
        <v>1</v>
      </c>
      <c r="H36" s="294"/>
      <c r="I36" s="152"/>
      <c r="J36" s="153"/>
      <c r="K36" s="75">
        <f>SUM(K9:K35)</f>
        <v>0</v>
      </c>
      <c r="L36" s="76" t="s">
        <v>0</v>
      </c>
      <c r="M36" s="300"/>
      <c r="N36" s="301"/>
      <c r="O36" s="301"/>
      <c r="P36" s="302"/>
      <c r="X36" s="39"/>
      <c r="Y36" s="39"/>
      <c r="Z36" s="39"/>
      <c r="AA36" s="39"/>
      <c r="AB36" s="39"/>
      <c r="AC36" s="39"/>
    </row>
    <row r="37" spans="1:29" ht="19.5" customHeight="1">
      <c r="A37" s="9"/>
      <c r="B37" s="10"/>
      <c r="D37" s="10"/>
      <c r="E37" s="2"/>
      <c r="F37" s="2"/>
      <c r="G37" s="10"/>
      <c r="H37" s="10"/>
      <c r="I37" s="10"/>
      <c r="J37" s="10"/>
      <c r="K37" s="1"/>
      <c r="L37" s="6"/>
    </row>
  </sheetData>
  <sheetProtection algorithmName="SHA-512" hashValue="Wltyw68gW6D36U90EMgTf2sVG5EFy/V4ujvIrW0sMC2OVySxP+3LiWxMzOsrEUkhzpVa8GutdsfZILo7Vk9NZg==" saltValue="d9hoWHmo+Ta3FVKj9eKseA==" spinCount="100000" sheet="1" selectLockedCells="1"/>
  <mergeCells count="54">
    <mergeCell ref="AJ6:AK6"/>
    <mergeCell ref="A7:A8"/>
    <mergeCell ref="B7:D8"/>
    <mergeCell ref="E7:H8"/>
    <mergeCell ref="K7:L8"/>
    <mergeCell ref="Y7:Y8"/>
    <mergeCell ref="S7:S8"/>
    <mergeCell ref="T7:T8"/>
    <mergeCell ref="U7:U8"/>
    <mergeCell ref="V7:V8"/>
    <mergeCell ref="W7:W8"/>
    <mergeCell ref="X7:X8"/>
    <mergeCell ref="Q7:Q8"/>
    <mergeCell ref="R7:R8"/>
    <mergeCell ref="B3:D3"/>
    <mergeCell ref="B4:D4"/>
    <mergeCell ref="B5:D5"/>
    <mergeCell ref="D1:P2"/>
    <mergeCell ref="B36:D36"/>
    <mergeCell ref="E36:F36"/>
    <mergeCell ref="G36:H36"/>
    <mergeCell ref="I7:I8"/>
    <mergeCell ref="J7:J8"/>
    <mergeCell ref="P7:P8"/>
    <mergeCell ref="M36:P36"/>
    <mergeCell ref="M7:O7"/>
    <mergeCell ref="N8:O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32:O32"/>
    <mergeCell ref="N33:O33"/>
    <mergeCell ref="N34:O34"/>
    <mergeCell ref="N35:O35"/>
    <mergeCell ref="N27:O27"/>
    <mergeCell ref="N28:O28"/>
    <mergeCell ref="N29:O29"/>
    <mergeCell ref="N30:O30"/>
    <mergeCell ref="N31:O31"/>
  </mergeCells>
  <phoneticPr fontId="3"/>
  <dataValidations count="2">
    <dataValidation type="time" allowBlank="1" showInputMessage="1" showErrorMessage="1" sqref="B9:B35 D9:D35" xr:uid="{00000000-0002-0000-1200-000000000000}">
      <formula1>0</formula1>
      <formula2>0.999305555555556</formula2>
    </dataValidation>
    <dataValidation type="list" allowBlank="1" showInputMessage="1" showErrorMessage="1" sqref="M9:M35" xr:uid="{00000000-0002-0000-1200-000001000000}">
      <formula1>$AE$8:$AE$28</formula1>
    </dataValidation>
  </dataValidations>
  <pageMargins left="0.39370078740157483" right="0.19685039370078741" top="0.39370078740157483" bottom="0.35433070866141736" header="0.31496062992125984" footer="0.31496062992125984"/>
  <pageSetup paperSize="9" scale="56"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theme="4" tint="0.39997558519241921"/>
  </sheetPr>
  <dimension ref="A1:AS37"/>
  <sheetViews>
    <sheetView topLeftCell="A4" zoomScale="80" zoomScaleNormal="80" workbookViewId="0">
      <selection activeCell="D6" sqref="H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5.90625" style="7" customWidth="1"/>
    <col min="14" max="14" width="43.6328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31" width="11.36328125" style="4" hidden="1" customWidth="1"/>
    <col min="32" max="32" width="11.36328125" hidden="1" customWidth="1"/>
    <col min="33"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17" t="s">
        <v>220</v>
      </c>
      <c r="C1" s="115"/>
      <c r="D1" s="222" t="str">
        <f>"作　業　日　報　兼　直　接　人　件　費　個　別　明　細　表 "&amp;IF(AL7="対象外","（対象外）","("&amp;AL7&amp;"年"&amp;AL8&amp;"月支払分）")</f>
        <v>作　業　日　報　兼　直　接　人　件　費　個　別　明　細　表 (2027年5月支払分）</v>
      </c>
      <c r="E1" s="222"/>
      <c r="F1" s="222"/>
      <c r="G1" s="222"/>
      <c r="H1" s="222"/>
      <c r="I1" s="222"/>
      <c r="J1" s="222"/>
      <c r="K1" s="222"/>
      <c r="L1" s="222"/>
      <c r="M1" s="222"/>
      <c r="N1" s="222"/>
      <c r="O1" s="222"/>
      <c r="P1" s="222"/>
      <c r="AG1" s="53" t="s">
        <v>48</v>
      </c>
      <c r="AH1" s="54">
        <f>初期条件設定表!$C$10</f>
        <v>0</v>
      </c>
      <c r="AI1" s="54">
        <f>初期条件設定表!$C$14</f>
        <v>0</v>
      </c>
      <c r="AK1" s="37" t="s">
        <v>13</v>
      </c>
      <c r="AL1" s="55">
        <f>従事者別人件費総括表!AA21</f>
        <v>2027</v>
      </c>
      <c r="AO1" s="37" t="s">
        <v>47</v>
      </c>
      <c r="AP1" s="56" t="str">
        <f ca="1">RIGHT(CELL("filename",A1),LEN(CELL("filename",A1))-FIND("]",CELL("filename",A1)))</f>
        <v>　⑭年月支払分</v>
      </c>
      <c r="AQ1" s="28"/>
      <c r="AR1" s="29"/>
    </row>
    <row r="2" spans="1:44" ht="24.75" customHeight="1">
      <c r="C2" s="115"/>
      <c r="D2" s="222"/>
      <c r="E2" s="222"/>
      <c r="F2" s="222"/>
      <c r="G2" s="222"/>
      <c r="H2" s="222"/>
      <c r="I2" s="222"/>
      <c r="J2" s="222"/>
      <c r="K2" s="222"/>
      <c r="L2" s="222"/>
      <c r="M2" s="222"/>
      <c r="N2" s="222"/>
      <c r="O2" s="222"/>
      <c r="P2" s="222"/>
      <c r="AG2" s="53"/>
      <c r="AH2" s="54">
        <f>初期条件設定表!$C$11</f>
        <v>0</v>
      </c>
      <c r="AI2" s="54">
        <f>初期条件設定表!$E$11</f>
        <v>0</v>
      </c>
      <c r="AK2" s="37" t="s">
        <v>14</v>
      </c>
      <c r="AL2" s="55">
        <f>従事者別人件費総括表!AB21</f>
        <v>4</v>
      </c>
      <c r="AP2" s="57"/>
    </row>
    <row r="3" spans="1:44" ht="27.75" customHeight="1">
      <c r="A3" s="3" t="s">
        <v>10</v>
      </c>
      <c r="B3" s="295" t="str">
        <f>従事者別人件費総括表!D5</f>
        <v/>
      </c>
      <c r="C3" s="295"/>
      <c r="D3" s="295"/>
      <c r="E3" s="34"/>
      <c r="F3" s="34"/>
      <c r="G3" s="34"/>
      <c r="H3" s="34"/>
      <c r="I3" s="34"/>
      <c r="J3" s="34"/>
      <c r="K3" s="34"/>
      <c r="L3" s="34"/>
      <c r="M3" s="34"/>
      <c r="N3" s="34"/>
      <c r="O3" s="34"/>
      <c r="AG3" s="53" t="s">
        <v>40</v>
      </c>
      <c r="AH3" s="54">
        <f>初期条件設定表!$C$12</f>
        <v>0</v>
      </c>
      <c r="AI3" s="54">
        <f>初期条件設定表!$E$12</f>
        <v>0</v>
      </c>
      <c r="AK3" s="37" t="s">
        <v>65</v>
      </c>
      <c r="AL3" s="58">
        <f>DATE($AL$1,AL2-1,AH6+1)</f>
        <v>46478</v>
      </c>
      <c r="AP3" s="57"/>
    </row>
    <row r="4" spans="1:44" ht="27.75" customHeight="1">
      <c r="A4" s="5" t="s">
        <v>2</v>
      </c>
      <c r="B4" s="296" t="str">
        <f>従事者別人件費総括表!D6</f>
        <v/>
      </c>
      <c r="C4" s="296"/>
      <c r="D4" s="296"/>
      <c r="E4" s="6"/>
      <c r="F4" s="6"/>
      <c r="G4" s="6"/>
      <c r="AG4" s="53"/>
      <c r="AH4" s="54">
        <f>初期条件設定表!$C$13</f>
        <v>0</v>
      </c>
      <c r="AI4" s="54">
        <f>初期条件設定表!$E$13</f>
        <v>0</v>
      </c>
      <c r="AK4" s="37" t="s">
        <v>86</v>
      </c>
      <c r="AL4" s="58">
        <f>DATE(AL1,AL2,AH5)</f>
        <v>46507</v>
      </c>
      <c r="AO4" s="37" t="s">
        <v>84</v>
      </c>
      <c r="AP4" s="59">
        <f>LEN(AL5)</f>
        <v>0</v>
      </c>
    </row>
    <row r="5" spans="1:44" ht="27.75" customHeight="1">
      <c r="A5" s="8" t="s">
        <v>9</v>
      </c>
      <c r="B5" s="297">
        <f>IF(従事者別人件費総括表!X8="","",従事者別人件費総括表!X8)</f>
        <v>0</v>
      </c>
      <c r="C5" s="297"/>
      <c r="D5" s="297"/>
      <c r="E5" s="6"/>
      <c r="F5" s="6"/>
      <c r="G5" s="6"/>
      <c r="AG5" s="53" t="s">
        <v>41</v>
      </c>
      <c r="AH5" s="60" t="str">
        <f>IF(初期条件設定表!$C$24="末",TEXT(DATE(AL1,AL2+1,1)-1,"d"),初期条件設定表!$C$24)</f>
        <v>30</v>
      </c>
      <c r="AI5" s="4" t="s">
        <v>42</v>
      </c>
      <c r="AK5" s="37" t="s">
        <v>64</v>
      </c>
      <c r="AL5" s="61" t="str">
        <f>初期条件設定表!Y5</f>
        <v/>
      </c>
      <c r="AO5" s="37" t="s">
        <v>85</v>
      </c>
      <c r="AP5" s="56" t="str">
        <f>AL5&amp;"※月火水木金土日"</f>
        <v>※月火水木金土日</v>
      </c>
      <c r="AQ5" s="28"/>
      <c r="AR5" s="29"/>
    </row>
    <row r="6" spans="1:44" ht="22.5" customHeight="1" thickBot="1">
      <c r="A6" t="s">
        <v>11</v>
      </c>
      <c r="Q6" s="36" t="s">
        <v>52</v>
      </c>
      <c r="R6" s="62" t="s">
        <v>54</v>
      </c>
      <c r="S6" s="36" t="s">
        <v>53</v>
      </c>
      <c r="T6" s="36" t="s">
        <v>55</v>
      </c>
      <c r="U6" s="36" t="s">
        <v>56</v>
      </c>
      <c r="V6" s="36" t="s">
        <v>57</v>
      </c>
      <c r="W6" s="36" t="s">
        <v>67</v>
      </c>
      <c r="X6" s="36" t="s">
        <v>68</v>
      </c>
      <c r="Y6" s="36" t="s">
        <v>69</v>
      </c>
      <c r="Z6" s="36"/>
      <c r="AA6" s="36"/>
      <c r="AB6" s="36"/>
      <c r="AG6" s="37" t="s">
        <v>110</v>
      </c>
      <c r="AH6" s="60" t="str">
        <f>IF(初期条件設定表!$C$24="末",TEXT(DATE(AL1,AL2,1)-1,"d"),初期条件設定表!$C$24)</f>
        <v>31</v>
      </c>
      <c r="AI6" s="4" t="s">
        <v>42</v>
      </c>
      <c r="AJ6" s="313" t="s">
        <v>151</v>
      </c>
      <c r="AK6" s="313"/>
      <c r="AL6" s="54">
        <f>初期条件設定表!$C$15</f>
        <v>0</v>
      </c>
    </row>
    <row r="7" spans="1:44" s="10" customFormat="1" ht="24" customHeight="1">
      <c r="A7" s="268" t="s">
        <v>8</v>
      </c>
      <c r="B7" s="270" t="s">
        <v>7</v>
      </c>
      <c r="C7" s="270"/>
      <c r="D7" s="270"/>
      <c r="E7" s="272" t="s">
        <v>6</v>
      </c>
      <c r="F7" s="273"/>
      <c r="G7" s="273"/>
      <c r="H7" s="274"/>
      <c r="I7" s="278" t="s">
        <v>150</v>
      </c>
      <c r="J7" s="278" t="s">
        <v>157</v>
      </c>
      <c r="K7" s="272" t="s">
        <v>5</v>
      </c>
      <c r="L7" s="274"/>
      <c r="M7" s="312" t="s">
        <v>4</v>
      </c>
      <c r="N7" s="283"/>
      <c r="O7" s="284"/>
      <c r="P7" s="285" t="s">
        <v>166</v>
      </c>
      <c r="Q7" s="315" t="s">
        <v>59</v>
      </c>
      <c r="R7" s="311" t="s">
        <v>38</v>
      </c>
      <c r="S7" s="311" t="s">
        <v>39</v>
      </c>
      <c r="T7" s="311" t="s">
        <v>60</v>
      </c>
      <c r="U7" s="311"/>
      <c r="V7" s="311" t="s">
        <v>58</v>
      </c>
      <c r="W7" s="311"/>
      <c r="X7" s="311" t="s">
        <v>61</v>
      </c>
      <c r="Y7" s="311" t="s">
        <v>62</v>
      </c>
      <c r="AE7" s="105" t="s">
        <v>178</v>
      </c>
      <c r="AK7" s="10" t="s">
        <v>154</v>
      </c>
      <c r="AL7" s="105">
        <f>従事者別人件費総括表!A21</f>
        <v>2027</v>
      </c>
    </row>
    <row r="8" spans="1:44" s="10" customFormat="1" ht="24" customHeight="1">
      <c r="A8" s="269"/>
      <c r="B8" s="271"/>
      <c r="C8" s="271"/>
      <c r="D8" s="271"/>
      <c r="E8" s="275"/>
      <c r="F8" s="276"/>
      <c r="G8" s="276"/>
      <c r="H8" s="277"/>
      <c r="I8" s="279"/>
      <c r="J8" s="279"/>
      <c r="K8" s="280"/>
      <c r="L8" s="281"/>
      <c r="M8" s="200" t="s">
        <v>176</v>
      </c>
      <c r="N8" s="287" t="s">
        <v>177</v>
      </c>
      <c r="O8" s="286"/>
      <c r="P8" s="314"/>
      <c r="Q8" s="315"/>
      <c r="R8" s="311"/>
      <c r="S8" s="311"/>
      <c r="T8" s="311"/>
      <c r="U8" s="311"/>
      <c r="V8" s="311"/>
      <c r="W8" s="311"/>
      <c r="X8" s="311"/>
      <c r="Y8" s="311"/>
      <c r="AE8" s="105"/>
      <c r="AK8" s="10" t="s">
        <v>153</v>
      </c>
      <c r="AL8" s="105">
        <f>従事者別人件費総括表!D21</f>
        <v>5</v>
      </c>
    </row>
    <row r="9" spans="1:44" ht="46.4" customHeight="1">
      <c r="A9" s="191">
        <f>AA9</f>
        <v>46478</v>
      </c>
      <c r="B9" s="91" t="s">
        <v>36</v>
      </c>
      <c r="C9" s="79" t="s">
        <v>3</v>
      </c>
      <c r="D9" s="94" t="s">
        <v>36</v>
      </c>
      <c r="E9" s="80" t="str">
        <f>IFERROR(HOUR(S9),"")</f>
        <v/>
      </c>
      <c r="F9" s="81" t="s">
        <v>34</v>
      </c>
      <c r="G9" s="82" t="str">
        <f>IFERROR(MINUTE(S9),"")</f>
        <v/>
      </c>
      <c r="H9" s="145" t="s">
        <v>35</v>
      </c>
      <c r="I9" s="149" t="str">
        <f>V9</f>
        <v/>
      </c>
      <c r="J9" s="150"/>
      <c r="K9" s="83" t="str">
        <f>IFERROR((E9+G9/60)*$B$5,"")</f>
        <v/>
      </c>
      <c r="L9" s="73" t="s">
        <v>0</v>
      </c>
      <c r="M9" s="201"/>
      <c r="N9" s="305"/>
      <c r="O9" s="306"/>
      <c r="P9" s="203"/>
      <c r="Q9" s="63" t="str">
        <f t="shared" ref="Q9:Q35" si="0">IF(OR(DBCS(B9)="：",B9="",DBCS(D9)="：",D9=""),"",$D9-$B9)</f>
        <v/>
      </c>
      <c r="R9" s="63" t="str">
        <f t="shared" ref="R9:R35" si="1">IFERROR(IF(J9="",D9-B9-Y9,D9-B9-J9-Y9),"")</f>
        <v/>
      </c>
      <c r="S9" s="64" t="str">
        <f t="shared" ref="S9:S35" si="2">IFERROR(MIN(IF(R9&gt;0,FLOOR(R9,"0:30"),""),$AL$6),"")</f>
        <v/>
      </c>
      <c r="T9" s="38" t="str">
        <f t="shared" ref="T9:T35" si="3">IF(OR(DBCS($B9)="：",$B9="",DBCS($D9)="：",$D9=""),"",MAX(MIN($D9,AH$1)-MAX($B9,TIME(0,0,0)),0))</f>
        <v/>
      </c>
      <c r="U9" s="38" t="str">
        <f t="shared" ref="U9:U35" si="4">IF(OR(DBCS($B9)="：",$B9="",DBCS($D9)="：",$D9=""),"",MAX(MIN($D9,AI$2)-MAX($B9,$AH$2),0))</f>
        <v/>
      </c>
      <c r="V9" s="38" t="str">
        <f t="shared" ref="V9:V35" si="5">IF(OR(DBCS($B9)="：",$B9="",DBCS($D9)="：",$D9=""),"",MAX(MIN($D9,$AI$3)-MAX($B9,$AH$3),0))</f>
        <v/>
      </c>
      <c r="W9" s="38" t="str">
        <f t="shared" ref="W9:W35" si="6">IF(OR(DBCS($B9)="：",$B9="",DBCS($D9)="：",$D9=""),"",MAX(MIN($D9,$AI$4)-MAX($B9,$AH$4),0))</f>
        <v/>
      </c>
      <c r="X9" s="38" t="str">
        <f t="shared" ref="X9:X35" si="7">IF(OR(DBCS($B9)="：",$B9="",DBCS($D9)="：",$D9=""),"",MAX(MIN($D9,TIME(23,59,59))-MAX($B9,$AI$1),0))</f>
        <v/>
      </c>
      <c r="Y9" s="38" t="str">
        <f>IF(OR(DBCS($B9)="：",$B9="",DBCS($D9)="：",$D9=""),"",SUM(T9:X9))</f>
        <v/>
      </c>
      <c r="AA9" s="78">
        <f>IF($AL$3="","",IF(FIND(TEXT($AL$3,"aaa"),$AP$5)&gt;$AP$4,$AL$3,IF(FIND(TEXT($AL$3+1,"aaa"),$AP$5)&gt;$AP$4,$AL$3+1,IF(FIND(TEXT($AL$3+2,"aaa"),$AP$5)&gt;$AP$4,$AL$3+2,IF(FIND(TEXT($AL$3+3,"aaa"),$AP$5)&gt;$AP$4,$AL$3+3,"")))))</f>
        <v>46478</v>
      </c>
      <c r="AC9" s="39"/>
      <c r="AE9" s="142">
        <f>初期条件設定表!C40</f>
        <v>0</v>
      </c>
    </row>
    <row r="10" spans="1:44" ht="46.4" customHeight="1">
      <c r="A10" s="191">
        <f t="shared" ref="A10:A35" si="8">AA10</f>
        <v>46479</v>
      </c>
      <c r="B10" s="91" t="s">
        <v>36</v>
      </c>
      <c r="C10" s="79" t="s">
        <v>3</v>
      </c>
      <c r="D10" s="94" t="s">
        <v>36</v>
      </c>
      <c r="E10" s="80" t="str">
        <f>IFERROR(HOUR(S10),"")</f>
        <v/>
      </c>
      <c r="F10" s="81" t="s">
        <v>34</v>
      </c>
      <c r="G10" s="82" t="str">
        <f>IFERROR(MINUTE(S10),"")</f>
        <v/>
      </c>
      <c r="H10" s="145" t="s">
        <v>35</v>
      </c>
      <c r="I10" s="147" t="str">
        <f t="shared" ref="I10:I35" si="9">V10</f>
        <v/>
      </c>
      <c r="J10" s="150"/>
      <c r="K10" s="83" t="str">
        <f t="shared" ref="K10:K35" si="10">IFERROR((E10+G10/60)*$B$5,"")</f>
        <v/>
      </c>
      <c r="L10" s="73" t="s">
        <v>0</v>
      </c>
      <c r="M10" s="201"/>
      <c r="N10" s="305"/>
      <c r="O10" s="306"/>
      <c r="P10" s="203"/>
      <c r="Q10" s="63" t="str">
        <f t="shared" si="0"/>
        <v/>
      </c>
      <c r="R10" s="63" t="str">
        <f t="shared" si="1"/>
        <v/>
      </c>
      <c r="S10" s="64" t="str">
        <f t="shared" si="2"/>
        <v/>
      </c>
      <c r="T10" s="38" t="str">
        <f t="shared" si="3"/>
        <v/>
      </c>
      <c r="U10" s="38" t="str">
        <f t="shared" si="4"/>
        <v/>
      </c>
      <c r="V10" s="38" t="str">
        <f t="shared" si="5"/>
        <v/>
      </c>
      <c r="W10" s="38" t="str">
        <f t="shared" si="6"/>
        <v/>
      </c>
      <c r="X10" s="38" t="str">
        <f t="shared" si="7"/>
        <v/>
      </c>
      <c r="Y10" s="38" t="str">
        <f t="shared" ref="Y10:Y33" si="11">IF(OR(DBCS($B10)="：",$B10="",DBCS($D10)="：",$D10=""),"",SUM(T10:X10))</f>
        <v/>
      </c>
      <c r="AA10" s="78">
        <f t="shared" ref="AA10:AA35" si="12">IF($A9="","",IF(AND($A9+1&lt;=$AL$4,FIND(TEXT($A9+1,"aaa"),$AP$5)&gt;$AP$4),$A9+1,IF(AND($A9+2&lt;=$AL$4,FIND(TEXT($A9+2,"aaa"),$AP$5)&gt;$AP$4),$A9+2,IF(AND($A9+3&lt;=$AL$4,FIND(TEXT($A9+3,"aaa"),$AP$5)&gt;$AP$4),$A9+3,IF(AND($A9+4&lt;=$AL$4,FIND(TEXT($A9+4,"aaa"),$AP$5)&gt;$AP$4),$A9+4,"")))))</f>
        <v>46479</v>
      </c>
      <c r="AC10" s="39"/>
      <c r="AE10" s="142">
        <f>初期条件設定表!C41</f>
        <v>0</v>
      </c>
    </row>
    <row r="11" spans="1:44" ht="46.4" customHeight="1">
      <c r="A11" s="191">
        <f t="shared" si="8"/>
        <v>46480</v>
      </c>
      <c r="B11" s="91" t="s">
        <v>36</v>
      </c>
      <c r="C11" s="79" t="s">
        <v>3</v>
      </c>
      <c r="D11" s="94" t="s">
        <v>36</v>
      </c>
      <c r="E11" s="80" t="str">
        <f>IFERROR(HOUR(S11),"")</f>
        <v/>
      </c>
      <c r="F11" s="81" t="s">
        <v>34</v>
      </c>
      <c r="G11" s="82" t="str">
        <f>IFERROR(MINUTE(S11),"")</f>
        <v/>
      </c>
      <c r="H11" s="145" t="s">
        <v>35</v>
      </c>
      <c r="I11" s="147" t="str">
        <f t="shared" si="9"/>
        <v/>
      </c>
      <c r="J11" s="150"/>
      <c r="K11" s="83" t="str">
        <f t="shared" si="10"/>
        <v/>
      </c>
      <c r="L11" s="73" t="s">
        <v>0</v>
      </c>
      <c r="M11" s="201"/>
      <c r="N11" s="305"/>
      <c r="O11" s="306"/>
      <c r="P11" s="203"/>
      <c r="Q11" s="63" t="str">
        <f t="shared" si="0"/>
        <v/>
      </c>
      <c r="R11" s="63" t="str">
        <f t="shared" si="1"/>
        <v/>
      </c>
      <c r="S11" s="64" t="str">
        <f t="shared" si="2"/>
        <v/>
      </c>
      <c r="T11" s="38" t="str">
        <f t="shared" si="3"/>
        <v/>
      </c>
      <c r="U11" s="38" t="str">
        <f t="shared" si="4"/>
        <v/>
      </c>
      <c r="V11" s="38" t="str">
        <f t="shared" si="5"/>
        <v/>
      </c>
      <c r="W11" s="38" t="str">
        <f t="shared" si="6"/>
        <v/>
      </c>
      <c r="X11" s="38" t="str">
        <f t="shared" si="7"/>
        <v/>
      </c>
      <c r="Y11" s="38" t="str">
        <f t="shared" si="11"/>
        <v/>
      </c>
      <c r="AA11" s="78">
        <f t="shared" si="12"/>
        <v>46480</v>
      </c>
      <c r="AC11" s="39"/>
      <c r="AE11" s="142">
        <f>初期条件設定表!C42</f>
        <v>0</v>
      </c>
    </row>
    <row r="12" spans="1:44" ht="46.4" customHeight="1">
      <c r="A12" s="191">
        <f t="shared" si="8"/>
        <v>46481</v>
      </c>
      <c r="B12" s="91" t="s">
        <v>36</v>
      </c>
      <c r="C12" s="79" t="s">
        <v>3</v>
      </c>
      <c r="D12" s="94" t="s">
        <v>36</v>
      </c>
      <c r="E12" s="80" t="str">
        <f>IFERROR(HOUR(S12),"")</f>
        <v/>
      </c>
      <c r="F12" s="81" t="s">
        <v>34</v>
      </c>
      <c r="G12" s="82" t="str">
        <f>IFERROR(MINUTE(S12),"")</f>
        <v/>
      </c>
      <c r="H12" s="145" t="s">
        <v>35</v>
      </c>
      <c r="I12" s="147" t="str">
        <f t="shared" si="9"/>
        <v/>
      </c>
      <c r="J12" s="150"/>
      <c r="K12" s="83" t="str">
        <f t="shared" si="10"/>
        <v/>
      </c>
      <c r="L12" s="73" t="s">
        <v>0</v>
      </c>
      <c r="M12" s="201"/>
      <c r="N12" s="305"/>
      <c r="O12" s="306"/>
      <c r="P12" s="203"/>
      <c r="Q12" s="63" t="str">
        <f t="shared" si="0"/>
        <v/>
      </c>
      <c r="R12" s="63" t="str">
        <f t="shared" si="1"/>
        <v/>
      </c>
      <c r="S12" s="64" t="str">
        <f t="shared" si="2"/>
        <v/>
      </c>
      <c r="T12" s="38" t="str">
        <f t="shared" si="3"/>
        <v/>
      </c>
      <c r="U12" s="38" t="str">
        <f t="shared" si="4"/>
        <v/>
      </c>
      <c r="V12" s="38" t="str">
        <f t="shared" si="5"/>
        <v/>
      </c>
      <c r="W12" s="38" t="str">
        <f t="shared" si="6"/>
        <v/>
      </c>
      <c r="X12" s="38" t="str">
        <f t="shared" si="7"/>
        <v/>
      </c>
      <c r="Y12" s="38" t="str">
        <f t="shared" si="11"/>
        <v/>
      </c>
      <c r="AA12" s="78">
        <f t="shared" si="12"/>
        <v>46481</v>
      </c>
      <c r="AC12" s="39"/>
      <c r="AE12" s="142">
        <f>初期条件設定表!C43</f>
        <v>0</v>
      </c>
    </row>
    <row r="13" spans="1:44" ht="46.4" customHeight="1">
      <c r="A13" s="191">
        <f t="shared" si="8"/>
        <v>46482</v>
      </c>
      <c r="B13" s="91" t="s">
        <v>36</v>
      </c>
      <c r="C13" s="79" t="s">
        <v>3</v>
      </c>
      <c r="D13" s="94" t="s">
        <v>36</v>
      </c>
      <c r="E13" s="80" t="str">
        <f>IFERROR(HOUR(S13),"")</f>
        <v/>
      </c>
      <c r="F13" s="81" t="s">
        <v>34</v>
      </c>
      <c r="G13" s="82" t="str">
        <f>IFERROR(MINUTE(S13),"")</f>
        <v/>
      </c>
      <c r="H13" s="145" t="s">
        <v>35</v>
      </c>
      <c r="I13" s="147" t="str">
        <f t="shared" si="9"/>
        <v/>
      </c>
      <c r="J13" s="150"/>
      <c r="K13" s="83" t="str">
        <f t="shared" si="10"/>
        <v/>
      </c>
      <c r="L13" s="73" t="s">
        <v>0</v>
      </c>
      <c r="M13" s="201"/>
      <c r="N13" s="305"/>
      <c r="O13" s="306"/>
      <c r="P13" s="203"/>
      <c r="Q13" s="63" t="str">
        <f t="shared" si="0"/>
        <v/>
      </c>
      <c r="R13" s="63" t="str">
        <f t="shared" si="1"/>
        <v/>
      </c>
      <c r="S13" s="64" t="str">
        <f t="shared" si="2"/>
        <v/>
      </c>
      <c r="T13" s="38" t="str">
        <f t="shared" si="3"/>
        <v/>
      </c>
      <c r="U13" s="38" t="str">
        <f t="shared" si="4"/>
        <v/>
      </c>
      <c r="V13" s="38" t="str">
        <f t="shared" si="5"/>
        <v/>
      </c>
      <c r="W13" s="38" t="str">
        <f t="shared" si="6"/>
        <v/>
      </c>
      <c r="X13" s="38" t="str">
        <f t="shared" si="7"/>
        <v/>
      </c>
      <c r="Y13" s="38" t="str">
        <f t="shared" si="11"/>
        <v/>
      </c>
      <c r="Z13" s="38" t="str">
        <f t="shared" ref="Z13:Z35" si="13">IF(OR(DBCS($B13)="：",$B13="",DBCS($D13)="：",$D13=""),"",MAX(MIN($D13,$AI$3)-MAX($B13,$AH$3),0))</f>
        <v/>
      </c>
      <c r="AA13" s="78">
        <f t="shared" si="12"/>
        <v>46482</v>
      </c>
      <c r="AB13" s="38" t="str">
        <f t="shared" ref="AB13:AB33" si="14">IF(OR(DBCS($B13)="：",$B13="",DBCS($D13)="：",$D13=""),"",MAX(MIN($D13,TIME(23,59,59))-MAX($B13,$AI$1),0))</f>
        <v/>
      </c>
      <c r="AC13" s="39"/>
      <c r="AE13" s="142">
        <f>初期条件設定表!C44</f>
        <v>0</v>
      </c>
    </row>
    <row r="14" spans="1:44" ht="46.4" customHeight="1">
      <c r="A14" s="191">
        <f t="shared" si="8"/>
        <v>46483</v>
      </c>
      <c r="B14" s="91" t="s">
        <v>36</v>
      </c>
      <c r="C14" s="79" t="s">
        <v>3</v>
      </c>
      <c r="D14" s="94" t="s">
        <v>36</v>
      </c>
      <c r="E14" s="80" t="str">
        <f t="shared" ref="E14:E35" si="15">IFERROR(HOUR(S14),"")</f>
        <v/>
      </c>
      <c r="F14" s="81" t="s">
        <v>34</v>
      </c>
      <c r="G14" s="82" t="str">
        <f t="shared" ref="G14:G35" si="16">IFERROR(MINUTE(S14),"")</f>
        <v/>
      </c>
      <c r="H14" s="145" t="s">
        <v>35</v>
      </c>
      <c r="I14" s="147" t="str">
        <f t="shared" si="9"/>
        <v/>
      </c>
      <c r="J14" s="150"/>
      <c r="K14" s="83" t="str">
        <f t="shared" si="10"/>
        <v/>
      </c>
      <c r="L14" s="73" t="s">
        <v>0</v>
      </c>
      <c r="M14" s="201"/>
      <c r="N14" s="305"/>
      <c r="O14" s="306"/>
      <c r="P14" s="203"/>
      <c r="Q14" s="63" t="str">
        <f t="shared" si="0"/>
        <v/>
      </c>
      <c r="R14" s="63" t="str">
        <f t="shared" si="1"/>
        <v/>
      </c>
      <c r="S14" s="64" t="str">
        <f t="shared" si="2"/>
        <v/>
      </c>
      <c r="T14" s="38" t="str">
        <f t="shared" si="3"/>
        <v/>
      </c>
      <c r="U14" s="38" t="str">
        <f t="shared" si="4"/>
        <v/>
      </c>
      <c r="V14" s="38" t="str">
        <f t="shared" si="5"/>
        <v/>
      </c>
      <c r="W14" s="38" t="str">
        <f t="shared" si="6"/>
        <v/>
      </c>
      <c r="X14" s="38" t="str">
        <f t="shared" si="7"/>
        <v/>
      </c>
      <c r="Y14" s="38" t="str">
        <f t="shared" si="11"/>
        <v/>
      </c>
      <c r="Z14" s="38" t="str">
        <f t="shared" si="13"/>
        <v/>
      </c>
      <c r="AA14" s="78">
        <f t="shared" si="12"/>
        <v>46483</v>
      </c>
      <c r="AB14" s="38" t="str">
        <f t="shared" si="14"/>
        <v/>
      </c>
      <c r="AC14" s="39"/>
      <c r="AE14" s="142">
        <f>初期条件設定表!C45</f>
        <v>0</v>
      </c>
    </row>
    <row r="15" spans="1:44" ht="46.4" customHeight="1">
      <c r="A15" s="191">
        <f t="shared" si="8"/>
        <v>46484</v>
      </c>
      <c r="B15" s="91" t="s">
        <v>36</v>
      </c>
      <c r="C15" s="79" t="s">
        <v>3</v>
      </c>
      <c r="D15" s="94" t="s">
        <v>36</v>
      </c>
      <c r="E15" s="80" t="str">
        <f t="shared" si="15"/>
        <v/>
      </c>
      <c r="F15" s="81" t="s">
        <v>34</v>
      </c>
      <c r="G15" s="82" t="str">
        <f t="shared" si="16"/>
        <v/>
      </c>
      <c r="H15" s="145" t="s">
        <v>35</v>
      </c>
      <c r="I15" s="147" t="str">
        <f t="shared" si="9"/>
        <v/>
      </c>
      <c r="J15" s="150"/>
      <c r="K15" s="83" t="str">
        <f t="shared" si="10"/>
        <v/>
      </c>
      <c r="L15" s="73" t="s">
        <v>0</v>
      </c>
      <c r="M15" s="201"/>
      <c r="N15" s="305"/>
      <c r="O15" s="306"/>
      <c r="P15" s="203"/>
      <c r="Q15" s="63" t="str">
        <f t="shared" si="0"/>
        <v/>
      </c>
      <c r="R15" s="63" t="str">
        <f t="shared" si="1"/>
        <v/>
      </c>
      <c r="S15" s="64" t="str">
        <f t="shared" si="2"/>
        <v/>
      </c>
      <c r="T15" s="38" t="str">
        <f t="shared" si="3"/>
        <v/>
      </c>
      <c r="U15" s="38" t="str">
        <f t="shared" si="4"/>
        <v/>
      </c>
      <c r="V15" s="38" t="str">
        <f t="shared" si="5"/>
        <v/>
      </c>
      <c r="W15" s="38" t="str">
        <f t="shared" si="6"/>
        <v/>
      </c>
      <c r="X15" s="38" t="str">
        <f t="shared" si="7"/>
        <v/>
      </c>
      <c r="Y15" s="38" t="str">
        <f t="shared" si="11"/>
        <v/>
      </c>
      <c r="Z15" s="38" t="str">
        <f t="shared" si="13"/>
        <v/>
      </c>
      <c r="AA15" s="78">
        <f t="shared" si="12"/>
        <v>46484</v>
      </c>
      <c r="AB15" s="38" t="str">
        <f t="shared" si="14"/>
        <v/>
      </c>
      <c r="AC15" s="39"/>
      <c r="AE15" s="142">
        <f>初期条件設定表!C46</f>
        <v>0</v>
      </c>
    </row>
    <row r="16" spans="1:44" ht="46.4" customHeight="1">
      <c r="A16" s="191">
        <f t="shared" si="8"/>
        <v>46485</v>
      </c>
      <c r="B16" s="91" t="s">
        <v>36</v>
      </c>
      <c r="C16" s="79" t="s">
        <v>3</v>
      </c>
      <c r="D16" s="94" t="s">
        <v>36</v>
      </c>
      <c r="E16" s="80" t="str">
        <f t="shared" si="15"/>
        <v/>
      </c>
      <c r="F16" s="81" t="s">
        <v>34</v>
      </c>
      <c r="G16" s="82" t="str">
        <f t="shared" si="16"/>
        <v/>
      </c>
      <c r="H16" s="145" t="s">
        <v>35</v>
      </c>
      <c r="I16" s="147" t="str">
        <f t="shared" si="9"/>
        <v/>
      </c>
      <c r="J16" s="150"/>
      <c r="K16" s="83" t="str">
        <f t="shared" si="10"/>
        <v/>
      </c>
      <c r="L16" s="73" t="s">
        <v>0</v>
      </c>
      <c r="M16" s="201"/>
      <c r="N16" s="305"/>
      <c r="O16" s="306"/>
      <c r="P16" s="203"/>
      <c r="Q16" s="63" t="str">
        <f t="shared" si="0"/>
        <v/>
      </c>
      <c r="R16" s="63" t="str">
        <f t="shared" si="1"/>
        <v/>
      </c>
      <c r="S16" s="64" t="str">
        <f t="shared" si="2"/>
        <v/>
      </c>
      <c r="T16" s="38" t="str">
        <f t="shared" si="3"/>
        <v/>
      </c>
      <c r="U16" s="38" t="str">
        <f t="shared" si="4"/>
        <v/>
      </c>
      <c r="V16" s="38" t="str">
        <f t="shared" si="5"/>
        <v/>
      </c>
      <c r="W16" s="38" t="str">
        <f t="shared" si="6"/>
        <v/>
      </c>
      <c r="X16" s="38" t="str">
        <f t="shared" si="7"/>
        <v/>
      </c>
      <c r="Y16" s="38" t="str">
        <f t="shared" si="11"/>
        <v/>
      </c>
      <c r="Z16" s="38" t="str">
        <f t="shared" si="13"/>
        <v/>
      </c>
      <c r="AA16" s="78">
        <f t="shared" si="12"/>
        <v>46485</v>
      </c>
      <c r="AB16" s="38" t="str">
        <f t="shared" si="14"/>
        <v/>
      </c>
      <c r="AC16" s="39"/>
      <c r="AE16" s="142">
        <f>初期条件設定表!C47</f>
        <v>0</v>
      </c>
    </row>
    <row r="17" spans="1:31" ht="46.4" customHeight="1">
      <c r="A17" s="191">
        <f t="shared" si="8"/>
        <v>46486</v>
      </c>
      <c r="B17" s="91" t="s">
        <v>36</v>
      </c>
      <c r="C17" s="79" t="s">
        <v>3</v>
      </c>
      <c r="D17" s="94" t="s">
        <v>36</v>
      </c>
      <c r="E17" s="80" t="str">
        <f t="shared" si="15"/>
        <v/>
      </c>
      <c r="F17" s="81" t="s">
        <v>34</v>
      </c>
      <c r="G17" s="82" t="str">
        <f t="shared" si="16"/>
        <v/>
      </c>
      <c r="H17" s="145" t="s">
        <v>35</v>
      </c>
      <c r="I17" s="147" t="str">
        <f t="shared" si="9"/>
        <v/>
      </c>
      <c r="J17" s="150"/>
      <c r="K17" s="83" t="str">
        <f t="shared" si="10"/>
        <v/>
      </c>
      <c r="L17" s="73" t="s">
        <v>0</v>
      </c>
      <c r="M17" s="201"/>
      <c r="N17" s="305"/>
      <c r="O17" s="306"/>
      <c r="P17" s="203"/>
      <c r="Q17" s="63" t="str">
        <f t="shared" si="0"/>
        <v/>
      </c>
      <c r="R17" s="63" t="str">
        <f t="shared" si="1"/>
        <v/>
      </c>
      <c r="S17" s="64" t="str">
        <f t="shared" si="2"/>
        <v/>
      </c>
      <c r="T17" s="38" t="str">
        <f t="shared" si="3"/>
        <v/>
      </c>
      <c r="U17" s="38" t="str">
        <f t="shared" si="4"/>
        <v/>
      </c>
      <c r="V17" s="38" t="str">
        <f t="shared" si="5"/>
        <v/>
      </c>
      <c r="W17" s="38" t="str">
        <f t="shared" si="6"/>
        <v/>
      </c>
      <c r="X17" s="38" t="str">
        <f t="shared" si="7"/>
        <v/>
      </c>
      <c r="Y17" s="38" t="str">
        <f t="shared" si="11"/>
        <v/>
      </c>
      <c r="Z17" s="38" t="str">
        <f t="shared" si="13"/>
        <v/>
      </c>
      <c r="AA17" s="78">
        <f t="shared" si="12"/>
        <v>46486</v>
      </c>
      <c r="AB17" s="38" t="str">
        <f t="shared" si="14"/>
        <v/>
      </c>
      <c r="AC17" s="39"/>
      <c r="AE17" s="142">
        <f>初期条件設定表!C48</f>
        <v>0</v>
      </c>
    </row>
    <row r="18" spans="1:31" ht="46.4" customHeight="1">
      <c r="A18" s="191">
        <f t="shared" si="8"/>
        <v>46487</v>
      </c>
      <c r="B18" s="91" t="s">
        <v>36</v>
      </c>
      <c r="C18" s="79" t="s">
        <v>3</v>
      </c>
      <c r="D18" s="94" t="s">
        <v>36</v>
      </c>
      <c r="E18" s="80" t="str">
        <f t="shared" si="15"/>
        <v/>
      </c>
      <c r="F18" s="81" t="s">
        <v>34</v>
      </c>
      <c r="G18" s="82" t="str">
        <f t="shared" si="16"/>
        <v/>
      </c>
      <c r="H18" s="145" t="s">
        <v>35</v>
      </c>
      <c r="I18" s="147" t="str">
        <f t="shared" si="9"/>
        <v/>
      </c>
      <c r="J18" s="150"/>
      <c r="K18" s="83" t="str">
        <f t="shared" si="10"/>
        <v/>
      </c>
      <c r="L18" s="73" t="s">
        <v>0</v>
      </c>
      <c r="M18" s="201"/>
      <c r="N18" s="305"/>
      <c r="O18" s="306"/>
      <c r="P18" s="203"/>
      <c r="Q18" s="63" t="str">
        <f t="shared" si="0"/>
        <v/>
      </c>
      <c r="R18" s="63" t="str">
        <f t="shared" si="1"/>
        <v/>
      </c>
      <c r="S18" s="64" t="str">
        <f t="shared" si="2"/>
        <v/>
      </c>
      <c r="T18" s="38" t="str">
        <f t="shared" si="3"/>
        <v/>
      </c>
      <c r="U18" s="38" t="str">
        <f t="shared" si="4"/>
        <v/>
      </c>
      <c r="V18" s="38" t="str">
        <f t="shared" si="5"/>
        <v/>
      </c>
      <c r="W18" s="38" t="str">
        <f t="shared" si="6"/>
        <v/>
      </c>
      <c r="X18" s="38" t="str">
        <f t="shared" si="7"/>
        <v/>
      </c>
      <c r="Y18" s="38" t="str">
        <f t="shared" si="11"/>
        <v/>
      </c>
      <c r="Z18" s="38" t="str">
        <f t="shared" si="13"/>
        <v/>
      </c>
      <c r="AA18" s="78">
        <f t="shared" si="12"/>
        <v>46487</v>
      </c>
      <c r="AB18" s="38" t="str">
        <f t="shared" si="14"/>
        <v/>
      </c>
      <c r="AC18" s="39"/>
      <c r="AE18" s="142">
        <f>初期条件設定表!C49</f>
        <v>0</v>
      </c>
    </row>
    <row r="19" spans="1:31" ht="46.4" customHeight="1">
      <c r="A19" s="191">
        <f t="shared" si="8"/>
        <v>46488</v>
      </c>
      <c r="B19" s="91" t="s">
        <v>36</v>
      </c>
      <c r="C19" s="79" t="s">
        <v>3</v>
      </c>
      <c r="D19" s="94" t="s">
        <v>36</v>
      </c>
      <c r="E19" s="80" t="str">
        <f t="shared" si="15"/>
        <v/>
      </c>
      <c r="F19" s="81" t="s">
        <v>34</v>
      </c>
      <c r="G19" s="82" t="str">
        <f t="shared" si="16"/>
        <v/>
      </c>
      <c r="H19" s="145" t="s">
        <v>35</v>
      </c>
      <c r="I19" s="147" t="str">
        <f t="shared" si="9"/>
        <v/>
      </c>
      <c r="J19" s="150"/>
      <c r="K19" s="83" t="str">
        <f t="shared" si="10"/>
        <v/>
      </c>
      <c r="L19" s="73" t="s">
        <v>0</v>
      </c>
      <c r="M19" s="201"/>
      <c r="N19" s="305"/>
      <c r="O19" s="306"/>
      <c r="P19" s="203"/>
      <c r="Q19" s="63" t="str">
        <f t="shared" si="0"/>
        <v/>
      </c>
      <c r="R19" s="63" t="str">
        <f t="shared" si="1"/>
        <v/>
      </c>
      <c r="S19" s="64" t="str">
        <f t="shared" si="2"/>
        <v/>
      </c>
      <c r="T19" s="38" t="str">
        <f t="shared" si="3"/>
        <v/>
      </c>
      <c r="U19" s="38" t="str">
        <f t="shared" si="4"/>
        <v/>
      </c>
      <c r="V19" s="38" t="str">
        <f t="shared" si="5"/>
        <v/>
      </c>
      <c r="W19" s="38" t="str">
        <f t="shared" si="6"/>
        <v/>
      </c>
      <c r="X19" s="38" t="str">
        <f t="shared" si="7"/>
        <v/>
      </c>
      <c r="Y19" s="38" t="str">
        <f t="shared" si="11"/>
        <v/>
      </c>
      <c r="Z19" s="38" t="str">
        <f t="shared" si="13"/>
        <v/>
      </c>
      <c r="AA19" s="78">
        <f t="shared" si="12"/>
        <v>46488</v>
      </c>
      <c r="AB19" s="38" t="str">
        <f t="shared" si="14"/>
        <v/>
      </c>
      <c r="AC19" s="39"/>
      <c r="AE19" s="142">
        <f>初期条件設定表!H40</f>
        <v>0</v>
      </c>
    </row>
    <row r="20" spans="1:31" ht="46.4" customHeight="1">
      <c r="A20" s="191">
        <f t="shared" si="8"/>
        <v>46489</v>
      </c>
      <c r="B20" s="91" t="s">
        <v>36</v>
      </c>
      <c r="C20" s="79" t="s">
        <v>3</v>
      </c>
      <c r="D20" s="94" t="s">
        <v>36</v>
      </c>
      <c r="E20" s="80" t="str">
        <f t="shared" si="15"/>
        <v/>
      </c>
      <c r="F20" s="81" t="s">
        <v>34</v>
      </c>
      <c r="G20" s="82" t="str">
        <f t="shared" si="16"/>
        <v/>
      </c>
      <c r="H20" s="145" t="s">
        <v>35</v>
      </c>
      <c r="I20" s="147" t="str">
        <f t="shared" si="9"/>
        <v/>
      </c>
      <c r="J20" s="150"/>
      <c r="K20" s="83" t="str">
        <f t="shared" si="10"/>
        <v/>
      </c>
      <c r="L20" s="73" t="s">
        <v>0</v>
      </c>
      <c r="M20" s="201"/>
      <c r="N20" s="305"/>
      <c r="O20" s="306"/>
      <c r="P20" s="203"/>
      <c r="Q20" s="63" t="str">
        <f t="shared" si="0"/>
        <v/>
      </c>
      <c r="R20" s="63" t="str">
        <f t="shared" si="1"/>
        <v/>
      </c>
      <c r="S20" s="64" t="str">
        <f t="shared" si="2"/>
        <v/>
      </c>
      <c r="T20" s="38" t="str">
        <f t="shared" si="3"/>
        <v/>
      </c>
      <c r="U20" s="38" t="str">
        <f t="shared" si="4"/>
        <v/>
      </c>
      <c r="V20" s="38" t="str">
        <f t="shared" si="5"/>
        <v/>
      </c>
      <c r="W20" s="38" t="str">
        <f t="shared" si="6"/>
        <v/>
      </c>
      <c r="X20" s="38" t="str">
        <f t="shared" si="7"/>
        <v/>
      </c>
      <c r="Y20" s="38" t="str">
        <f t="shared" si="11"/>
        <v/>
      </c>
      <c r="Z20" s="38" t="str">
        <f t="shared" si="13"/>
        <v/>
      </c>
      <c r="AA20" s="78">
        <f t="shared" si="12"/>
        <v>46489</v>
      </c>
      <c r="AB20" s="38" t="str">
        <f t="shared" si="14"/>
        <v/>
      </c>
      <c r="AC20" s="39"/>
      <c r="AE20" s="142">
        <f>初期条件設定表!H41</f>
        <v>0</v>
      </c>
    </row>
    <row r="21" spans="1:31" ht="46.4" customHeight="1">
      <c r="A21" s="191">
        <f t="shared" si="8"/>
        <v>46490</v>
      </c>
      <c r="B21" s="91" t="s">
        <v>36</v>
      </c>
      <c r="C21" s="79" t="s">
        <v>3</v>
      </c>
      <c r="D21" s="94" t="s">
        <v>36</v>
      </c>
      <c r="E21" s="80" t="str">
        <f t="shared" si="15"/>
        <v/>
      </c>
      <c r="F21" s="81" t="s">
        <v>34</v>
      </c>
      <c r="G21" s="82" t="str">
        <f t="shared" si="16"/>
        <v/>
      </c>
      <c r="H21" s="145" t="s">
        <v>35</v>
      </c>
      <c r="I21" s="147" t="str">
        <f t="shared" si="9"/>
        <v/>
      </c>
      <c r="J21" s="150"/>
      <c r="K21" s="83" t="str">
        <f t="shared" si="10"/>
        <v/>
      </c>
      <c r="L21" s="73" t="s">
        <v>0</v>
      </c>
      <c r="M21" s="201"/>
      <c r="N21" s="305"/>
      <c r="O21" s="306"/>
      <c r="P21" s="204"/>
      <c r="Q21" s="63" t="str">
        <f t="shared" si="0"/>
        <v/>
      </c>
      <c r="R21" s="63" t="str">
        <f t="shared" si="1"/>
        <v/>
      </c>
      <c r="S21" s="64" t="str">
        <f t="shared" si="2"/>
        <v/>
      </c>
      <c r="T21" s="38" t="str">
        <f t="shared" si="3"/>
        <v/>
      </c>
      <c r="U21" s="38" t="str">
        <f t="shared" si="4"/>
        <v/>
      </c>
      <c r="V21" s="38" t="str">
        <f t="shared" si="5"/>
        <v/>
      </c>
      <c r="W21" s="38" t="str">
        <f t="shared" si="6"/>
        <v/>
      </c>
      <c r="X21" s="38" t="str">
        <f t="shared" si="7"/>
        <v/>
      </c>
      <c r="Y21" s="38" t="str">
        <f t="shared" si="11"/>
        <v/>
      </c>
      <c r="Z21" s="38" t="str">
        <f t="shared" si="13"/>
        <v/>
      </c>
      <c r="AA21" s="78">
        <f t="shared" si="12"/>
        <v>46490</v>
      </c>
      <c r="AB21" s="38" t="str">
        <f t="shared" si="14"/>
        <v/>
      </c>
      <c r="AC21" s="39"/>
      <c r="AE21" s="142">
        <f>初期条件設定表!H42</f>
        <v>0</v>
      </c>
    </row>
    <row r="22" spans="1:31" ht="46.4" customHeight="1">
      <c r="A22" s="191">
        <f t="shared" si="8"/>
        <v>46491</v>
      </c>
      <c r="B22" s="91" t="s">
        <v>36</v>
      </c>
      <c r="C22" s="79" t="s">
        <v>3</v>
      </c>
      <c r="D22" s="94" t="s">
        <v>36</v>
      </c>
      <c r="E22" s="80" t="str">
        <f t="shared" si="15"/>
        <v/>
      </c>
      <c r="F22" s="81" t="s">
        <v>34</v>
      </c>
      <c r="G22" s="82" t="str">
        <f t="shared" si="16"/>
        <v/>
      </c>
      <c r="H22" s="145" t="s">
        <v>35</v>
      </c>
      <c r="I22" s="147" t="str">
        <f t="shared" si="9"/>
        <v/>
      </c>
      <c r="J22" s="150"/>
      <c r="K22" s="83" t="str">
        <f t="shared" si="10"/>
        <v/>
      </c>
      <c r="L22" s="73" t="s">
        <v>0</v>
      </c>
      <c r="M22" s="201"/>
      <c r="N22" s="305"/>
      <c r="O22" s="306"/>
      <c r="P22" s="204"/>
      <c r="Q22" s="63" t="str">
        <f t="shared" si="0"/>
        <v/>
      </c>
      <c r="R22" s="63" t="str">
        <f t="shared" si="1"/>
        <v/>
      </c>
      <c r="S22" s="64" t="str">
        <f t="shared" si="2"/>
        <v/>
      </c>
      <c r="T22" s="38" t="str">
        <f t="shared" si="3"/>
        <v/>
      </c>
      <c r="U22" s="38" t="str">
        <f t="shared" si="4"/>
        <v/>
      </c>
      <c r="V22" s="38" t="str">
        <f t="shared" si="5"/>
        <v/>
      </c>
      <c r="W22" s="38" t="str">
        <f t="shared" si="6"/>
        <v/>
      </c>
      <c r="X22" s="38" t="str">
        <f t="shared" si="7"/>
        <v/>
      </c>
      <c r="Y22" s="38" t="str">
        <f t="shared" si="11"/>
        <v/>
      </c>
      <c r="Z22" s="38" t="str">
        <f t="shared" si="13"/>
        <v/>
      </c>
      <c r="AA22" s="78">
        <f t="shared" si="12"/>
        <v>46491</v>
      </c>
      <c r="AB22" s="38" t="str">
        <f t="shared" si="14"/>
        <v/>
      </c>
      <c r="AC22" s="39"/>
      <c r="AE22" s="142">
        <f>初期条件設定表!H43</f>
        <v>0</v>
      </c>
    </row>
    <row r="23" spans="1:31" ht="46.4" customHeight="1">
      <c r="A23" s="191">
        <f t="shared" si="8"/>
        <v>46492</v>
      </c>
      <c r="B23" s="91" t="s">
        <v>36</v>
      </c>
      <c r="C23" s="79" t="s">
        <v>3</v>
      </c>
      <c r="D23" s="94" t="s">
        <v>36</v>
      </c>
      <c r="E23" s="80" t="str">
        <f t="shared" si="15"/>
        <v/>
      </c>
      <c r="F23" s="81" t="s">
        <v>34</v>
      </c>
      <c r="G23" s="82" t="str">
        <f t="shared" si="16"/>
        <v/>
      </c>
      <c r="H23" s="145" t="s">
        <v>35</v>
      </c>
      <c r="I23" s="147" t="str">
        <f t="shared" si="9"/>
        <v/>
      </c>
      <c r="J23" s="150"/>
      <c r="K23" s="83" t="str">
        <f t="shared" si="10"/>
        <v/>
      </c>
      <c r="L23" s="73" t="s">
        <v>0</v>
      </c>
      <c r="M23" s="201"/>
      <c r="N23" s="305"/>
      <c r="O23" s="306"/>
      <c r="P23" s="204"/>
      <c r="Q23" s="63" t="str">
        <f t="shared" si="0"/>
        <v/>
      </c>
      <c r="R23" s="63" t="str">
        <f t="shared" si="1"/>
        <v/>
      </c>
      <c r="S23" s="64" t="str">
        <f t="shared" si="2"/>
        <v/>
      </c>
      <c r="T23" s="38" t="str">
        <f t="shared" si="3"/>
        <v/>
      </c>
      <c r="U23" s="38" t="str">
        <f t="shared" si="4"/>
        <v/>
      </c>
      <c r="V23" s="38" t="str">
        <f t="shared" si="5"/>
        <v/>
      </c>
      <c r="W23" s="38" t="str">
        <f t="shared" si="6"/>
        <v/>
      </c>
      <c r="X23" s="38" t="str">
        <f t="shared" si="7"/>
        <v/>
      </c>
      <c r="Y23" s="38" t="str">
        <f t="shared" si="11"/>
        <v/>
      </c>
      <c r="Z23" s="38" t="str">
        <f t="shared" si="13"/>
        <v/>
      </c>
      <c r="AA23" s="78">
        <f t="shared" si="12"/>
        <v>46492</v>
      </c>
      <c r="AB23" s="38" t="str">
        <f t="shared" si="14"/>
        <v/>
      </c>
      <c r="AC23" s="39"/>
      <c r="AE23" s="142">
        <f>初期条件設定表!H44</f>
        <v>0</v>
      </c>
    </row>
    <row r="24" spans="1:31" ht="46.4" customHeight="1">
      <c r="A24" s="191">
        <f t="shared" si="8"/>
        <v>46493</v>
      </c>
      <c r="B24" s="91" t="s">
        <v>36</v>
      </c>
      <c r="C24" s="79" t="s">
        <v>3</v>
      </c>
      <c r="D24" s="94" t="s">
        <v>36</v>
      </c>
      <c r="E24" s="80" t="str">
        <f t="shared" si="15"/>
        <v/>
      </c>
      <c r="F24" s="81" t="s">
        <v>34</v>
      </c>
      <c r="G24" s="82" t="str">
        <f t="shared" si="16"/>
        <v/>
      </c>
      <c r="H24" s="145" t="s">
        <v>35</v>
      </c>
      <c r="I24" s="147" t="str">
        <f t="shared" si="9"/>
        <v/>
      </c>
      <c r="J24" s="150"/>
      <c r="K24" s="83" t="str">
        <f t="shared" si="10"/>
        <v/>
      </c>
      <c r="L24" s="73" t="s">
        <v>0</v>
      </c>
      <c r="M24" s="201"/>
      <c r="N24" s="305"/>
      <c r="O24" s="306"/>
      <c r="P24" s="204"/>
      <c r="Q24" s="63" t="str">
        <f t="shared" si="0"/>
        <v/>
      </c>
      <c r="R24" s="63" t="str">
        <f t="shared" si="1"/>
        <v/>
      </c>
      <c r="S24" s="64" t="str">
        <f t="shared" si="2"/>
        <v/>
      </c>
      <c r="T24" s="38" t="str">
        <f t="shared" si="3"/>
        <v/>
      </c>
      <c r="U24" s="38" t="str">
        <f t="shared" si="4"/>
        <v/>
      </c>
      <c r="V24" s="38" t="str">
        <f t="shared" si="5"/>
        <v/>
      </c>
      <c r="W24" s="38" t="str">
        <f t="shared" si="6"/>
        <v/>
      </c>
      <c r="X24" s="38" t="str">
        <f t="shared" si="7"/>
        <v/>
      </c>
      <c r="Y24" s="38" t="str">
        <f t="shared" si="11"/>
        <v/>
      </c>
      <c r="Z24" s="38" t="str">
        <f t="shared" si="13"/>
        <v/>
      </c>
      <c r="AA24" s="78">
        <f t="shared" si="12"/>
        <v>46493</v>
      </c>
      <c r="AB24" s="38" t="str">
        <f t="shared" si="14"/>
        <v/>
      </c>
      <c r="AC24" s="39"/>
      <c r="AE24" s="142">
        <f>初期条件設定表!H45</f>
        <v>0</v>
      </c>
    </row>
    <row r="25" spans="1:31" ht="46.4" customHeight="1">
      <c r="A25" s="191">
        <f t="shared" si="8"/>
        <v>46494</v>
      </c>
      <c r="B25" s="91" t="s">
        <v>36</v>
      </c>
      <c r="C25" s="79" t="s">
        <v>3</v>
      </c>
      <c r="D25" s="94" t="s">
        <v>36</v>
      </c>
      <c r="E25" s="80" t="str">
        <f t="shared" si="15"/>
        <v/>
      </c>
      <c r="F25" s="81" t="s">
        <v>34</v>
      </c>
      <c r="G25" s="82" t="str">
        <f t="shared" si="16"/>
        <v/>
      </c>
      <c r="H25" s="145" t="s">
        <v>35</v>
      </c>
      <c r="I25" s="147" t="str">
        <f t="shared" si="9"/>
        <v/>
      </c>
      <c r="J25" s="150"/>
      <c r="K25" s="83" t="str">
        <f t="shared" si="10"/>
        <v/>
      </c>
      <c r="L25" s="73" t="s">
        <v>0</v>
      </c>
      <c r="M25" s="201"/>
      <c r="N25" s="305"/>
      <c r="O25" s="306"/>
      <c r="P25" s="204"/>
      <c r="Q25" s="63" t="str">
        <f t="shared" si="0"/>
        <v/>
      </c>
      <c r="R25" s="63" t="str">
        <f t="shared" si="1"/>
        <v/>
      </c>
      <c r="S25" s="64" t="str">
        <f t="shared" si="2"/>
        <v/>
      </c>
      <c r="T25" s="38" t="str">
        <f t="shared" si="3"/>
        <v/>
      </c>
      <c r="U25" s="38" t="str">
        <f t="shared" si="4"/>
        <v/>
      </c>
      <c r="V25" s="38" t="str">
        <f t="shared" si="5"/>
        <v/>
      </c>
      <c r="W25" s="38" t="str">
        <f t="shared" si="6"/>
        <v/>
      </c>
      <c r="X25" s="38" t="str">
        <f t="shared" si="7"/>
        <v/>
      </c>
      <c r="Y25" s="38" t="str">
        <f t="shared" si="11"/>
        <v/>
      </c>
      <c r="Z25" s="38" t="str">
        <f t="shared" si="13"/>
        <v/>
      </c>
      <c r="AA25" s="78">
        <f t="shared" si="12"/>
        <v>46494</v>
      </c>
      <c r="AB25" s="38" t="str">
        <f t="shared" si="14"/>
        <v/>
      </c>
      <c r="AC25" s="39"/>
      <c r="AE25" s="142">
        <f>初期条件設定表!H46</f>
        <v>0</v>
      </c>
    </row>
    <row r="26" spans="1:31" ht="46.4" customHeight="1">
      <c r="A26" s="191">
        <f t="shared" si="8"/>
        <v>46495</v>
      </c>
      <c r="B26" s="91" t="s">
        <v>36</v>
      </c>
      <c r="C26" s="79" t="s">
        <v>3</v>
      </c>
      <c r="D26" s="94" t="s">
        <v>36</v>
      </c>
      <c r="E26" s="80" t="str">
        <f t="shared" si="15"/>
        <v/>
      </c>
      <c r="F26" s="81" t="s">
        <v>34</v>
      </c>
      <c r="G26" s="82" t="str">
        <f t="shared" si="16"/>
        <v/>
      </c>
      <c r="H26" s="145" t="s">
        <v>35</v>
      </c>
      <c r="I26" s="147" t="str">
        <f t="shared" si="9"/>
        <v/>
      </c>
      <c r="J26" s="150"/>
      <c r="K26" s="83" t="str">
        <f t="shared" si="10"/>
        <v/>
      </c>
      <c r="L26" s="73" t="s">
        <v>0</v>
      </c>
      <c r="M26" s="201"/>
      <c r="N26" s="305"/>
      <c r="O26" s="306"/>
      <c r="P26" s="204"/>
      <c r="Q26" s="63" t="str">
        <f t="shared" si="0"/>
        <v/>
      </c>
      <c r="R26" s="63" t="str">
        <f t="shared" si="1"/>
        <v/>
      </c>
      <c r="S26" s="64" t="str">
        <f t="shared" si="2"/>
        <v/>
      </c>
      <c r="T26" s="38" t="str">
        <f t="shared" si="3"/>
        <v/>
      </c>
      <c r="U26" s="38" t="str">
        <f t="shared" si="4"/>
        <v/>
      </c>
      <c r="V26" s="38" t="str">
        <f t="shared" si="5"/>
        <v/>
      </c>
      <c r="W26" s="38" t="str">
        <f t="shared" si="6"/>
        <v/>
      </c>
      <c r="X26" s="38" t="str">
        <f t="shared" si="7"/>
        <v/>
      </c>
      <c r="Y26" s="38" t="str">
        <f t="shared" si="11"/>
        <v/>
      </c>
      <c r="Z26" s="38" t="str">
        <f t="shared" si="13"/>
        <v/>
      </c>
      <c r="AA26" s="78">
        <f t="shared" si="12"/>
        <v>46495</v>
      </c>
      <c r="AB26" s="38" t="str">
        <f t="shared" si="14"/>
        <v/>
      </c>
      <c r="AC26" s="39"/>
      <c r="AE26" s="142">
        <f>初期条件設定表!H47</f>
        <v>0</v>
      </c>
    </row>
    <row r="27" spans="1:31" ht="46.4" customHeight="1">
      <c r="A27" s="191">
        <f t="shared" si="8"/>
        <v>46496</v>
      </c>
      <c r="B27" s="91" t="s">
        <v>36</v>
      </c>
      <c r="C27" s="79" t="s">
        <v>3</v>
      </c>
      <c r="D27" s="94" t="s">
        <v>36</v>
      </c>
      <c r="E27" s="80" t="str">
        <f t="shared" si="15"/>
        <v/>
      </c>
      <c r="F27" s="81" t="s">
        <v>34</v>
      </c>
      <c r="G27" s="82" t="str">
        <f t="shared" si="16"/>
        <v/>
      </c>
      <c r="H27" s="145" t="s">
        <v>35</v>
      </c>
      <c r="I27" s="147" t="str">
        <f t="shared" si="9"/>
        <v/>
      </c>
      <c r="J27" s="150"/>
      <c r="K27" s="83" t="str">
        <f t="shared" si="10"/>
        <v/>
      </c>
      <c r="L27" s="73" t="s">
        <v>0</v>
      </c>
      <c r="M27" s="201"/>
      <c r="N27" s="305"/>
      <c r="O27" s="306"/>
      <c r="P27" s="204"/>
      <c r="Q27" s="63" t="str">
        <f t="shared" si="0"/>
        <v/>
      </c>
      <c r="R27" s="63" t="str">
        <f t="shared" si="1"/>
        <v/>
      </c>
      <c r="S27" s="64" t="str">
        <f t="shared" si="2"/>
        <v/>
      </c>
      <c r="T27" s="38" t="str">
        <f t="shared" si="3"/>
        <v/>
      </c>
      <c r="U27" s="38" t="str">
        <f t="shared" si="4"/>
        <v/>
      </c>
      <c r="V27" s="38" t="str">
        <f t="shared" si="5"/>
        <v/>
      </c>
      <c r="W27" s="38" t="str">
        <f t="shared" si="6"/>
        <v/>
      </c>
      <c r="X27" s="38" t="str">
        <f t="shared" si="7"/>
        <v/>
      </c>
      <c r="Y27" s="38" t="str">
        <f t="shared" si="11"/>
        <v/>
      </c>
      <c r="Z27" s="38" t="str">
        <f t="shared" si="13"/>
        <v/>
      </c>
      <c r="AA27" s="78">
        <f t="shared" si="12"/>
        <v>46496</v>
      </c>
      <c r="AB27" s="38" t="str">
        <f t="shared" si="14"/>
        <v/>
      </c>
      <c r="AC27" s="39"/>
      <c r="AE27" s="142">
        <f>初期条件設定表!H48</f>
        <v>0</v>
      </c>
    </row>
    <row r="28" spans="1:31" ht="46.4" customHeight="1">
      <c r="A28" s="191">
        <f t="shared" si="8"/>
        <v>46497</v>
      </c>
      <c r="B28" s="91" t="s">
        <v>36</v>
      </c>
      <c r="C28" s="79" t="s">
        <v>3</v>
      </c>
      <c r="D28" s="94" t="s">
        <v>36</v>
      </c>
      <c r="E28" s="80" t="str">
        <f t="shared" si="15"/>
        <v/>
      </c>
      <c r="F28" s="81" t="s">
        <v>34</v>
      </c>
      <c r="G28" s="82" t="str">
        <f t="shared" si="16"/>
        <v/>
      </c>
      <c r="H28" s="145" t="s">
        <v>35</v>
      </c>
      <c r="I28" s="147" t="str">
        <f t="shared" si="9"/>
        <v/>
      </c>
      <c r="J28" s="150"/>
      <c r="K28" s="83" t="str">
        <f t="shared" si="10"/>
        <v/>
      </c>
      <c r="L28" s="73" t="s">
        <v>0</v>
      </c>
      <c r="M28" s="201"/>
      <c r="N28" s="305"/>
      <c r="O28" s="306"/>
      <c r="P28" s="204"/>
      <c r="Q28" s="63" t="str">
        <f t="shared" si="0"/>
        <v/>
      </c>
      <c r="R28" s="63" t="str">
        <f t="shared" si="1"/>
        <v/>
      </c>
      <c r="S28" s="64" t="str">
        <f t="shared" si="2"/>
        <v/>
      </c>
      <c r="T28" s="38" t="str">
        <f t="shared" si="3"/>
        <v/>
      </c>
      <c r="U28" s="38" t="str">
        <f t="shared" si="4"/>
        <v/>
      </c>
      <c r="V28" s="38" t="str">
        <f t="shared" si="5"/>
        <v/>
      </c>
      <c r="W28" s="38" t="str">
        <f t="shared" si="6"/>
        <v/>
      </c>
      <c r="X28" s="38" t="str">
        <f t="shared" si="7"/>
        <v/>
      </c>
      <c r="Y28" s="38" t="str">
        <f t="shared" si="11"/>
        <v/>
      </c>
      <c r="Z28" s="38" t="str">
        <f t="shared" si="13"/>
        <v/>
      </c>
      <c r="AA28" s="78">
        <f t="shared" si="12"/>
        <v>46497</v>
      </c>
      <c r="AB28" s="38" t="str">
        <f t="shared" si="14"/>
        <v/>
      </c>
      <c r="AC28" s="39"/>
      <c r="AE28" s="142">
        <f>初期条件設定表!H49</f>
        <v>0</v>
      </c>
    </row>
    <row r="29" spans="1:31" ht="46.4" customHeight="1">
      <c r="A29" s="191">
        <f t="shared" si="8"/>
        <v>46498</v>
      </c>
      <c r="B29" s="91" t="s">
        <v>36</v>
      </c>
      <c r="C29" s="79" t="s">
        <v>3</v>
      </c>
      <c r="D29" s="94" t="s">
        <v>36</v>
      </c>
      <c r="E29" s="80" t="str">
        <f t="shared" si="15"/>
        <v/>
      </c>
      <c r="F29" s="81" t="s">
        <v>34</v>
      </c>
      <c r="G29" s="82" t="str">
        <f t="shared" si="16"/>
        <v/>
      </c>
      <c r="H29" s="145" t="s">
        <v>35</v>
      </c>
      <c r="I29" s="147" t="str">
        <f t="shared" si="9"/>
        <v/>
      </c>
      <c r="J29" s="150"/>
      <c r="K29" s="83" t="str">
        <f t="shared" si="10"/>
        <v/>
      </c>
      <c r="L29" s="73" t="s">
        <v>0</v>
      </c>
      <c r="M29" s="201"/>
      <c r="N29" s="305"/>
      <c r="O29" s="306"/>
      <c r="P29" s="204"/>
      <c r="Q29" s="63" t="str">
        <f t="shared" si="0"/>
        <v/>
      </c>
      <c r="R29" s="63" t="str">
        <f t="shared" si="1"/>
        <v/>
      </c>
      <c r="S29" s="64" t="str">
        <f t="shared" si="2"/>
        <v/>
      </c>
      <c r="T29" s="38" t="str">
        <f t="shared" si="3"/>
        <v/>
      </c>
      <c r="U29" s="38" t="str">
        <f t="shared" si="4"/>
        <v/>
      </c>
      <c r="V29" s="38" t="str">
        <f t="shared" si="5"/>
        <v/>
      </c>
      <c r="W29" s="38" t="str">
        <f t="shared" si="6"/>
        <v/>
      </c>
      <c r="X29" s="38" t="str">
        <f t="shared" si="7"/>
        <v/>
      </c>
      <c r="Y29" s="38" t="str">
        <f t="shared" si="11"/>
        <v/>
      </c>
      <c r="Z29" s="38" t="str">
        <f t="shared" si="13"/>
        <v/>
      </c>
      <c r="AA29" s="78">
        <f t="shared" si="12"/>
        <v>46498</v>
      </c>
      <c r="AB29" s="38" t="str">
        <f t="shared" si="14"/>
        <v/>
      </c>
      <c r="AC29" s="39"/>
    </row>
    <row r="30" spans="1:31" ht="46.4" customHeight="1">
      <c r="A30" s="191">
        <f t="shared" si="8"/>
        <v>46499</v>
      </c>
      <c r="B30" s="91" t="s">
        <v>36</v>
      </c>
      <c r="C30" s="79" t="s">
        <v>3</v>
      </c>
      <c r="D30" s="94" t="s">
        <v>36</v>
      </c>
      <c r="E30" s="80" t="str">
        <f t="shared" si="15"/>
        <v/>
      </c>
      <c r="F30" s="81" t="s">
        <v>34</v>
      </c>
      <c r="G30" s="82" t="str">
        <f t="shared" si="16"/>
        <v/>
      </c>
      <c r="H30" s="145" t="s">
        <v>35</v>
      </c>
      <c r="I30" s="147" t="str">
        <f t="shared" si="9"/>
        <v/>
      </c>
      <c r="J30" s="150"/>
      <c r="K30" s="83" t="str">
        <f t="shared" si="10"/>
        <v/>
      </c>
      <c r="L30" s="73" t="s">
        <v>0</v>
      </c>
      <c r="M30" s="201"/>
      <c r="N30" s="305"/>
      <c r="O30" s="306"/>
      <c r="P30" s="204"/>
      <c r="Q30" s="63" t="str">
        <f t="shared" si="0"/>
        <v/>
      </c>
      <c r="R30" s="63" t="str">
        <f t="shared" si="1"/>
        <v/>
      </c>
      <c r="S30" s="64" t="str">
        <f t="shared" si="2"/>
        <v/>
      </c>
      <c r="T30" s="38" t="str">
        <f t="shared" si="3"/>
        <v/>
      </c>
      <c r="U30" s="38" t="str">
        <f t="shared" si="4"/>
        <v/>
      </c>
      <c r="V30" s="38" t="str">
        <f t="shared" si="5"/>
        <v/>
      </c>
      <c r="W30" s="38" t="str">
        <f t="shared" si="6"/>
        <v/>
      </c>
      <c r="X30" s="38" t="str">
        <f t="shared" si="7"/>
        <v/>
      </c>
      <c r="Y30" s="38" t="str">
        <f t="shared" si="11"/>
        <v/>
      </c>
      <c r="Z30" s="38" t="str">
        <f t="shared" si="13"/>
        <v/>
      </c>
      <c r="AA30" s="78">
        <f t="shared" si="12"/>
        <v>46499</v>
      </c>
      <c r="AB30" s="38" t="str">
        <f t="shared" si="14"/>
        <v/>
      </c>
      <c r="AC30" s="39"/>
    </row>
    <row r="31" spans="1:31" ht="46.4" customHeight="1">
      <c r="A31" s="191">
        <f t="shared" si="8"/>
        <v>46500</v>
      </c>
      <c r="B31" s="92" t="s">
        <v>36</v>
      </c>
      <c r="C31" s="84" t="s">
        <v>3</v>
      </c>
      <c r="D31" s="95" t="s">
        <v>36</v>
      </c>
      <c r="E31" s="80" t="str">
        <f t="shared" si="15"/>
        <v/>
      </c>
      <c r="F31" s="81" t="s">
        <v>34</v>
      </c>
      <c r="G31" s="82" t="str">
        <f t="shared" si="16"/>
        <v/>
      </c>
      <c r="H31" s="145" t="s">
        <v>35</v>
      </c>
      <c r="I31" s="147" t="str">
        <f t="shared" si="9"/>
        <v/>
      </c>
      <c r="J31" s="150"/>
      <c r="K31" s="83" t="str">
        <f t="shared" si="10"/>
        <v/>
      </c>
      <c r="L31" s="73" t="s">
        <v>0</v>
      </c>
      <c r="M31" s="201"/>
      <c r="N31" s="305"/>
      <c r="O31" s="306"/>
      <c r="P31" s="204"/>
      <c r="Q31" s="63" t="str">
        <f t="shared" si="0"/>
        <v/>
      </c>
      <c r="R31" s="63" t="str">
        <f t="shared" si="1"/>
        <v/>
      </c>
      <c r="S31" s="64" t="str">
        <f t="shared" si="2"/>
        <v/>
      </c>
      <c r="T31" s="38" t="str">
        <f t="shared" si="3"/>
        <v/>
      </c>
      <c r="U31" s="38" t="str">
        <f t="shared" si="4"/>
        <v/>
      </c>
      <c r="V31" s="38" t="str">
        <f t="shared" si="5"/>
        <v/>
      </c>
      <c r="W31" s="38" t="str">
        <f t="shared" si="6"/>
        <v/>
      </c>
      <c r="X31" s="38" t="str">
        <f t="shared" si="7"/>
        <v/>
      </c>
      <c r="Y31" s="38" t="str">
        <f t="shared" si="11"/>
        <v/>
      </c>
      <c r="Z31" s="38" t="str">
        <f t="shared" si="13"/>
        <v/>
      </c>
      <c r="AA31" s="78">
        <f t="shared" si="12"/>
        <v>46500</v>
      </c>
      <c r="AB31" s="38" t="str">
        <f t="shared" si="14"/>
        <v/>
      </c>
      <c r="AC31" s="39"/>
    </row>
    <row r="32" spans="1:31" ht="46.4" customHeight="1">
      <c r="A32" s="191">
        <f t="shared" si="8"/>
        <v>46501</v>
      </c>
      <c r="B32" s="91" t="s">
        <v>36</v>
      </c>
      <c r="C32" s="79" t="s">
        <v>3</v>
      </c>
      <c r="D32" s="94" t="s">
        <v>36</v>
      </c>
      <c r="E32" s="80" t="str">
        <f t="shared" si="15"/>
        <v/>
      </c>
      <c r="F32" s="81" t="s">
        <v>34</v>
      </c>
      <c r="G32" s="82" t="str">
        <f t="shared" si="16"/>
        <v/>
      </c>
      <c r="H32" s="145" t="s">
        <v>35</v>
      </c>
      <c r="I32" s="147" t="str">
        <f t="shared" si="9"/>
        <v/>
      </c>
      <c r="J32" s="150"/>
      <c r="K32" s="83" t="str">
        <f t="shared" si="10"/>
        <v/>
      </c>
      <c r="L32" s="73" t="s">
        <v>0</v>
      </c>
      <c r="M32" s="201"/>
      <c r="N32" s="305"/>
      <c r="O32" s="306"/>
      <c r="P32" s="204"/>
      <c r="Q32" s="63" t="str">
        <f t="shared" si="0"/>
        <v/>
      </c>
      <c r="R32" s="63" t="str">
        <f t="shared" si="1"/>
        <v/>
      </c>
      <c r="S32" s="64" t="str">
        <f t="shared" si="2"/>
        <v/>
      </c>
      <c r="T32" s="38" t="str">
        <f t="shared" si="3"/>
        <v/>
      </c>
      <c r="U32" s="38" t="str">
        <f t="shared" si="4"/>
        <v/>
      </c>
      <c r="V32" s="38" t="str">
        <f t="shared" si="5"/>
        <v/>
      </c>
      <c r="W32" s="38" t="str">
        <f t="shared" si="6"/>
        <v/>
      </c>
      <c r="X32" s="38" t="str">
        <f t="shared" si="7"/>
        <v/>
      </c>
      <c r="Y32" s="38" t="str">
        <f t="shared" si="11"/>
        <v/>
      </c>
      <c r="Z32" s="38" t="str">
        <f t="shared" si="13"/>
        <v/>
      </c>
      <c r="AA32" s="78">
        <f t="shared" si="12"/>
        <v>46501</v>
      </c>
      <c r="AB32" s="38" t="str">
        <f t="shared" si="14"/>
        <v/>
      </c>
      <c r="AC32" s="39"/>
    </row>
    <row r="33" spans="1:29" ht="46.4" customHeight="1">
      <c r="A33" s="191">
        <f t="shared" si="8"/>
        <v>46502</v>
      </c>
      <c r="B33" s="91" t="s">
        <v>36</v>
      </c>
      <c r="C33" s="79" t="s">
        <v>3</v>
      </c>
      <c r="D33" s="94" t="s">
        <v>36</v>
      </c>
      <c r="E33" s="80" t="str">
        <f t="shared" si="15"/>
        <v/>
      </c>
      <c r="F33" s="81" t="s">
        <v>34</v>
      </c>
      <c r="G33" s="82" t="str">
        <f t="shared" si="16"/>
        <v/>
      </c>
      <c r="H33" s="145" t="s">
        <v>35</v>
      </c>
      <c r="I33" s="147" t="str">
        <f t="shared" si="9"/>
        <v/>
      </c>
      <c r="J33" s="150"/>
      <c r="K33" s="83" t="str">
        <f t="shared" si="10"/>
        <v/>
      </c>
      <c r="L33" s="73" t="s">
        <v>0</v>
      </c>
      <c r="M33" s="201"/>
      <c r="N33" s="305"/>
      <c r="O33" s="306"/>
      <c r="P33" s="204"/>
      <c r="Q33" s="63" t="str">
        <f t="shared" si="0"/>
        <v/>
      </c>
      <c r="R33" s="63" t="str">
        <f t="shared" si="1"/>
        <v/>
      </c>
      <c r="S33" s="64" t="str">
        <f t="shared" si="2"/>
        <v/>
      </c>
      <c r="T33" s="38" t="str">
        <f t="shared" si="3"/>
        <v/>
      </c>
      <c r="U33" s="38" t="str">
        <f t="shared" si="4"/>
        <v/>
      </c>
      <c r="V33" s="38" t="str">
        <f t="shared" si="5"/>
        <v/>
      </c>
      <c r="W33" s="38" t="str">
        <f t="shared" si="6"/>
        <v/>
      </c>
      <c r="X33" s="38" t="str">
        <f t="shared" si="7"/>
        <v/>
      </c>
      <c r="Y33" s="38" t="str">
        <f t="shared" si="11"/>
        <v/>
      </c>
      <c r="Z33" s="38" t="str">
        <f t="shared" si="13"/>
        <v/>
      </c>
      <c r="AA33" s="78">
        <f t="shared" si="12"/>
        <v>46502</v>
      </c>
      <c r="AB33" s="38" t="str">
        <f t="shared" si="14"/>
        <v/>
      </c>
      <c r="AC33" s="39"/>
    </row>
    <row r="34" spans="1:29" ht="46.4" customHeight="1">
      <c r="A34" s="191">
        <f t="shared" si="8"/>
        <v>46503</v>
      </c>
      <c r="B34" s="91" t="s">
        <v>36</v>
      </c>
      <c r="C34" s="79" t="s">
        <v>3</v>
      </c>
      <c r="D34" s="94" t="s">
        <v>36</v>
      </c>
      <c r="E34" s="80" t="str">
        <f t="shared" si="15"/>
        <v/>
      </c>
      <c r="F34" s="81" t="s">
        <v>34</v>
      </c>
      <c r="G34" s="82" t="str">
        <f t="shared" si="16"/>
        <v/>
      </c>
      <c r="H34" s="145" t="s">
        <v>35</v>
      </c>
      <c r="I34" s="147" t="str">
        <f t="shared" si="9"/>
        <v/>
      </c>
      <c r="J34" s="150"/>
      <c r="K34" s="83" t="str">
        <f t="shared" si="10"/>
        <v/>
      </c>
      <c r="L34" s="73" t="s">
        <v>0</v>
      </c>
      <c r="M34" s="201"/>
      <c r="N34" s="305"/>
      <c r="O34" s="306"/>
      <c r="P34" s="204"/>
      <c r="Q34" s="63" t="str">
        <f t="shared" si="0"/>
        <v/>
      </c>
      <c r="R34" s="63" t="str">
        <f t="shared" si="1"/>
        <v/>
      </c>
      <c r="S34" s="64" t="str">
        <f t="shared" si="2"/>
        <v/>
      </c>
      <c r="T34" s="38" t="str">
        <f t="shared" si="3"/>
        <v/>
      </c>
      <c r="U34" s="38" t="str">
        <f t="shared" si="4"/>
        <v/>
      </c>
      <c r="V34" s="38" t="str">
        <f t="shared" si="5"/>
        <v/>
      </c>
      <c r="W34" s="38" t="str">
        <f t="shared" si="6"/>
        <v/>
      </c>
      <c r="X34" s="38" t="str">
        <f t="shared" si="7"/>
        <v/>
      </c>
      <c r="Y34" s="38" t="str">
        <f t="shared" ref="Y34:Y35" si="17">IF(OR(DBCS($B34)="：",$B34="",DBCS($D34)="：",$D34=""),"",SUM(T34:X34))</f>
        <v/>
      </c>
      <c r="Z34" s="38" t="str">
        <f t="shared" si="13"/>
        <v/>
      </c>
      <c r="AA34" s="78">
        <f t="shared" si="12"/>
        <v>46503</v>
      </c>
      <c r="AB34" s="38"/>
      <c r="AC34" s="39"/>
    </row>
    <row r="35" spans="1:29" ht="46.4" customHeight="1" thickBot="1">
      <c r="A35" s="192">
        <f t="shared" si="8"/>
        <v>46504</v>
      </c>
      <c r="B35" s="93" t="s">
        <v>66</v>
      </c>
      <c r="C35" s="86" t="s">
        <v>26</v>
      </c>
      <c r="D35" s="96" t="s">
        <v>66</v>
      </c>
      <c r="E35" s="87" t="str">
        <f t="shared" si="15"/>
        <v/>
      </c>
      <c r="F35" s="88" t="s">
        <v>71</v>
      </c>
      <c r="G35" s="89" t="str">
        <f t="shared" si="16"/>
        <v/>
      </c>
      <c r="H35" s="146" t="s">
        <v>91</v>
      </c>
      <c r="I35" s="148" t="str">
        <f t="shared" si="9"/>
        <v/>
      </c>
      <c r="J35" s="151"/>
      <c r="K35" s="90" t="str">
        <f t="shared" si="10"/>
        <v/>
      </c>
      <c r="L35" s="74" t="s">
        <v>92</v>
      </c>
      <c r="M35" s="202"/>
      <c r="N35" s="307"/>
      <c r="O35" s="308"/>
      <c r="P35" s="205"/>
      <c r="Q35" s="63" t="str">
        <f t="shared" si="0"/>
        <v/>
      </c>
      <c r="R35" s="63" t="str">
        <f t="shared" si="1"/>
        <v/>
      </c>
      <c r="S35" s="64" t="str">
        <f t="shared" si="2"/>
        <v/>
      </c>
      <c r="T35" s="38" t="str">
        <f t="shared" si="3"/>
        <v/>
      </c>
      <c r="U35" s="38" t="str">
        <f t="shared" si="4"/>
        <v/>
      </c>
      <c r="V35" s="38" t="str">
        <f t="shared" si="5"/>
        <v/>
      </c>
      <c r="W35" s="38" t="str">
        <f t="shared" si="6"/>
        <v/>
      </c>
      <c r="X35" s="38" t="str">
        <f t="shared" si="7"/>
        <v/>
      </c>
      <c r="Y35" s="38" t="str">
        <f t="shared" si="17"/>
        <v/>
      </c>
      <c r="Z35" s="38" t="str">
        <f t="shared" si="13"/>
        <v/>
      </c>
      <c r="AA35" s="85">
        <f t="shared" si="12"/>
        <v>46504</v>
      </c>
      <c r="AB35" s="38" t="str">
        <f>IF(OR(DBCS($B35)="：",$B35="",DBCS($D35)="：",$D35=""),"",MAX(MIN($D35,TIME(23,59,59))-MAX($B35,$AI$1),0))</f>
        <v/>
      </c>
      <c r="AC35" s="39"/>
    </row>
    <row r="36" spans="1:29" ht="41.25" customHeight="1" thickBot="1">
      <c r="A36" s="40" t="s">
        <v>37</v>
      </c>
      <c r="B36" s="288"/>
      <c r="C36" s="289"/>
      <c r="D36" s="290"/>
      <c r="E36" s="291">
        <f>SUM(E9:E35)+SUM(G9:G35)/60</f>
        <v>0</v>
      </c>
      <c r="F36" s="292"/>
      <c r="G36" s="293" t="s">
        <v>1</v>
      </c>
      <c r="H36" s="294"/>
      <c r="I36" s="152"/>
      <c r="J36" s="153"/>
      <c r="K36" s="75">
        <f>SUM(K9:K35)</f>
        <v>0</v>
      </c>
      <c r="L36" s="76" t="s">
        <v>0</v>
      </c>
      <c r="M36" s="300"/>
      <c r="N36" s="301"/>
      <c r="O36" s="301"/>
      <c r="P36" s="302"/>
      <c r="X36" s="39"/>
      <c r="Y36" s="39"/>
      <c r="Z36" s="39"/>
      <c r="AA36" s="39"/>
      <c r="AB36" s="39"/>
      <c r="AC36" s="39"/>
    </row>
    <row r="37" spans="1:29" ht="19.5" customHeight="1">
      <c r="A37" s="9"/>
      <c r="B37" s="10"/>
      <c r="D37" s="10"/>
      <c r="E37" s="2"/>
      <c r="F37" s="2"/>
      <c r="G37" s="10"/>
      <c r="H37" s="10"/>
      <c r="I37" s="10"/>
      <c r="J37" s="10"/>
      <c r="K37" s="1"/>
      <c r="L37" s="6"/>
    </row>
  </sheetData>
  <sheetProtection algorithmName="SHA-512" hashValue="O0jV81S6Ri11uY3A2Fd8wNGZCltTTonc3/RHAMczsyt4QvnlQ8e/M3tq4IJskRa/+2YgQFlvypo8ihotGPTsyg==" saltValue="RJmnDp7baDMFL5PCsNys1w==" spinCount="100000" sheet="1" selectLockedCells="1"/>
  <mergeCells count="54">
    <mergeCell ref="AJ6:AK6"/>
    <mergeCell ref="A7:A8"/>
    <mergeCell ref="B7:D8"/>
    <mergeCell ref="E7:H8"/>
    <mergeCell ref="K7:L8"/>
    <mergeCell ref="Y7:Y8"/>
    <mergeCell ref="S7:S8"/>
    <mergeCell ref="T7:T8"/>
    <mergeCell ref="U7:U8"/>
    <mergeCell ref="V7:V8"/>
    <mergeCell ref="W7:W8"/>
    <mergeCell ref="X7:X8"/>
    <mergeCell ref="Q7:Q8"/>
    <mergeCell ref="R7:R8"/>
    <mergeCell ref="B3:D3"/>
    <mergeCell ref="B4:D4"/>
    <mergeCell ref="B5:D5"/>
    <mergeCell ref="D1:P2"/>
    <mergeCell ref="B36:D36"/>
    <mergeCell ref="E36:F36"/>
    <mergeCell ref="G36:H36"/>
    <mergeCell ref="I7:I8"/>
    <mergeCell ref="J7:J8"/>
    <mergeCell ref="P7:P8"/>
    <mergeCell ref="M36:P36"/>
    <mergeCell ref="M7:O7"/>
    <mergeCell ref="N8:O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32:O32"/>
    <mergeCell ref="N33:O33"/>
    <mergeCell ref="N34:O34"/>
    <mergeCell ref="N35:O35"/>
    <mergeCell ref="N27:O27"/>
    <mergeCell ref="N28:O28"/>
    <mergeCell ref="N29:O29"/>
    <mergeCell ref="N30:O30"/>
    <mergeCell ref="N31:O31"/>
  </mergeCells>
  <phoneticPr fontId="3"/>
  <dataValidations count="2">
    <dataValidation type="time" allowBlank="1" showInputMessage="1" showErrorMessage="1" sqref="B9:B35 D9:D35" xr:uid="{00000000-0002-0000-1300-000000000000}">
      <formula1>0</formula1>
      <formula2>0.999305555555556</formula2>
    </dataValidation>
    <dataValidation type="list" allowBlank="1" showInputMessage="1" showErrorMessage="1" sqref="M9:M35" xr:uid="{00000000-0002-0000-1300-000001000000}">
      <formula1>$AE$8:$AE$28</formula1>
    </dataValidation>
  </dataValidations>
  <pageMargins left="0.39370078740157483" right="0.19685039370078741" top="0.39370078740157483" bottom="0.35433070866141736" header="0.31496062992125984" footer="0.31496062992125984"/>
  <pageSetup paperSize="9" scale="56"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theme="4" tint="0.39997558519241921"/>
  </sheetPr>
  <dimension ref="A1:AS37"/>
  <sheetViews>
    <sheetView topLeftCell="A4" zoomScale="80" zoomScaleNormal="80" workbookViewId="0">
      <selection activeCell="D6" sqref="H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5.90625" style="7" customWidth="1"/>
    <col min="14" max="14" width="43.6328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31" width="11.36328125" style="4" hidden="1" customWidth="1"/>
    <col min="32" max="32" width="11.36328125" hidden="1" customWidth="1"/>
    <col min="33"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17" t="s">
        <v>220</v>
      </c>
      <c r="C1" s="115"/>
      <c r="D1" s="222" t="str">
        <f>"作　業　日　報　兼　直　接　人　件　費　個　別　明　細　表 "&amp;IF(AL7="対象外","（対象外）","("&amp;AL7&amp;"年"&amp;AL8&amp;"月支払分）")</f>
        <v>作　業　日　報　兼　直　接　人　件　費　個　別　明　細　表 (2027年6月支払分）</v>
      </c>
      <c r="E1" s="222"/>
      <c r="F1" s="222"/>
      <c r="G1" s="222"/>
      <c r="H1" s="222"/>
      <c r="I1" s="222"/>
      <c r="J1" s="222"/>
      <c r="K1" s="222"/>
      <c r="L1" s="222"/>
      <c r="M1" s="222"/>
      <c r="N1" s="222"/>
      <c r="O1" s="222"/>
      <c r="P1" s="222"/>
      <c r="AG1" s="53" t="s">
        <v>48</v>
      </c>
      <c r="AH1" s="54">
        <f>初期条件設定表!$C$10</f>
        <v>0</v>
      </c>
      <c r="AI1" s="54">
        <f>初期条件設定表!$C$14</f>
        <v>0</v>
      </c>
      <c r="AK1" s="37" t="s">
        <v>13</v>
      </c>
      <c r="AL1" s="55">
        <f>従事者別人件費総括表!AA22</f>
        <v>2027</v>
      </c>
      <c r="AO1" s="37" t="s">
        <v>47</v>
      </c>
      <c r="AP1" s="56" t="str">
        <f ca="1">RIGHT(CELL("filename",A1),LEN(CELL("filename",A1))-FIND("]",CELL("filename",A1)))</f>
        <v>　⑮年月支払分</v>
      </c>
      <c r="AQ1" s="28"/>
      <c r="AR1" s="29"/>
    </row>
    <row r="2" spans="1:44" ht="24.75" customHeight="1">
      <c r="C2" s="115"/>
      <c r="D2" s="222"/>
      <c r="E2" s="222"/>
      <c r="F2" s="222"/>
      <c r="G2" s="222"/>
      <c r="H2" s="222"/>
      <c r="I2" s="222"/>
      <c r="J2" s="222"/>
      <c r="K2" s="222"/>
      <c r="L2" s="222"/>
      <c r="M2" s="222"/>
      <c r="N2" s="222"/>
      <c r="O2" s="222"/>
      <c r="P2" s="222"/>
      <c r="AG2" s="53"/>
      <c r="AH2" s="54">
        <f>初期条件設定表!$C$11</f>
        <v>0</v>
      </c>
      <c r="AI2" s="54">
        <f>初期条件設定表!$E$11</f>
        <v>0</v>
      </c>
      <c r="AK2" s="37" t="s">
        <v>14</v>
      </c>
      <c r="AL2" s="55">
        <f>従事者別人件費総括表!AB22</f>
        <v>5</v>
      </c>
      <c r="AP2" s="57"/>
    </row>
    <row r="3" spans="1:44" ht="27.75" customHeight="1">
      <c r="A3" s="3" t="s">
        <v>10</v>
      </c>
      <c r="B3" s="295" t="str">
        <f>従事者別人件費総括表!D5</f>
        <v/>
      </c>
      <c r="C3" s="295"/>
      <c r="D3" s="295"/>
      <c r="E3" s="34"/>
      <c r="F3" s="34"/>
      <c r="G3" s="34"/>
      <c r="H3" s="34"/>
      <c r="I3" s="34"/>
      <c r="J3" s="34"/>
      <c r="K3" s="34"/>
      <c r="L3" s="34"/>
      <c r="M3" s="34"/>
      <c r="N3" s="34"/>
      <c r="O3" s="34"/>
      <c r="AG3" s="53" t="s">
        <v>40</v>
      </c>
      <c r="AH3" s="54">
        <f>初期条件設定表!$C$12</f>
        <v>0</v>
      </c>
      <c r="AI3" s="54">
        <f>初期条件設定表!$E$12</f>
        <v>0</v>
      </c>
      <c r="AK3" s="37" t="s">
        <v>65</v>
      </c>
      <c r="AL3" s="58">
        <f>DATE($AL$1,AL2-1,AH6+1)</f>
        <v>46508</v>
      </c>
      <c r="AP3" s="57"/>
    </row>
    <row r="4" spans="1:44" ht="27.75" customHeight="1">
      <c r="A4" s="5" t="s">
        <v>2</v>
      </c>
      <c r="B4" s="296" t="str">
        <f>従事者別人件費総括表!D6</f>
        <v/>
      </c>
      <c r="C4" s="296"/>
      <c r="D4" s="296"/>
      <c r="E4" s="6"/>
      <c r="F4" s="6"/>
      <c r="G4" s="6"/>
      <c r="AG4" s="53"/>
      <c r="AH4" s="54">
        <f>初期条件設定表!$C$13</f>
        <v>0</v>
      </c>
      <c r="AI4" s="54">
        <f>初期条件設定表!$E$13</f>
        <v>0</v>
      </c>
      <c r="AK4" s="37" t="s">
        <v>86</v>
      </c>
      <c r="AL4" s="58">
        <f>DATE(AL1,AL2,AH5)</f>
        <v>46538</v>
      </c>
      <c r="AO4" s="37" t="s">
        <v>84</v>
      </c>
      <c r="AP4" s="59">
        <f>LEN(AL5)</f>
        <v>0</v>
      </c>
    </row>
    <row r="5" spans="1:44" ht="27.75" customHeight="1">
      <c r="A5" s="8" t="s">
        <v>9</v>
      </c>
      <c r="B5" s="297">
        <f>IF(従事者別人件費総括表!X8="","",従事者別人件費総括表!X8)</f>
        <v>0</v>
      </c>
      <c r="C5" s="297"/>
      <c r="D5" s="297"/>
      <c r="E5" s="6"/>
      <c r="F5" s="6"/>
      <c r="G5" s="6"/>
      <c r="AG5" s="53" t="s">
        <v>41</v>
      </c>
      <c r="AH5" s="60" t="str">
        <f>IF(初期条件設定表!$C$24="末",TEXT(DATE(AL1,AL2+1,1)-1,"d"),初期条件設定表!$C$24)</f>
        <v>31</v>
      </c>
      <c r="AI5" s="4" t="s">
        <v>42</v>
      </c>
      <c r="AK5" s="37" t="s">
        <v>64</v>
      </c>
      <c r="AL5" s="61" t="str">
        <f>初期条件設定表!Y5</f>
        <v/>
      </c>
      <c r="AO5" s="37" t="s">
        <v>85</v>
      </c>
      <c r="AP5" s="56" t="str">
        <f>AL5&amp;"※月火水木金土日"</f>
        <v>※月火水木金土日</v>
      </c>
      <c r="AQ5" s="28"/>
      <c r="AR5" s="29"/>
    </row>
    <row r="6" spans="1:44" ht="22.5" customHeight="1" thickBot="1">
      <c r="A6" t="s">
        <v>11</v>
      </c>
      <c r="Q6" s="36" t="s">
        <v>52</v>
      </c>
      <c r="R6" s="62" t="s">
        <v>54</v>
      </c>
      <c r="S6" s="36" t="s">
        <v>53</v>
      </c>
      <c r="T6" s="36" t="s">
        <v>55</v>
      </c>
      <c r="U6" s="36" t="s">
        <v>56</v>
      </c>
      <c r="V6" s="36" t="s">
        <v>57</v>
      </c>
      <c r="W6" s="36" t="s">
        <v>67</v>
      </c>
      <c r="X6" s="36" t="s">
        <v>68</v>
      </c>
      <c r="Y6" s="36" t="s">
        <v>69</v>
      </c>
      <c r="Z6" s="36"/>
      <c r="AA6" s="36"/>
      <c r="AB6" s="36"/>
      <c r="AG6" s="37" t="s">
        <v>110</v>
      </c>
      <c r="AH6" s="60" t="str">
        <f>IF(初期条件設定表!$C$24="末",TEXT(DATE(AL1,AL2,1)-1,"d"),初期条件設定表!$C$24)</f>
        <v>30</v>
      </c>
      <c r="AI6" s="4" t="s">
        <v>42</v>
      </c>
      <c r="AJ6" s="313" t="s">
        <v>151</v>
      </c>
      <c r="AK6" s="313"/>
      <c r="AL6" s="54">
        <f>初期条件設定表!$C$15</f>
        <v>0</v>
      </c>
    </row>
    <row r="7" spans="1:44" s="10" customFormat="1" ht="24" customHeight="1">
      <c r="A7" s="268" t="s">
        <v>8</v>
      </c>
      <c r="B7" s="270" t="s">
        <v>7</v>
      </c>
      <c r="C7" s="270"/>
      <c r="D7" s="270"/>
      <c r="E7" s="272" t="s">
        <v>6</v>
      </c>
      <c r="F7" s="273"/>
      <c r="G7" s="273"/>
      <c r="H7" s="274"/>
      <c r="I7" s="278" t="s">
        <v>150</v>
      </c>
      <c r="J7" s="278" t="s">
        <v>157</v>
      </c>
      <c r="K7" s="272" t="s">
        <v>5</v>
      </c>
      <c r="L7" s="274"/>
      <c r="M7" s="312" t="s">
        <v>4</v>
      </c>
      <c r="N7" s="283"/>
      <c r="O7" s="284"/>
      <c r="P7" s="285" t="s">
        <v>166</v>
      </c>
      <c r="Q7" s="315" t="s">
        <v>59</v>
      </c>
      <c r="R7" s="311" t="s">
        <v>38</v>
      </c>
      <c r="S7" s="311" t="s">
        <v>39</v>
      </c>
      <c r="T7" s="311" t="s">
        <v>60</v>
      </c>
      <c r="U7" s="311"/>
      <c r="V7" s="311" t="s">
        <v>58</v>
      </c>
      <c r="W7" s="311"/>
      <c r="X7" s="311" t="s">
        <v>61</v>
      </c>
      <c r="Y7" s="311" t="s">
        <v>62</v>
      </c>
      <c r="AE7" s="105" t="s">
        <v>178</v>
      </c>
      <c r="AK7" s="10" t="s">
        <v>154</v>
      </c>
      <c r="AL7" s="105">
        <f>従事者別人件費総括表!A22</f>
        <v>2027</v>
      </c>
    </row>
    <row r="8" spans="1:44" s="10" customFormat="1" ht="24" customHeight="1">
      <c r="A8" s="269"/>
      <c r="B8" s="271"/>
      <c r="C8" s="271"/>
      <c r="D8" s="271"/>
      <c r="E8" s="275"/>
      <c r="F8" s="276"/>
      <c r="G8" s="276"/>
      <c r="H8" s="277"/>
      <c r="I8" s="279"/>
      <c r="J8" s="279"/>
      <c r="K8" s="280"/>
      <c r="L8" s="281"/>
      <c r="M8" s="200" t="s">
        <v>176</v>
      </c>
      <c r="N8" s="287" t="s">
        <v>177</v>
      </c>
      <c r="O8" s="286"/>
      <c r="P8" s="314"/>
      <c r="Q8" s="315"/>
      <c r="R8" s="311"/>
      <c r="S8" s="311"/>
      <c r="T8" s="311"/>
      <c r="U8" s="311"/>
      <c r="V8" s="311"/>
      <c r="W8" s="311"/>
      <c r="X8" s="311"/>
      <c r="Y8" s="311"/>
      <c r="AE8" s="105"/>
      <c r="AK8" s="10" t="s">
        <v>153</v>
      </c>
      <c r="AL8" s="105">
        <f>従事者別人件費総括表!D22</f>
        <v>6</v>
      </c>
    </row>
    <row r="9" spans="1:44" ht="46.4" customHeight="1">
      <c r="A9" s="191">
        <f>AA9</f>
        <v>46508</v>
      </c>
      <c r="B9" s="91" t="s">
        <v>36</v>
      </c>
      <c r="C9" s="79" t="s">
        <v>3</v>
      </c>
      <c r="D9" s="94" t="s">
        <v>36</v>
      </c>
      <c r="E9" s="80" t="str">
        <f>IFERROR(HOUR(S9),"")</f>
        <v/>
      </c>
      <c r="F9" s="81" t="s">
        <v>34</v>
      </c>
      <c r="G9" s="82" t="str">
        <f>IFERROR(MINUTE(S9),"")</f>
        <v/>
      </c>
      <c r="H9" s="145" t="s">
        <v>35</v>
      </c>
      <c r="I9" s="149" t="str">
        <f>V9</f>
        <v/>
      </c>
      <c r="J9" s="150"/>
      <c r="K9" s="83" t="str">
        <f>IFERROR((E9+G9/60)*$B$5,"")</f>
        <v/>
      </c>
      <c r="L9" s="73" t="s">
        <v>0</v>
      </c>
      <c r="M9" s="201"/>
      <c r="N9" s="305"/>
      <c r="O9" s="306"/>
      <c r="P9" s="203"/>
      <c r="Q9" s="63" t="str">
        <f t="shared" ref="Q9:Q35" si="0">IF(OR(DBCS(B9)="：",B9="",DBCS(D9)="：",D9=""),"",$D9-$B9)</f>
        <v/>
      </c>
      <c r="R9" s="63" t="str">
        <f t="shared" ref="R9:R35" si="1">IFERROR(IF(J9="",D9-B9-Y9,D9-B9-J9-Y9),"")</f>
        <v/>
      </c>
      <c r="S9" s="64" t="str">
        <f t="shared" ref="S9:S35" si="2">IFERROR(MIN(IF(R9&gt;0,FLOOR(R9,"0:30"),""),$AL$6),"")</f>
        <v/>
      </c>
      <c r="T9" s="38" t="str">
        <f t="shared" ref="T9:T35" si="3">IF(OR(DBCS($B9)="：",$B9="",DBCS($D9)="：",$D9=""),"",MAX(MIN($D9,AH$1)-MAX($B9,TIME(0,0,0)),0))</f>
        <v/>
      </c>
      <c r="U9" s="38" t="str">
        <f t="shared" ref="U9:U35" si="4">IF(OR(DBCS($B9)="：",$B9="",DBCS($D9)="：",$D9=""),"",MAX(MIN($D9,AI$2)-MAX($B9,$AH$2),0))</f>
        <v/>
      </c>
      <c r="V9" s="38" t="str">
        <f t="shared" ref="V9:V35" si="5">IF(OR(DBCS($B9)="：",$B9="",DBCS($D9)="：",$D9=""),"",MAX(MIN($D9,$AI$3)-MAX($B9,$AH$3),0))</f>
        <v/>
      </c>
      <c r="W9" s="38" t="str">
        <f t="shared" ref="W9:W35" si="6">IF(OR(DBCS($B9)="：",$B9="",DBCS($D9)="：",$D9=""),"",MAX(MIN($D9,$AI$4)-MAX($B9,$AH$4),0))</f>
        <v/>
      </c>
      <c r="X9" s="38" t="str">
        <f t="shared" ref="X9:X35" si="7">IF(OR(DBCS($B9)="：",$B9="",DBCS($D9)="：",$D9=""),"",MAX(MIN($D9,TIME(23,59,59))-MAX($B9,$AI$1),0))</f>
        <v/>
      </c>
      <c r="Y9" s="38" t="str">
        <f>IF(OR(DBCS($B9)="：",$B9="",DBCS($D9)="：",$D9=""),"",SUM(T9:X9))</f>
        <v/>
      </c>
      <c r="AA9" s="78">
        <f>IF($AL$3="","",IF(FIND(TEXT($AL$3,"aaa"),$AP$5)&gt;$AP$4,$AL$3,IF(FIND(TEXT($AL$3+1,"aaa"),$AP$5)&gt;$AP$4,$AL$3+1,IF(FIND(TEXT($AL$3+2,"aaa"),$AP$5)&gt;$AP$4,$AL$3+2,IF(FIND(TEXT($AL$3+3,"aaa"),$AP$5)&gt;$AP$4,$AL$3+3,"")))))</f>
        <v>46508</v>
      </c>
      <c r="AC9" s="39"/>
      <c r="AE9" s="142">
        <f>初期条件設定表!C40</f>
        <v>0</v>
      </c>
    </row>
    <row r="10" spans="1:44" ht="46.4" customHeight="1">
      <c r="A10" s="191">
        <f t="shared" ref="A10:A35" si="8">AA10</f>
        <v>46509</v>
      </c>
      <c r="B10" s="91" t="s">
        <v>36</v>
      </c>
      <c r="C10" s="79" t="s">
        <v>3</v>
      </c>
      <c r="D10" s="94" t="s">
        <v>36</v>
      </c>
      <c r="E10" s="80" t="str">
        <f>IFERROR(HOUR(S10),"")</f>
        <v/>
      </c>
      <c r="F10" s="81" t="s">
        <v>34</v>
      </c>
      <c r="G10" s="82" t="str">
        <f>IFERROR(MINUTE(S10),"")</f>
        <v/>
      </c>
      <c r="H10" s="145" t="s">
        <v>35</v>
      </c>
      <c r="I10" s="147" t="str">
        <f t="shared" ref="I10:I35" si="9">V10</f>
        <v/>
      </c>
      <c r="J10" s="150"/>
      <c r="K10" s="83" t="str">
        <f t="shared" ref="K10:K35" si="10">IFERROR((E10+G10/60)*$B$5,"")</f>
        <v/>
      </c>
      <c r="L10" s="73" t="s">
        <v>0</v>
      </c>
      <c r="M10" s="201"/>
      <c r="N10" s="305"/>
      <c r="O10" s="306"/>
      <c r="P10" s="203"/>
      <c r="Q10" s="63" t="str">
        <f t="shared" si="0"/>
        <v/>
      </c>
      <c r="R10" s="63" t="str">
        <f t="shared" si="1"/>
        <v/>
      </c>
      <c r="S10" s="64" t="str">
        <f t="shared" si="2"/>
        <v/>
      </c>
      <c r="T10" s="38" t="str">
        <f t="shared" si="3"/>
        <v/>
      </c>
      <c r="U10" s="38" t="str">
        <f t="shared" si="4"/>
        <v/>
      </c>
      <c r="V10" s="38" t="str">
        <f t="shared" si="5"/>
        <v/>
      </c>
      <c r="W10" s="38" t="str">
        <f t="shared" si="6"/>
        <v/>
      </c>
      <c r="X10" s="38" t="str">
        <f t="shared" si="7"/>
        <v/>
      </c>
      <c r="Y10" s="38" t="str">
        <f t="shared" ref="Y10:Y33" si="11">IF(OR(DBCS($B10)="：",$B10="",DBCS($D10)="：",$D10=""),"",SUM(T10:X10))</f>
        <v/>
      </c>
      <c r="AA10" s="78">
        <f t="shared" ref="AA10:AA35" si="12">IF($A9="","",IF(AND($A9+1&lt;=$AL$4,FIND(TEXT($A9+1,"aaa"),$AP$5)&gt;$AP$4),$A9+1,IF(AND($A9+2&lt;=$AL$4,FIND(TEXT($A9+2,"aaa"),$AP$5)&gt;$AP$4),$A9+2,IF(AND($A9+3&lt;=$AL$4,FIND(TEXT($A9+3,"aaa"),$AP$5)&gt;$AP$4),$A9+3,IF(AND($A9+4&lt;=$AL$4,FIND(TEXT($A9+4,"aaa"),$AP$5)&gt;$AP$4),$A9+4,"")))))</f>
        <v>46509</v>
      </c>
      <c r="AC10" s="39"/>
      <c r="AE10" s="142">
        <f>初期条件設定表!C41</f>
        <v>0</v>
      </c>
    </row>
    <row r="11" spans="1:44" ht="46.4" customHeight="1">
      <c r="A11" s="191">
        <f t="shared" si="8"/>
        <v>46510</v>
      </c>
      <c r="B11" s="91" t="s">
        <v>36</v>
      </c>
      <c r="C11" s="79" t="s">
        <v>3</v>
      </c>
      <c r="D11" s="94" t="s">
        <v>36</v>
      </c>
      <c r="E11" s="80" t="str">
        <f>IFERROR(HOUR(S11),"")</f>
        <v/>
      </c>
      <c r="F11" s="81" t="s">
        <v>34</v>
      </c>
      <c r="G11" s="82" t="str">
        <f>IFERROR(MINUTE(S11),"")</f>
        <v/>
      </c>
      <c r="H11" s="145" t="s">
        <v>35</v>
      </c>
      <c r="I11" s="147" t="str">
        <f t="shared" si="9"/>
        <v/>
      </c>
      <c r="J11" s="150"/>
      <c r="K11" s="83" t="str">
        <f t="shared" si="10"/>
        <v/>
      </c>
      <c r="L11" s="73" t="s">
        <v>0</v>
      </c>
      <c r="M11" s="201"/>
      <c r="N11" s="305"/>
      <c r="O11" s="306"/>
      <c r="P11" s="203"/>
      <c r="Q11" s="63" t="str">
        <f t="shared" si="0"/>
        <v/>
      </c>
      <c r="R11" s="63" t="str">
        <f t="shared" si="1"/>
        <v/>
      </c>
      <c r="S11" s="64" t="str">
        <f t="shared" si="2"/>
        <v/>
      </c>
      <c r="T11" s="38" t="str">
        <f t="shared" si="3"/>
        <v/>
      </c>
      <c r="U11" s="38" t="str">
        <f t="shared" si="4"/>
        <v/>
      </c>
      <c r="V11" s="38" t="str">
        <f t="shared" si="5"/>
        <v/>
      </c>
      <c r="W11" s="38" t="str">
        <f t="shared" si="6"/>
        <v/>
      </c>
      <c r="X11" s="38" t="str">
        <f t="shared" si="7"/>
        <v/>
      </c>
      <c r="Y11" s="38" t="str">
        <f t="shared" si="11"/>
        <v/>
      </c>
      <c r="AA11" s="78">
        <f t="shared" si="12"/>
        <v>46510</v>
      </c>
      <c r="AC11" s="39"/>
      <c r="AE11" s="142">
        <f>初期条件設定表!C42</f>
        <v>0</v>
      </c>
    </row>
    <row r="12" spans="1:44" ht="46.4" customHeight="1">
      <c r="A12" s="191">
        <f t="shared" si="8"/>
        <v>46511</v>
      </c>
      <c r="B12" s="91" t="s">
        <v>36</v>
      </c>
      <c r="C12" s="79" t="s">
        <v>3</v>
      </c>
      <c r="D12" s="94" t="s">
        <v>36</v>
      </c>
      <c r="E12" s="80" t="str">
        <f>IFERROR(HOUR(S12),"")</f>
        <v/>
      </c>
      <c r="F12" s="81" t="s">
        <v>34</v>
      </c>
      <c r="G12" s="82" t="str">
        <f>IFERROR(MINUTE(S12),"")</f>
        <v/>
      </c>
      <c r="H12" s="145" t="s">
        <v>35</v>
      </c>
      <c r="I12" s="147" t="str">
        <f t="shared" si="9"/>
        <v/>
      </c>
      <c r="J12" s="150"/>
      <c r="K12" s="83" t="str">
        <f t="shared" si="10"/>
        <v/>
      </c>
      <c r="L12" s="73" t="s">
        <v>0</v>
      </c>
      <c r="M12" s="201"/>
      <c r="N12" s="305"/>
      <c r="O12" s="306"/>
      <c r="P12" s="203"/>
      <c r="Q12" s="63" t="str">
        <f t="shared" si="0"/>
        <v/>
      </c>
      <c r="R12" s="63" t="str">
        <f t="shared" si="1"/>
        <v/>
      </c>
      <c r="S12" s="64" t="str">
        <f t="shared" si="2"/>
        <v/>
      </c>
      <c r="T12" s="38" t="str">
        <f t="shared" si="3"/>
        <v/>
      </c>
      <c r="U12" s="38" t="str">
        <f t="shared" si="4"/>
        <v/>
      </c>
      <c r="V12" s="38" t="str">
        <f t="shared" si="5"/>
        <v/>
      </c>
      <c r="W12" s="38" t="str">
        <f t="shared" si="6"/>
        <v/>
      </c>
      <c r="X12" s="38" t="str">
        <f t="shared" si="7"/>
        <v/>
      </c>
      <c r="Y12" s="38" t="str">
        <f t="shared" si="11"/>
        <v/>
      </c>
      <c r="AA12" s="78">
        <f t="shared" si="12"/>
        <v>46511</v>
      </c>
      <c r="AC12" s="39"/>
      <c r="AE12" s="142">
        <f>初期条件設定表!C43</f>
        <v>0</v>
      </c>
    </row>
    <row r="13" spans="1:44" ht="46.4" customHeight="1">
      <c r="A13" s="191">
        <f t="shared" si="8"/>
        <v>46512</v>
      </c>
      <c r="B13" s="91" t="s">
        <v>36</v>
      </c>
      <c r="C13" s="79" t="s">
        <v>3</v>
      </c>
      <c r="D13" s="94" t="s">
        <v>36</v>
      </c>
      <c r="E13" s="80" t="str">
        <f>IFERROR(HOUR(S13),"")</f>
        <v/>
      </c>
      <c r="F13" s="81" t="s">
        <v>34</v>
      </c>
      <c r="G13" s="82" t="str">
        <f>IFERROR(MINUTE(S13),"")</f>
        <v/>
      </c>
      <c r="H13" s="145" t="s">
        <v>35</v>
      </c>
      <c r="I13" s="147" t="str">
        <f t="shared" si="9"/>
        <v/>
      </c>
      <c r="J13" s="150"/>
      <c r="K13" s="83" t="str">
        <f t="shared" si="10"/>
        <v/>
      </c>
      <c r="L13" s="73" t="s">
        <v>0</v>
      </c>
      <c r="M13" s="201"/>
      <c r="N13" s="305"/>
      <c r="O13" s="306"/>
      <c r="P13" s="203"/>
      <c r="Q13" s="63" t="str">
        <f t="shared" si="0"/>
        <v/>
      </c>
      <c r="R13" s="63" t="str">
        <f t="shared" si="1"/>
        <v/>
      </c>
      <c r="S13" s="64" t="str">
        <f t="shared" si="2"/>
        <v/>
      </c>
      <c r="T13" s="38" t="str">
        <f t="shared" si="3"/>
        <v/>
      </c>
      <c r="U13" s="38" t="str">
        <f t="shared" si="4"/>
        <v/>
      </c>
      <c r="V13" s="38" t="str">
        <f t="shared" si="5"/>
        <v/>
      </c>
      <c r="W13" s="38" t="str">
        <f t="shared" si="6"/>
        <v/>
      </c>
      <c r="X13" s="38" t="str">
        <f t="shared" si="7"/>
        <v/>
      </c>
      <c r="Y13" s="38" t="str">
        <f t="shared" si="11"/>
        <v/>
      </c>
      <c r="Z13" s="38" t="str">
        <f t="shared" ref="Z13:Z35" si="13">IF(OR(DBCS($B13)="：",$B13="",DBCS($D13)="：",$D13=""),"",MAX(MIN($D13,$AI$3)-MAX($B13,$AH$3),0))</f>
        <v/>
      </c>
      <c r="AA13" s="78">
        <f t="shared" si="12"/>
        <v>46512</v>
      </c>
      <c r="AB13" s="38" t="str">
        <f t="shared" ref="AB13:AB33" si="14">IF(OR(DBCS($B13)="：",$B13="",DBCS($D13)="：",$D13=""),"",MAX(MIN($D13,TIME(23,59,59))-MAX($B13,$AI$1),0))</f>
        <v/>
      </c>
      <c r="AC13" s="39"/>
      <c r="AE13" s="142">
        <f>初期条件設定表!C44</f>
        <v>0</v>
      </c>
    </row>
    <row r="14" spans="1:44" ht="46.4" customHeight="1">
      <c r="A14" s="191">
        <f t="shared" si="8"/>
        <v>46513</v>
      </c>
      <c r="B14" s="91" t="s">
        <v>36</v>
      </c>
      <c r="C14" s="79" t="s">
        <v>3</v>
      </c>
      <c r="D14" s="94" t="s">
        <v>36</v>
      </c>
      <c r="E14" s="80" t="str">
        <f t="shared" ref="E14:E35" si="15">IFERROR(HOUR(S14),"")</f>
        <v/>
      </c>
      <c r="F14" s="81" t="s">
        <v>34</v>
      </c>
      <c r="G14" s="82" t="str">
        <f t="shared" ref="G14:G35" si="16">IFERROR(MINUTE(S14),"")</f>
        <v/>
      </c>
      <c r="H14" s="145" t="s">
        <v>35</v>
      </c>
      <c r="I14" s="147" t="str">
        <f t="shared" si="9"/>
        <v/>
      </c>
      <c r="J14" s="150"/>
      <c r="K14" s="83" t="str">
        <f t="shared" si="10"/>
        <v/>
      </c>
      <c r="L14" s="73" t="s">
        <v>0</v>
      </c>
      <c r="M14" s="201"/>
      <c r="N14" s="305"/>
      <c r="O14" s="306"/>
      <c r="P14" s="203"/>
      <c r="Q14" s="63" t="str">
        <f t="shared" si="0"/>
        <v/>
      </c>
      <c r="R14" s="63" t="str">
        <f t="shared" si="1"/>
        <v/>
      </c>
      <c r="S14" s="64" t="str">
        <f t="shared" si="2"/>
        <v/>
      </c>
      <c r="T14" s="38" t="str">
        <f t="shared" si="3"/>
        <v/>
      </c>
      <c r="U14" s="38" t="str">
        <f t="shared" si="4"/>
        <v/>
      </c>
      <c r="V14" s="38" t="str">
        <f t="shared" si="5"/>
        <v/>
      </c>
      <c r="W14" s="38" t="str">
        <f t="shared" si="6"/>
        <v/>
      </c>
      <c r="X14" s="38" t="str">
        <f t="shared" si="7"/>
        <v/>
      </c>
      <c r="Y14" s="38" t="str">
        <f t="shared" si="11"/>
        <v/>
      </c>
      <c r="Z14" s="38" t="str">
        <f t="shared" si="13"/>
        <v/>
      </c>
      <c r="AA14" s="78">
        <f t="shared" si="12"/>
        <v>46513</v>
      </c>
      <c r="AB14" s="38" t="str">
        <f t="shared" si="14"/>
        <v/>
      </c>
      <c r="AC14" s="39"/>
      <c r="AE14" s="142">
        <f>初期条件設定表!C45</f>
        <v>0</v>
      </c>
    </row>
    <row r="15" spans="1:44" ht="46.4" customHeight="1">
      <c r="A15" s="191">
        <f t="shared" si="8"/>
        <v>46514</v>
      </c>
      <c r="B15" s="91" t="s">
        <v>36</v>
      </c>
      <c r="C15" s="79" t="s">
        <v>3</v>
      </c>
      <c r="D15" s="94" t="s">
        <v>36</v>
      </c>
      <c r="E15" s="80" t="str">
        <f t="shared" si="15"/>
        <v/>
      </c>
      <c r="F15" s="81" t="s">
        <v>34</v>
      </c>
      <c r="G15" s="82" t="str">
        <f t="shared" si="16"/>
        <v/>
      </c>
      <c r="H15" s="145" t="s">
        <v>35</v>
      </c>
      <c r="I15" s="147" t="str">
        <f t="shared" si="9"/>
        <v/>
      </c>
      <c r="J15" s="150"/>
      <c r="K15" s="83" t="str">
        <f t="shared" si="10"/>
        <v/>
      </c>
      <c r="L15" s="73" t="s">
        <v>0</v>
      </c>
      <c r="M15" s="201"/>
      <c r="N15" s="305"/>
      <c r="O15" s="306"/>
      <c r="P15" s="203"/>
      <c r="Q15" s="63" t="str">
        <f t="shared" si="0"/>
        <v/>
      </c>
      <c r="R15" s="63" t="str">
        <f t="shared" si="1"/>
        <v/>
      </c>
      <c r="S15" s="64" t="str">
        <f t="shared" si="2"/>
        <v/>
      </c>
      <c r="T15" s="38" t="str">
        <f t="shared" si="3"/>
        <v/>
      </c>
      <c r="U15" s="38" t="str">
        <f t="shared" si="4"/>
        <v/>
      </c>
      <c r="V15" s="38" t="str">
        <f t="shared" si="5"/>
        <v/>
      </c>
      <c r="W15" s="38" t="str">
        <f t="shared" si="6"/>
        <v/>
      </c>
      <c r="X15" s="38" t="str">
        <f t="shared" si="7"/>
        <v/>
      </c>
      <c r="Y15" s="38" t="str">
        <f t="shared" si="11"/>
        <v/>
      </c>
      <c r="Z15" s="38" t="str">
        <f t="shared" si="13"/>
        <v/>
      </c>
      <c r="AA15" s="78">
        <f t="shared" si="12"/>
        <v>46514</v>
      </c>
      <c r="AB15" s="38" t="str">
        <f t="shared" si="14"/>
        <v/>
      </c>
      <c r="AC15" s="39"/>
      <c r="AE15" s="142">
        <f>初期条件設定表!C46</f>
        <v>0</v>
      </c>
    </row>
    <row r="16" spans="1:44" ht="46.4" customHeight="1">
      <c r="A16" s="191">
        <f t="shared" si="8"/>
        <v>46515</v>
      </c>
      <c r="B16" s="91" t="s">
        <v>36</v>
      </c>
      <c r="C16" s="79" t="s">
        <v>3</v>
      </c>
      <c r="D16" s="94" t="s">
        <v>36</v>
      </c>
      <c r="E16" s="80" t="str">
        <f t="shared" si="15"/>
        <v/>
      </c>
      <c r="F16" s="81" t="s">
        <v>34</v>
      </c>
      <c r="G16" s="82" t="str">
        <f t="shared" si="16"/>
        <v/>
      </c>
      <c r="H16" s="145" t="s">
        <v>35</v>
      </c>
      <c r="I16" s="147" t="str">
        <f t="shared" si="9"/>
        <v/>
      </c>
      <c r="J16" s="150"/>
      <c r="K16" s="83" t="str">
        <f t="shared" si="10"/>
        <v/>
      </c>
      <c r="L16" s="73" t="s">
        <v>0</v>
      </c>
      <c r="M16" s="201"/>
      <c r="N16" s="305"/>
      <c r="O16" s="306"/>
      <c r="P16" s="203"/>
      <c r="Q16" s="63" t="str">
        <f t="shared" si="0"/>
        <v/>
      </c>
      <c r="R16" s="63" t="str">
        <f t="shared" si="1"/>
        <v/>
      </c>
      <c r="S16" s="64" t="str">
        <f t="shared" si="2"/>
        <v/>
      </c>
      <c r="T16" s="38" t="str">
        <f t="shared" si="3"/>
        <v/>
      </c>
      <c r="U16" s="38" t="str">
        <f t="shared" si="4"/>
        <v/>
      </c>
      <c r="V16" s="38" t="str">
        <f t="shared" si="5"/>
        <v/>
      </c>
      <c r="W16" s="38" t="str">
        <f t="shared" si="6"/>
        <v/>
      </c>
      <c r="X16" s="38" t="str">
        <f t="shared" si="7"/>
        <v/>
      </c>
      <c r="Y16" s="38" t="str">
        <f t="shared" si="11"/>
        <v/>
      </c>
      <c r="Z16" s="38" t="str">
        <f t="shared" si="13"/>
        <v/>
      </c>
      <c r="AA16" s="78">
        <f t="shared" si="12"/>
        <v>46515</v>
      </c>
      <c r="AB16" s="38" t="str">
        <f t="shared" si="14"/>
        <v/>
      </c>
      <c r="AC16" s="39"/>
      <c r="AE16" s="142">
        <f>初期条件設定表!C47</f>
        <v>0</v>
      </c>
    </row>
    <row r="17" spans="1:31" ht="46.4" customHeight="1">
      <c r="A17" s="191">
        <f t="shared" si="8"/>
        <v>46516</v>
      </c>
      <c r="B17" s="91" t="s">
        <v>36</v>
      </c>
      <c r="C17" s="79" t="s">
        <v>3</v>
      </c>
      <c r="D17" s="94" t="s">
        <v>36</v>
      </c>
      <c r="E17" s="80" t="str">
        <f t="shared" si="15"/>
        <v/>
      </c>
      <c r="F17" s="81" t="s">
        <v>34</v>
      </c>
      <c r="G17" s="82" t="str">
        <f t="shared" si="16"/>
        <v/>
      </c>
      <c r="H17" s="145" t="s">
        <v>35</v>
      </c>
      <c r="I17" s="147" t="str">
        <f t="shared" si="9"/>
        <v/>
      </c>
      <c r="J17" s="150"/>
      <c r="K17" s="83" t="str">
        <f t="shared" si="10"/>
        <v/>
      </c>
      <c r="L17" s="73" t="s">
        <v>0</v>
      </c>
      <c r="M17" s="201"/>
      <c r="N17" s="305"/>
      <c r="O17" s="306"/>
      <c r="P17" s="203"/>
      <c r="Q17" s="63" t="str">
        <f t="shared" si="0"/>
        <v/>
      </c>
      <c r="R17" s="63" t="str">
        <f t="shared" si="1"/>
        <v/>
      </c>
      <c r="S17" s="64" t="str">
        <f t="shared" si="2"/>
        <v/>
      </c>
      <c r="T17" s="38" t="str">
        <f t="shared" si="3"/>
        <v/>
      </c>
      <c r="U17" s="38" t="str">
        <f t="shared" si="4"/>
        <v/>
      </c>
      <c r="V17" s="38" t="str">
        <f t="shared" si="5"/>
        <v/>
      </c>
      <c r="W17" s="38" t="str">
        <f t="shared" si="6"/>
        <v/>
      </c>
      <c r="X17" s="38" t="str">
        <f t="shared" si="7"/>
        <v/>
      </c>
      <c r="Y17" s="38" t="str">
        <f t="shared" si="11"/>
        <v/>
      </c>
      <c r="Z17" s="38" t="str">
        <f t="shared" si="13"/>
        <v/>
      </c>
      <c r="AA17" s="78">
        <f t="shared" si="12"/>
        <v>46516</v>
      </c>
      <c r="AB17" s="38" t="str">
        <f t="shared" si="14"/>
        <v/>
      </c>
      <c r="AC17" s="39"/>
      <c r="AE17" s="142">
        <f>初期条件設定表!C48</f>
        <v>0</v>
      </c>
    </row>
    <row r="18" spans="1:31" ht="46.4" customHeight="1">
      <c r="A18" s="191">
        <f t="shared" si="8"/>
        <v>46517</v>
      </c>
      <c r="B18" s="91" t="s">
        <v>36</v>
      </c>
      <c r="C18" s="79" t="s">
        <v>3</v>
      </c>
      <c r="D18" s="94" t="s">
        <v>36</v>
      </c>
      <c r="E18" s="80" t="str">
        <f t="shared" si="15"/>
        <v/>
      </c>
      <c r="F18" s="81" t="s">
        <v>34</v>
      </c>
      <c r="G18" s="82" t="str">
        <f t="shared" si="16"/>
        <v/>
      </c>
      <c r="H18" s="145" t="s">
        <v>35</v>
      </c>
      <c r="I18" s="147" t="str">
        <f t="shared" si="9"/>
        <v/>
      </c>
      <c r="J18" s="150"/>
      <c r="K18" s="83" t="str">
        <f t="shared" si="10"/>
        <v/>
      </c>
      <c r="L18" s="73" t="s">
        <v>0</v>
      </c>
      <c r="M18" s="201"/>
      <c r="N18" s="305"/>
      <c r="O18" s="306"/>
      <c r="P18" s="203"/>
      <c r="Q18" s="63" t="str">
        <f t="shared" si="0"/>
        <v/>
      </c>
      <c r="R18" s="63" t="str">
        <f t="shared" si="1"/>
        <v/>
      </c>
      <c r="S18" s="64" t="str">
        <f t="shared" si="2"/>
        <v/>
      </c>
      <c r="T18" s="38" t="str">
        <f t="shared" si="3"/>
        <v/>
      </c>
      <c r="U18" s="38" t="str">
        <f t="shared" si="4"/>
        <v/>
      </c>
      <c r="V18" s="38" t="str">
        <f t="shared" si="5"/>
        <v/>
      </c>
      <c r="W18" s="38" t="str">
        <f t="shared" si="6"/>
        <v/>
      </c>
      <c r="X18" s="38" t="str">
        <f t="shared" si="7"/>
        <v/>
      </c>
      <c r="Y18" s="38" t="str">
        <f t="shared" si="11"/>
        <v/>
      </c>
      <c r="Z18" s="38" t="str">
        <f t="shared" si="13"/>
        <v/>
      </c>
      <c r="AA18" s="78">
        <f t="shared" si="12"/>
        <v>46517</v>
      </c>
      <c r="AB18" s="38" t="str">
        <f t="shared" si="14"/>
        <v/>
      </c>
      <c r="AC18" s="39"/>
      <c r="AE18" s="142">
        <f>初期条件設定表!C49</f>
        <v>0</v>
      </c>
    </row>
    <row r="19" spans="1:31" ht="46.4" customHeight="1">
      <c r="A19" s="191">
        <f t="shared" si="8"/>
        <v>46518</v>
      </c>
      <c r="B19" s="91" t="s">
        <v>36</v>
      </c>
      <c r="C19" s="79" t="s">
        <v>3</v>
      </c>
      <c r="D19" s="94" t="s">
        <v>36</v>
      </c>
      <c r="E19" s="80" t="str">
        <f t="shared" si="15"/>
        <v/>
      </c>
      <c r="F19" s="81" t="s">
        <v>34</v>
      </c>
      <c r="G19" s="82" t="str">
        <f t="shared" si="16"/>
        <v/>
      </c>
      <c r="H19" s="145" t="s">
        <v>35</v>
      </c>
      <c r="I19" s="147" t="str">
        <f t="shared" si="9"/>
        <v/>
      </c>
      <c r="J19" s="150"/>
      <c r="K19" s="83" t="str">
        <f t="shared" si="10"/>
        <v/>
      </c>
      <c r="L19" s="73" t="s">
        <v>0</v>
      </c>
      <c r="M19" s="201"/>
      <c r="N19" s="305"/>
      <c r="O19" s="306"/>
      <c r="P19" s="203"/>
      <c r="Q19" s="63" t="str">
        <f t="shared" si="0"/>
        <v/>
      </c>
      <c r="R19" s="63" t="str">
        <f t="shared" si="1"/>
        <v/>
      </c>
      <c r="S19" s="64" t="str">
        <f t="shared" si="2"/>
        <v/>
      </c>
      <c r="T19" s="38" t="str">
        <f t="shared" si="3"/>
        <v/>
      </c>
      <c r="U19" s="38" t="str">
        <f t="shared" si="4"/>
        <v/>
      </c>
      <c r="V19" s="38" t="str">
        <f t="shared" si="5"/>
        <v/>
      </c>
      <c r="W19" s="38" t="str">
        <f t="shared" si="6"/>
        <v/>
      </c>
      <c r="X19" s="38" t="str">
        <f t="shared" si="7"/>
        <v/>
      </c>
      <c r="Y19" s="38" t="str">
        <f t="shared" si="11"/>
        <v/>
      </c>
      <c r="Z19" s="38" t="str">
        <f t="shared" si="13"/>
        <v/>
      </c>
      <c r="AA19" s="78">
        <f t="shared" si="12"/>
        <v>46518</v>
      </c>
      <c r="AB19" s="38" t="str">
        <f t="shared" si="14"/>
        <v/>
      </c>
      <c r="AC19" s="39"/>
      <c r="AE19" s="142">
        <f>初期条件設定表!H40</f>
        <v>0</v>
      </c>
    </row>
    <row r="20" spans="1:31" ht="46.4" customHeight="1">
      <c r="A20" s="191">
        <f t="shared" si="8"/>
        <v>46519</v>
      </c>
      <c r="B20" s="91" t="s">
        <v>36</v>
      </c>
      <c r="C20" s="79" t="s">
        <v>3</v>
      </c>
      <c r="D20" s="94" t="s">
        <v>36</v>
      </c>
      <c r="E20" s="80" t="str">
        <f t="shared" si="15"/>
        <v/>
      </c>
      <c r="F20" s="81" t="s">
        <v>34</v>
      </c>
      <c r="G20" s="82" t="str">
        <f t="shared" si="16"/>
        <v/>
      </c>
      <c r="H20" s="145" t="s">
        <v>35</v>
      </c>
      <c r="I20" s="147" t="str">
        <f t="shared" si="9"/>
        <v/>
      </c>
      <c r="J20" s="150"/>
      <c r="K20" s="83" t="str">
        <f t="shared" si="10"/>
        <v/>
      </c>
      <c r="L20" s="73" t="s">
        <v>0</v>
      </c>
      <c r="M20" s="201"/>
      <c r="N20" s="305"/>
      <c r="O20" s="306"/>
      <c r="P20" s="203"/>
      <c r="Q20" s="63" t="str">
        <f t="shared" si="0"/>
        <v/>
      </c>
      <c r="R20" s="63" t="str">
        <f t="shared" si="1"/>
        <v/>
      </c>
      <c r="S20" s="64" t="str">
        <f t="shared" si="2"/>
        <v/>
      </c>
      <c r="T20" s="38" t="str">
        <f t="shared" si="3"/>
        <v/>
      </c>
      <c r="U20" s="38" t="str">
        <f t="shared" si="4"/>
        <v/>
      </c>
      <c r="V20" s="38" t="str">
        <f t="shared" si="5"/>
        <v/>
      </c>
      <c r="W20" s="38" t="str">
        <f t="shared" si="6"/>
        <v/>
      </c>
      <c r="X20" s="38" t="str">
        <f t="shared" si="7"/>
        <v/>
      </c>
      <c r="Y20" s="38" t="str">
        <f t="shared" si="11"/>
        <v/>
      </c>
      <c r="Z20" s="38" t="str">
        <f t="shared" si="13"/>
        <v/>
      </c>
      <c r="AA20" s="78">
        <f t="shared" si="12"/>
        <v>46519</v>
      </c>
      <c r="AB20" s="38" t="str">
        <f t="shared" si="14"/>
        <v/>
      </c>
      <c r="AC20" s="39"/>
      <c r="AE20" s="142">
        <f>初期条件設定表!H41</f>
        <v>0</v>
      </c>
    </row>
    <row r="21" spans="1:31" ht="46.4" customHeight="1">
      <c r="A21" s="191">
        <f t="shared" si="8"/>
        <v>46520</v>
      </c>
      <c r="B21" s="91" t="s">
        <v>36</v>
      </c>
      <c r="C21" s="79" t="s">
        <v>3</v>
      </c>
      <c r="D21" s="94" t="s">
        <v>36</v>
      </c>
      <c r="E21" s="80" t="str">
        <f t="shared" si="15"/>
        <v/>
      </c>
      <c r="F21" s="81" t="s">
        <v>34</v>
      </c>
      <c r="G21" s="82" t="str">
        <f t="shared" si="16"/>
        <v/>
      </c>
      <c r="H21" s="145" t="s">
        <v>35</v>
      </c>
      <c r="I21" s="147" t="str">
        <f t="shared" si="9"/>
        <v/>
      </c>
      <c r="J21" s="150"/>
      <c r="K21" s="83" t="str">
        <f t="shared" si="10"/>
        <v/>
      </c>
      <c r="L21" s="73" t="s">
        <v>0</v>
      </c>
      <c r="M21" s="201"/>
      <c r="N21" s="305"/>
      <c r="O21" s="306"/>
      <c r="P21" s="204"/>
      <c r="Q21" s="63" t="str">
        <f t="shared" si="0"/>
        <v/>
      </c>
      <c r="R21" s="63" t="str">
        <f t="shared" si="1"/>
        <v/>
      </c>
      <c r="S21" s="64" t="str">
        <f t="shared" si="2"/>
        <v/>
      </c>
      <c r="T21" s="38" t="str">
        <f t="shared" si="3"/>
        <v/>
      </c>
      <c r="U21" s="38" t="str">
        <f t="shared" si="4"/>
        <v/>
      </c>
      <c r="V21" s="38" t="str">
        <f t="shared" si="5"/>
        <v/>
      </c>
      <c r="W21" s="38" t="str">
        <f t="shared" si="6"/>
        <v/>
      </c>
      <c r="X21" s="38" t="str">
        <f t="shared" si="7"/>
        <v/>
      </c>
      <c r="Y21" s="38" t="str">
        <f t="shared" si="11"/>
        <v/>
      </c>
      <c r="Z21" s="38" t="str">
        <f t="shared" si="13"/>
        <v/>
      </c>
      <c r="AA21" s="78">
        <f t="shared" si="12"/>
        <v>46520</v>
      </c>
      <c r="AB21" s="38" t="str">
        <f t="shared" si="14"/>
        <v/>
      </c>
      <c r="AC21" s="39"/>
      <c r="AE21" s="142">
        <f>初期条件設定表!H42</f>
        <v>0</v>
      </c>
    </row>
    <row r="22" spans="1:31" ht="46.4" customHeight="1">
      <c r="A22" s="191">
        <f t="shared" si="8"/>
        <v>46521</v>
      </c>
      <c r="B22" s="91" t="s">
        <v>36</v>
      </c>
      <c r="C22" s="79" t="s">
        <v>3</v>
      </c>
      <c r="D22" s="94" t="s">
        <v>36</v>
      </c>
      <c r="E22" s="80" t="str">
        <f t="shared" si="15"/>
        <v/>
      </c>
      <c r="F22" s="81" t="s">
        <v>34</v>
      </c>
      <c r="G22" s="82" t="str">
        <f t="shared" si="16"/>
        <v/>
      </c>
      <c r="H22" s="145" t="s">
        <v>35</v>
      </c>
      <c r="I22" s="147" t="str">
        <f t="shared" si="9"/>
        <v/>
      </c>
      <c r="J22" s="150"/>
      <c r="K22" s="83" t="str">
        <f t="shared" si="10"/>
        <v/>
      </c>
      <c r="L22" s="73" t="s">
        <v>0</v>
      </c>
      <c r="M22" s="201"/>
      <c r="N22" s="305"/>
      <c r="O22" s="306"/>
      <c r="P22" s="204"/>
      <c r="Q22" s="63" t="str">
        <f t="shared" si="0"/>
        <v/>
      </c>
      <c r="R22" s="63" t="str">
        <f t="shared" si="1"/>
        <v/>
      </c>
      <c r="S22" s="64" t="str">
        <f t="shared" si="2"/>
        <v/>
      </c>
      <c r="T22" s="38" t="str">
        <f t="shared" si="3"/>
        <v/>
      </c>
      <c r="U22" s="38" t="str">
        <f t="shared" si="4"/>
        <v/>
      </c>
      <c r="V22" s="38" t="str">
        <f t="shared" si="5"/>
        <v/>
      </c>
      <c r="W22" s="38" t="str">
        <f t="shared" si="6"/>
        <v/>
      </c>
      <c r="X22" s="38" t="str">
        <f t="shared" si="7"/>
        <v/>
      </c>
      <c r="Y22" s="38" t="str">
        <f t="shared" si="11"/>
        <v/>
      </c>
      <c r="Z22" s="38" t="str">
        <f t="shared" si="13"/>
        <v/>
      </c>
      <c r="AA22" s="78">
        <f t="shared" si="12"/>
        <v>46521</v>
      </c>
      <c r="AB22" s="38" t="str">
        <f t="shared" si="14"/>
        <v/>
      </c>
      <c r="AC22" s="39"/>
      <c r="AE22" s="142">
        <f>初期条件設定表!H43</f>
        <v>0</v>
      </c>
    </row>
    <row r="23" spans="1:31" ht="46.4" customHeight="1">
      <c r="A23" s="191">
        <f t="shared" si="8"/>
        <v>46522</v>
      </c>
      <c r="B23" s="91" t="s">
        <v>36</v>
      </c>
      <c r="C23" s="79" t="s">
        <v>3</v>
      </c>
      <c r="D23" s="94" t="s">
        <v>36</v>
      </c>
      <c r="E23" s="80" t="str">
        <f t="shared" si="15"/>
        <v/>
      </c>
      <c r="F23" s="81" t="s">
        <v>34</v>
      </c>
      <c r="G23" s="82" t="str">
        <f t="shared" si="16"/>
        <v/>
      </c>
      <c r="H23" s="145" t="s">
        <v>35</v>
      </c>
      <c r="I23" s="147" t="str">
        <f t="shared" si="9"/>
        <v/>
      </c>
      <c r="J23" s="150"/>
      <c r="K23" s="83" t="str">
        <f t="shared" si="10"/>
        <v/>
      </c>
      <c r="L23" s="73" t="s">
        <v>0</v>
      </c>
      <c r="M23" s="201"/>
      <c r="N23" s="305"/>
      <c r="O23" s="306"/>
      <c r="P23" s="204"/>
      <c r="Q23" s="63" t="str">
        <f t="shared" si="0"/>
        <v/>
      </c>
      <c r="R23" s="63" t="str">
        <f t="shared" si="1"/>
        <v/>
      </c>
      <c r="S23" s="64" t="str">
        <f t="shared" si="2"/>
        <v/>
      </c>
      <c r="T23" s="38" t="str">
        <f t="shared" si="3"/>
        <v/>
      </c>
      <c r="U23" s="38" t="str">
        <f t="shared" si="4"/>
        <v/>
      </c>
      <c r="V23" s="38" t="str">
        <f t="shared" si="5"/>
        <v/>
      </c>
      <c r="W23" s="38" t="str">
        <f t="shared" si="6"/>
        <v/>
      </c>
      <c r="X23" s="38" t="str">
        <f t="shared" si="7"/>
        <v/>
      </c>
      <c r="Y23" s="38" t="str">
        <f t="shared" si="11"/>
        <v/>
      </c>
      <c r="Z23" s="38" t="str">
        <f t="shared" si="13"/>
        <v/>
      </c>
      <c r="AA23" s="78">
        <f t="shared" si="12"/>
        <v>46522</v>
      </c>
      <c r="AB23" s="38" t="str">
        <f t="shared" si="14"/>
        <v/>
      </c>
      <c r="AC23" s="39"/>
      <c r="AE23" s="142">
        <f>初期条件設定表!H44</f>
        <v>0</v>
      </c>
    </row>
    <row r="24" spans="1:31" ht="46.4" customHeight="1">
      <c r="A24" s="191">
        <f t="shared" si="8"/>
        <v>46523</v>
      </c>
      <c r="B24" s="91" t="s">
        <v>36</v>
      </c>
      <c r="C24" s="79" t="s">
        <v>3</v>
      </c>
      <c r="D24" s="94" t="s">
        <v>36</v>
      </c>
      <c r="E24" s="80" t="str">
        <f t="shared" si="15"/>
        <v/>
      </c>
      <c r="F24" s="81" t="s">
        <v>34</v>
      </c>
      <c r="G24" s="82" t="str">
        <f t="shared" si="16"/>
        <v/>
      </c>
      <c r="H24" s="145" t="s">
        <v>35</v>
      </c>
      <c r="I24" s="147" t="str">
        <f t="shared" si="9"/>
        <v/>
      </c>
      <c r="J24" s="150"/>
      <c r="K24" s="83" t="str">
        <f t="shared" si="10"/>
        <v/>
      </c>
      <c r="L24" s="73" t="s">
        <v>0</v>
      </c>
      <c r="M24" s="201"/>
      <c r="N24" s="305"/>
      <c r="O24" s="306"/>
      <c r="P24" s="204"/>
      <c r="Q24" s="63" t="str">
        <f t="shared" si="0"/>
        <v/>
      </c>
      <c r="R24" s="63" t="str">
        <f t="shared" si="1"/>
        <v/>
      </c>
      <c r="S24" s="64" t="str">
        <f t="shared" si="2"/>
        <v/>
      </c>
      <c r="T24" s="38" t="str">
        <f t="shared" si="3"/>
        <v/>
      </c>
      <c r="U24" s="38" t="str">
        <f t="shared" si="4"/>
        <v/>
      </c>
      <c r="V24" s="38" t="str">
        <f t="shared" si="5"/>
        <v/>
      </c>
      <c r="W24" s="38" t="str">
        <f t="shared" si="6"/>
        <v/>
      </c>
      <c r="X24" s="38" t="str">
        <f t="shared" si="7"/>
        <v/>
      </c>
      <c r="Y24" s="38" t="str">
        <f t="shared" si="11"/>
        <v/>
      </c>
      <c r="Z24" s="38" t="str">
        <f t="shared" si="13"/>
        <v/>
      </c>
      <c r="AA24" s="78">
        <f t="shared" si="12"/>
        <v>46523</v>
      </c>
      <c r="AB24" s="38" t="str">
        <f t="shared" si="14"/>
        <v/>
      </c>
      <c r="AC24" s="39"/>
      <c r="AE24" s="142">
        <f>初期条件設定表!H45</f>
        <v>0</v>
      </c>
    </row>
    <row r="25" spans="1:31" ht="46.4" customHeight="1">
      <c r="A25" s="191">
        <f t="shared" si="8"/>
        <v>46524</v>
      </c>
      <c r="B25" s="91" t="s">
        <v>36</v>
      </c>
      <c r="C25" s="79" t="s">
        <v>3</v>
      </c>
      <c r="D25" s="94" t="s">
        <v>36</v>
      </c>
      <c r="E25" s="80" t="str">
        <f t="shared" si="15"/>
        <v/>
      </c>
      <c r="F25" s="81" t="s">
        <v>34</v>
      </c>
      <c r="G25" s="82" t="str">
        <f t="shared" si="16"/>
        <v/>
      </c>
      <c r="H25" s="145" t="s">
        <v>35</v>
      </c>
      <c r="I25" s="147" t="str">
        <f t="shared" si="9"/>
        <v/>
      </c>
      <c r="J25" s="150"/>
      <c r="K25" s="83" t="str">
        <f t="shared" si="10"/>
        <v/>
      </c>
      <c r="L25" s="73" t="s">
        <v>0</v>
      </c>
      <c r="M25" s="201"/>
      <c r="N25" s="305"/>
      <c r="O25" s="306"/>
      <c r="P25" s="204"/>
      <c r="Q25" s="63" t="str">
        <f t="shared" si="0"/>
        <v/>
      </c>
      <c r="R25" s="63" t="str">
        <f t="shared" si="1"/>
        <v/>
      </c>
      <c r="S25" s="64" t="str">
        <f t="shared" si="2"/>
        <v/>
      </c>
      <c r="T25" s="38" t="str">
        <f t="shared" si="3"/>
        <v/>
      </c>
      <c r="U25" s="38" t="str">
        <f t="shared" si="4"/>
        <v/>
      </c>
      <c r="V25" s="38" t="str">
        <f t="shared" si="5"/>
        <v/>
      </c>
      <c r="W25" s="38" t="str">
        <f t="shared" si="6"/>
        <v/>
      </c>
      <c r="X25" s="38" t="str">
        <f t="shared" si="7"/>
        <v/>
      </c>
      <c r="Y25" s="38" t="str">
        <f t="shared" si="11"/>
        <v/>
      </c>
      <c r="Z25" s="38" t="str">
        <f t="shared" si="13"/>
        <v/>
      </c>
      <c r="AA25" s="78">
        <f t="shared" si="12"/>
        <v>46524</v>
      </c>
      <c r="AB25" s="38" t="str">
        <f t="shared" si="14"/>
        <v/>
      </c>
      <c r="AC25" s="39"/>
      <c r="AE25" s="142">
        <f>初期条件設定表!H46</f>
        <v>0</v>
      </c>
    </row>
    <row r="26" spans="1:31" ht="46.4" customHeight="1">
      <c r="A26" s="191">
        <f t="shared" si="8"/>
        <v>46525</v>
      </c>
      <c r="B26" s="91" t="s">
        <v>36</v>
      </c>
      <c r="C26" s="79" t="s">
        <v>3</v>
      </c>
      <c r="D26" s="94" t="s">
        <v>36</v>
      </c>
      <c r="E26" s="80" t="str">
        <f t="shared" si="15"/>
        <v/>
      </c>
      <c r="F26" s="81" t="s">
        <v>34</v>
      </c>
      <c r="G26" s="82" t="str">
        <f t="shared" si="16"/>
        <v/>
      </c>
      <c r="H26" s="145" t="s">
        <v>35</v>
      </c>
      <c r="I26" s="147" t="str">
        <f t="shared" si="9"/>
        <v/>
      </c>
      <c r="J26" s="150"/>
      <c r="K26" s="83" t="str">
        <f t="shared" si="10"/>
        <v/>
      </c>
      <c r="L26" s="73" t="s">
        <v>0</v>
      </c>
      <c r="M26" s="201"/>
      <c r="N26" s="305"/>
      <c r="O26" s="306"/>
      <c r="P26" s="204"/>
      <c r="Q26" s="63" t="str">
        <f t="shared" si="0"/>
        <v/>
      </c>
      <c r="R26" s="63" t="str">
        <f t="shared" si="1"/>
        <v/>
      </c>
      <c r="S26" s="64" t="str">
        <f t="shared" si="2"/>
        <v/>
      </c>
      <c r="T26" s="38" t="str">
        <f t="shared" si="3"/>
        <v/>
      </c>
      <c r="U26" s="38" t="str">
        <f t="shared" si="4"/>
        <v/>
      </c>
      <c r="V26" s="38" t="str">
        <f t="shared" si="5"/>
        <v/>
      </c>
      <c r="W26" s="38" t="str">
        <f t="shared" si="6"/>
        <v/>
      </c>
      <c r="X26" s="38" t="str">
        <f t="shared" si="7"/>
        <v/>
      </c>
      <c r="Y26" s="38" t="str">
        <f t="shared" si="11"/>
        <v/>
      </c>
      <c r="Z26" s="38" t="str">
        <f t="shared" si="13"/>
        <v/>
      </c>
      <c r="AA26" s="78">
        <f t="shared" si="12"/>
        <v>46525</v>
      </c>
      <c r="AB26" s="38" t="str">
        <f t="shared" si="14"/>
        <v/>
      </c>
      <c r="AC26" s="39"/>
      <c r="AE26" s="142">
        <f>初期条件設定表!H47</f>
        <v>0</v>
      </c>
    </row>
    <row r="27" spans="1:31" ht="46.4" customHeight="1">
      <c r="A27" s="191">
        <f t="shared" si="8"/>
        <v>46526</v>
      </c>
      <c r="B27" s="91" t="s">
        <v>36</v>
      </c>
      <c r="C27" s="79" t="s">
        <v>3</v>
      </c>
      <c r="D27" s="94" t="s">
        <v>36</v>
      </c>
      <c r="E27" s="80" t="str">
        <f t="shared" si="15"/>
        <v/>
      </c>
      <c r="F27" s="81" t="s">
        <v>34</v>
      </c>
      <c r="G27" s="82" t="str">
        <f t="shared" si="16"/>
        <v/>
      </c>
      <c r="H27" s="145" t="s">
        <v>35</v>
      </c>
      <c r="I27" s="147" t="str">
        <f t="shared" si="9"/>
        <v/>
      </c>
      <c r="J27" s="150"/>
      <c r="K27" s="83" t="str">
        <f t="shared" si="10"/>
        <v/>
      </c>
      <c r="L27" s="73" t="s">
        <v>0</v>
      </c>
      <c r="M27" s="201"/>
      <c r="N27" s="305"/>
      <c r="O27" s="306"/>
      <c r="P27" s="204"/>
      <c r="Q27" s="63" t="str">
        <f t="shared" si="0"/>
        <v/>
      </c>
      <c r="R27" s="63" t="str">
        <f t="shared" si="1"/>
        <v/>
      </c>
      <c r="S27" s="64" t="str">
        <f t="shared" si="2"/>
        <v/>
      </c>
      <c r="T27" s="38" t="str">
        <f t="shared" si="3"/>
        <v/>
      </c>
      <c r="U27" s="38" t="str">
        <f t="shared" si="4"/>
        <v/>
      </c>
      <c r="V27" s="38" t="str">
        <f t="shared" si="5"/>
        <v/>
      </c>
      <c r="W27" s="38" t="str">
        <f t="shared" si="6"/>
        <v/>
      </c>
      <c r="X27" s="38" t="str">
        <f t="shared" si="7"/>
        <v/>
      </c>
      <c r="Y27" s="38" t="str">
        <f t="shared" si="11"/>
        <v/>
      </c>
      <c r="Z27" s="38" t="str">
        <f t="shared" si="13"/>
        <v/>
      </c>
      <c r="AA27" s="78">
        <f t="shared" si="12"/>
        <v>46526</v>
      </c>
      <c r="AB27" s="38" t="str">
        <f t="shared" si="14"/>
        <v/>
      </c>
      <c r="AC27" s="39"/>
      <c r="AE27" s="142">
        <f>初期条件設定表!H48</f>
        <v>0</v>
      </c>
    </row>
    <row r="28" spans="1:31" ht="46.4" customHeight="1">
      <c r="A28" s="191">
        <f t="shared" si="8"/>
        <v>46527</v>
      </c>
      <c r="B28" s="91" t="s">
        <v>36</v>
      </c>
      <c r="C28" s="79" t="s">
        <v>3</v>
      </c>
      <c r="D28" s="94" t="s">
        <v>36</v>
      </c>
      <c r="E28" s="80" t="str">
        <f t="shared" si="15"/>
        <v/>
      </c>
      <c r="F28" s="81" t="s">
        <v>34</v>
      </c>
      <c r="G28" s="82" t="str">
        <f t="shared" si="16"/>
        <v/>
      </c>
      <c r="H28" s="145" t="s">
        <v>35</v>
      </c>
      <c r="I28" s="147" t="str">
        <f t="shared" si="9"/>
        <v/>
      </c>
      <c r="J28" s="150"/>
      <c r="K28" s="83" t="str">
        <f t="shared" si="10"/>
        <v/>
      </c>
      <c r="L28" s="73" t="s">
        <v>0</v>
      </c>
      <c r="M28" s="201"/>
      <c r="N28" s="305"/>
      <c r="O28" s="306"/>
      <c r="P28" s="204"/>
      <c r="Q28" s="63" t="str">
        <f t="shared" si="0"/>
        <v/>
      </c>
      <c r="R28" s="63" t="str">
        <f t="shared" si="1"/>
        <v/>
      </c>
      <c r="S28" s="64" t="str">
        <f t="shared" si="2"/>
        <v/>
      </c>
      <c r="T28" s="38" t="str">
        <f t="shared" si="3"/>
        <v/>
      </c>
      <c r="U28" s="38" t="str">
        <f t="shared" si="4"/>
        <v/>
      </c>
      <c r="V28" s="38" t="str">
        <f t="shared" si="5"/>
        <v/>
      </c>
      <c r="W28" s="38" t="str">
        <f t="shared" si="6"/>
        <v/>
      </c>
      <c r="X28" s="38" t="str">
        <f t="shared" si="7"/>
        <v/>
      </c>
      <c r="Y28" s="38" t="str">
        <f t="shared" si="11"/>
        <v/>
      </c>
      <c r="Z28" s="38" t="str">
        <f t="shared" si="13"/>
        <v/>
      </c>
      <c r="AA28" s="78">
        <f t="shared" si="12"/>
        <v>46527</v>
      </c>
      <c r="AB28" s="38" t="str">
        <f t="shared" si="14"/>
        <v/>
      </c>
      <c r="AC28" s="39"/>
      <c r="AE28" s="142">
        <f>初期条件設定表!H49</f>
        <v>0</v>
      </c>
    </row>
    <row r="29" spans="1:31" ht="46.4" customHeight="1">
      <c r="A29" s="191">
        <f t="shared" si="8"/>
        <v>46528</v>
      </c>
      <c r="B29" s="91" t="s">
        <v>36</v>
      </c>
      <c r="C29" s="79" t="s">
        <v>3</v>
      </c>
      <c r="D29" s="94" t="s">
        <v>36</v>
      </c>
      <c r="E29" s="80" t="str">
        <f t="shared" si="15"/>
        <v/>
      </c>
      <c r="F29" s="81" t="s">
        <v>34</v>
      </c>
      <c r="G29" s="82" t="str">
        <f t="shared" si="16"/>
        <v/>
      </c>
      <c r="H29" s="145" t="s">
        <v>35</v>
      </c>
      <c r="I29" s="147" t="str">
        <f t="shared" si="9"/>
        <v/>
      </c>
      <c r="J29" s="150"/>
      <c r="K29" s="83" t="str">
        <f t="shared" si="10"/>
        <v/>
      </c>
      <c r="L29" s="73" t="s">
        <v>0</v>
      </c>
      <c r="M29" s="201"/>
      <c r="N29" s="305"/>
      <c r="O29" s="306"/>
      <c r="P29" s="204"/>
      <c r="Q29" s="63" t="str">
        <f t="shared" si="0"/>
        <v/>
      </c>
      <c r="R29" s="63" t="str">
        <f t="shared" si="1"/>
        <v/>
      </c>
      <c r="S29" s="64" t="str">
        <f t="shared" si="2"/>
        <v/>
      </c>
      <c r="T29" s="38" t="str">
        <f t="shared" si="3"/>
        <v/>
      </c>
      <c r="U29" s="38" t="str">
        <f t="shared" si="4"/>
        <v/>
      </c>
      <c r="V29" s="38" t="str">
        <f t="shared" si="5"/>
        <v/>
      </c>
      <c r="W29" s="38" t="str">
        <f t="shared" si="6"/>
        <v/>
      </c>
      <c r="X29" s="38" t="str">
        <f t="shared" si="7"/>
        <v/>
      </c>
      <c r="Y29" s="38" t="str">
        <f t="shared" si="11"/>
        <v/>
      </c>
      <c r="Z29" s="38" t="str">
        <f t="shared" si="13"/>
        <v/>
      </c>
      <c r="AA29" s="78">
        <f t="shared" si="12"/>
        <v>46528</v>
      </c>
      <c r="AB29" s="38" t="str">
        <f t="shared" si="14"/>
        <v/>
      </c>
      <c r="AC29" s="39"/>
    </row>
    <row r="30" spans="1:31" ht="46.4" customHeight="1">
      <c r="A30" s="191">
        <f t="shared" si="8"/>
        <v>46529</v>
      </c>
      <c r="B30" s="91" t="s">
        <v>36</v>
      </c>
      <c r="C30" s="79" t="s">
        <v>3</v>
      </c>
      <c r="D30" s="94" t="s">
        <v>36</v>
      </c>
      <c r="E30" s="80" t="str">
        <f t="shared" si="15"/>
        <v/>
      </c>
      <c r="F30" s="81" t="s">
        <v>34</v>
      </c>
      <c r="G30" s="82" t="str">
        <f t="shared" si="16"/>
        <v/>
      </c>
      <c r="H30" s="145" t="s">
        <v>35</v>
      </c>
      <c r="I30" s="147" t="str">
        <f t="shared" si="9"/>
        <v/>
      </c>
      <c r="J30" s="150"/>
      <c r="K30" s="83" t="str">
        <f t="shared" si="10"/>
        <v/>
      </c>
      <c r="L30" s="73" t="s">
        <v>0</v>
      </c>
      <c r="M30" s="201"/>
      <c r="N30" s="305"/>
      <c r="O30" s="306"/>
      <c r="P30" s="204"/>
      <c r="Q30" s="63" t="str">
        <f t="shared" si="0"/>
        <v/>
      </c>
      <c r="R30" s="63" t="str">
        <f t="shared" si="1"/>
        <v/>
      </c>
      <c r="S30" s="64" t="str">
        <f t="shared" si="2"/>
        <v/>
      </c>
      <c r="T30" s="38" t="str">
        <f t="shared" si="3"/>
        <v/>
      </c>
      <c r="U30" s="38" t="str">
        <f t="shared" si="4"/>
        <v/>
      </c>
      <c r="V30" s="38" t="str">
        <f t="shared" si="5"/>
        <v/>
      </c>
      <c r="W30" s="38" t="str">
        <f t="shared" si="6"/>
        <v/>
      </c>
      <c r="X30" s="38" t="str">
        <f t="shared" si="7"/>
        <v/>
      </c>
      <c r="Y30" s="38" t="str">
        <f t="shared" si="11"/>
        <v/>
      </c>
      <c r="Z30" s="38" t="str">
        <f t="shared" si="13"/>
        <v/>
      </c>
      <c r="AA30" s="78">
        <f t="shared" si="12"/>
        <v>46529</v>
      </c>
      <c r="AB30" s="38" t="str">
        <f t="shared" si="14"/>
        <v/>
      </c>
      <c r="AC30" s="39"/>
    </row>
    <row r="31" spans="1:31" ht="46.4" customHeight="1">
      <c r="A31" s="191">
        <f t="shared" si="8"/>
        <v>46530</v>
      </c>
      <c r="B31" s="92" t="s">
        <v>36</v>
      </c>
      <c r="C31" s="84" t="s">
        <v>3</v>
      </c>
      <c r="D31" s="95" t="s">
        <v>36</v>
      </c>
      <c r="E31" s="80" t="str">
        <f t="shared" si="15"/>
        <v/>
      </c>
      <c r="F31" s="81" t="s">
        <v>34</v>
      </c>
      <c r="G31" s="82" t="str">
        <f t="shared" si="16"/>
        <v/>
      </c>
      <c r="H31" s="145" t="s">
        <v>35</v>
      </c>
      <c r="I31" s="147" t="str">
        <f t="shared" si="9"/>
        <v/>
      </c>
      <c r="J31" s="150"/>
      <c r="K31" s="83" t="str">
        <f t="shared" si="10"/>
        <v/>
      </c>
      <c r="L31" s="73" t="s">
        <v>0</v>
      </c>
      <c r="M31" s="201"/>
      <c r="N31" s="305"/>
      <c r="O31" s="306"/>
      <c r="P31" s="204"/>
      <c r="Q31" s="63" t="str">
        <f t="shared" si="0"/>
        <v/>
      </c>
      <c r="R31" s="63" t="str">
        <f t="shared" si="1"/>
        <v/>
      </c>
      <c r="S31" s="64" t="str">
        <f t="shared" si="2"/>
        <v/>
      </c>
      <c r="T31" s="38" t="str">
        <f t="shared" si="3"/>
        <v/>
      </c>
      <c r="U31" s="38" t="str">
        <f t="shared" si="4"/>
        <v/>
      </c>
      <c r="V31" s="38" t="str">
        <f t="shared" si="5"/>
        <v/>
      </c>
      <c r="W31" s="38" t="str">
        <f t="shared" si="6"/>
        <v/>
      </c>
      <c r="X31" s="38" t="str">
        <f t="shared" si="7"/>
        <v/>
      </c>
      <c r="Y31" s="38" t="str">
        <f t="shared" si="11"/>
        <v/>
      </c>
      <c r="Z31" s="38" t="str">
        <f t="shared" si="13"/>
        <v/>
      </c>
      <c r="AA31" s="78">
        <f t="shared" si="12"/>
        <v>46530</v>
      </c>
      <c r="AB31" s="38" t="str">
        <f t="shared" si="14"/>
        <v/>
      </c>
      <c r="AC31" s="39"/>
    </row>
    <row r="32" spans="1:31" ht="46.4" customHeight="1">
      <c r="A32" s="191">
        <f t="shared" si="8"/>
        <v>46531</v>
      </c>
      <c r="B32" s="91" t="s">
        <v>36</v>
      </c>
      <c r="C32" s="79" t="s">
        <v>3</v>
      </c>
      <c r="D32" s="94" t="s">
        <v>36</v>
      </c>
      <c r="E32" s="80" t="str">
        <f t="shared" si="15"/>
        <v/>
      </c>
      <c r="F32" s="81" t="s">
        <v>34</v>
      </c>
      <c r="G32" s="82" t="str">
        <f t="shared" si="16"/>
        <v/>
      </c>
      <c r="H32" s="145" t="s">
        <v>35</v>
      </c>
      <c r="I32" s="147" t="str">
        <f t="shared" si="9"/>
        <v/>
      </c>
      <c r="J32" s="150"/>
      <c r="K32" s="83" t="str">
        <f t="shared" si="10"/>
        <v/>
      </c>
      <c r="L32" s="73" t="s">
        <v>0</v>
      </c>
      <c r="M32" s="201"/>
      <c r="N32" s="305"/>
      <c r="O32" s="306"/>
      <c r="P32" s="204"/>
      <c r="Q32" s="63" t="str">
        <f t="shared" si="0"/>
        <v/>
      </c>
      <c r="R32" s="63" t="str">
        <f t="shared" si="1"/>
        <v/>
      </c>
      <c r="S32" s="64" t="str">
        <f t="shared" si="2"/>
        <v/>
      </c>
      <c r="T32" s="38" t="str">
        <f t="shared" si="3"/>
        <v/>
      </c>
      <c r="U32" s="38" t="str">
        <f t="shared" si="4"/>
        <v/>
      </c>
      <c r="V32" s="38" t="str">
        <f t="shared" si="5"/>
        <v/>
      </c>
      <c r="W32" s="38" t="str">
        <f t="shared" si="6"/>
        <v/>
      </c>
      <c r="X32" s="38" t="str">
        <f t="shared" si="7"/>
        <v/>
      </c>
      <c r="Y32" s="38" t="str">
        <f t="shared" si="11"/>
        <v/>
      </c>
      <c r="Z32" s="38" t="str">
        <f t="shared" si="13"/>
        <v/>
      </c>
      <c r="AA32" s="78">
        <f t="shared" si="12"/>
        <v>46531</v>
      </c>
      <c r="AB32" s="38" t="str">
        <f t="shared" si="14"/>
        <v/>
      </c>
      <c r="AC32" s="39"/>
    </row>
    <row r="33" spans="1:29" ht="46.4" customHeight="1">
      <c r="A33" s="191">
        <f t="shared" si="8"/>
        <v>46532</v>
      </c>
      <c r="B33" s="91" t="s">
        <v>36</v>
      </c>
      <c r="C33" s="79" t="s">
        <v>3</v>
      </c>
      <c r="D33" s="94" t="s">
        <v>36</v>
      </c>
      <c r="E33" s="80" t="str">
        <f t="shared" si="15"/>
        <v/>
      </c>
      <c r="F33" s="81" t="s">
        <v>34</v>
      </c>
      <c r="G33" s="82" t="str">
        <f t="shared" si="16"/>
        <v/>
      </c>
      <c r="H33" s="145" t="s">
        <v>35</v>
      </c>
      <c r="I33" s="147" t="str">
        <f t="shared" si="9"/>
        <v/>
      </c>
      <c r="J33" s="150"/>
      <c r="K33" s="83" t="str">
        <f t="shared" si="10"/>
        <v/>
      </c>
      <c r="L33" s="73" t="s">
        <v>0</v>
      </c>
      <c r="M33" s="201"/>
      <c r="N33" s="305"/>
      <c r="O33" s="306"/>
      <c r="P33" s="204"/>
      <c r="Q33" s="63" t="str">
        <f t="shared" si="0"/>
        <v/>
      </c>
      <c r="R33" s="63" t="str">
        <f t="shared" si="1"/>
        <v/>
      </c>
      <c r="S33" s="64" t="str">
        <f t="shared" si="2"/>
        <v/>
      </c>
      <c r="T33" s="38" t="str">
        <f t="shared" si="3"/>
        <v/>
      </c>
      <c r="U33" s="38" t="str">
        <f t="shared" si="4"/>
        <v/>
      </c>
      <c r="V33" s="38" t="str">
        <f t="shared" si="5"/>
        <v/>
      </c>
      <c r="W33" s="38" t="str">
        <f t="shared" si="6"/>
        <v/>
      </c>
      <c r="X33" s="38" t="str">
        <f t="shared" si="7"/>
        <v/>
      </c>
      <c r="Y33" s="38" t="str">
        <f t="shared" si="11"/>
        <v/>
      </c>
      <c r="Z33" s="38" t="str">
        <f t="shared" si="13"/>
        <v/>
      </c>
      <c r="AA33" s="78">
        <f t="shared" si="12"/>
        <v>46532</v>
      </c>
      <c r="AB33" s="38" t="str">
        <f t="shared" si="14"/>
        <v/>
      </c>
      <c r="AC33" s="39"/>
    </row>
    <row r="34" spans="1:29" ht="46.4" customHeight="1">
      <c r="A34" s="191">
        <f t="shared" si="8"/>
        <v>46533</v>
      </c>
      <c r="B34" s="91" t="s">
        <v>36</v>
      </c>
      <c r="C34" s="79" t="s">
        <v>3</v>
      </c>
      <c r="D34" s="94" t="s">
        <v>36</v>
      </c>
      <c r="E34" s="80" t="str">
        <f t="shared" si="15"/>
        <v/>
      </c>
      <c r="F34" s="81" t="s">
        <v>34</v>
      </c>
      <c r="G34" s="82" t="str">
        <f t="shared" si="16"/>
        <v/>
      </c>
      <c r="H34" s="145" t="s">
        <v>35</v>
      </c>
      <c r="I34" s="147" t="str">
        <f t="shared" si="9"/>
        <v/>
      </c>
      <c r="J34" s="150"/>
      <c r="K34" s="83" t="str">
        <f t="shared" si="10"/>
        <v/>
      </c>
      <c r="L34" s="73" t="s">
        <v>0</v>
      </c>
      <c r="M34" s="201"/>
      <c r="N34" s="305"/>
      <c r="O34" s="306"/>
      <c r="P34" s="204"/>
      <c r="Q34" s="63" t="str">
        <f t="shared" si="0"/>
        <v/>
      </c>
      <c r="R34" s="63" t="str">
        <f t="shared" si="1"/>
        <v/>
      </c>
      <c r="S34" s="64" t="str">
        <f t="shared" si="2"/>
        <v/>
      </c>
      <c r="T34" s="38" t="str">
        <f t="shared" si="3"/>
        <v/>
      </c>
      <c r="U34" s="38" t="str">
        <f t="shared" si="4"/>
        <v/>
      </c>
      <c r="V34" s="38" t="str">
        <f t="shared" si="5"/>
        <v/>
      </c>
      <c r="W34" s="38" t="str">
        <f t="shared" si="6"/>
        <v/>
      </c>
      <c r="X34" s="38" t="str">
        <f t="shared" si="7"/>
        <v/>
      </c>
      <c r="Y34" s="38" t="str">
        <f t="shared" ref="Y34:Y35" si="17">IF(OR(DBCS($B34)="：",$B34="",DBCS($D34)="：",$D34=""),"",SUM(T34:X34))</f>
        <v/>
      </c>
      <c r="Z34" s="38" t="str">
        <f t="shared" si="13"/>
        <v/>
      </c>
      <c r="AA34" s="78">
        <f t="shared" si="12"/>
        <v>46533</v>
      </c>
      <c r="AB34" s="38"/>
      <c r="AC34" s="39"/>
    </row>
    <row r="35" spans="1:29" ht="46.4" customHeight="1" thickBot="1">
      <c r="A35" s="192">
        <f t="shared" si="8"/>
        <v>46534</v>
      </c>
      <c r="B35" s="93" t="s">
        <v>66</v>
      </c>
      <c r="C35" s="86" t="s">
        <v>26</v>
      </c>
      <c r="D35" s="96" t="s">
        <v>66</v>
      </c>
      <c r="E35" s="87" t="str">
        <f t="shared" si="15"/>
        <v/>
      </c>
      <c r="F35" s="88" t="s">
        <v>71</v>
      </c>
      <c r="G35" s="89" t="str">
        <f t="shared" si="16"/>
        <v/>
      </c>
      <c r="H35" s="146" t="s">
        <v>91</v>
      </c>
      <c r="I35" s="148" t="str">
        <f t="shared" si="9"/>
        <v/>
      </c>
      <c r="J35" s="151"/>
      <c r="K35" s="90" t="str">
        <f t="shared" si="10"/>
        <v/>
      </c>
      <c r="L35" s="74" t="s">
        <v>92</v>
      </c>
      <c r="M35" s="202"/>
      <c r="N35" s="307"/>
      <c r="O35" s="308"/>
      <c r="P35" s="205"/>
      <c r="Q35" s="63" t="str">
        <f t="shared" si="0"/>
        <v/>
      </c>
      <c r="R35" s="63" t="str">
        <f t="shared" si="1"/>
        <v/>
      </c>
      <c r="S35" s="64" t="str">
        <f t="shared" si="2"/>
        <v/>
      </c>
      <c r="T35" s="38" t="str">
        <f t="shared" si="3"/>
        <v/>
      </c>
      <c r="U35" s="38" t="str">
        <f t="shared" si="4"/>
        <v/>
      </c>
      <c r="V35" s="38" t="str">
        <f t="shared" si="5"/>
        <v/>
      </c>
      <c r="W35" s="38" t="str">
        <f t="shared" si="6"/>
        <v/>
      </c>
      <c r="X35" s="38" t="str">
        <f t="shared" si="7"/>
        <v/>
      </c>
      <c r="Y35" s="38" t="str">
        <f t="shared" si="17"/>
        <v/>
      </c>
      <c r="Z35" s="38" t="str">
        <f t="shared" si="13"/>
        <v/>
      </c>
      <c r="AA35" s="85">
        <f t="shared" si="12"/>
        <v>46534</v>
      </c>
      <c r="AB35" s="38" t="str">
        <f>IF(OR(DBCS($B35)="：",$B35="",DBCS($D35)="：",$D35=""),"",MAX(MIN($D35,TIME(23,59,59))-MAX($B35,$AI$1),0))</f>
        <v/>
      </c>
      <c r="AC35" s="39"/>
    </row>
    <row r="36" spans="1:29" ht="41.25" customHeight="1" thickBot="1">
      <c r="A36" s="40" t="s">
        <v>37</v>
      </c>
      <c r="B36" s="288"/>
      <c r="C36" s="289"/>
      <c r="D36" s="290"/>
      <c r="E36" s="291">
        <f>SUM(E9:E35)+SUM(G9:G35)/60</f>
        <v>0</v>
      </c>
      <c r="F36" s="292"/>
      <c r="G36" s="293" t="s">
        <v>1</v>
      </c>
      <c r="H36" s="294"/>
      <c r="I36" s="152"/>
      <c r="J36" s="153"/>
      <c r="K36" s="75">
        <f>SUM(K9:K35)</f>
        <v>0</v>
      </c>
      <c r="L36" s="76" t="s">
        <v>0</v>
      </c>
      <c r="M36" s="300"/>
      <c r="N36" s="301"/>
      <c r="O36" s="301"/>
      <c r="P36" s="302"/>
      <c r="X36" s="39"/>
      <c r="Y36" s="39"/>
      <c r="Z36" s="39"/>
      <c r="AA36" s="39"/>
      <c r="AB36" s="39"/>
      <c r="AC36" s="39"/>
    </row>
    <row r="37" spans="1:29" ht="19.5" customHeight="1">
      <c r="A37" s="9"/>
      <c r="B37" s="10"/>
      <c r="D37" s="10"/>
      <c r="E37" s="2"/>
      <c r="F37" s="2"/>
      <c r="G37" s="10"/>
      <c r="H37" s="10"/>
      <c r="I37" s="10"/>
      <c r="J37" s="10"/>
      <c r="K37" s="1"/>
      <c r="L37" s="6"/>
    </row>
  </sheetData>
  <sheetProtection algorithmName="SHA-512" hashValue="a1a7jH8J+WTuf/ZO8ttGf0plLJq/hAnRGX8xa2V6v1wAD3hZlUK6dgtu1rs8QaBeD1JbdCw4F6YVIlXWGi6SQw==" saltValue="IrQjO93lumWRdVn9Wp4UPQ==" spinCount="100000" sheet="1" selectLockedCells="1"/>
  <mergeCells count="54">
    <mergeCell ref="AJ6:AK6"/>
    <mergeCell ref="A7:A8"/>
    <mergeCell ref="B7:D8"/>
    <mergeCell ref="E7:H8"/>
    <mergeCell ref="K7:L8"/>
    <mergeCell ref="Y7:Y8"/>
    <mergeCell ref="S7:S8"/>
    <mergeCell ref="T7:T8"/>
    <mergeCell ref="U7:U8"/>
    <mergeCell ref="V7:V8"/>
    <mergeCell ref="W7:W8"/>
    <mergeCell ref="X7:X8"/>
    <mergeCell ref="Q7:Q8"/>
    <mergeCell ref="R7:R8"/>
    <mergeCell ref="B3:D3"/>
    <mergeCell ref="B4:D4"/>
    <mergeCell ref="B5:D5"/>
    <mergeCell ref="D1:P2"/>
    <mergeCell ref="B36:D36"/>
    <mergeCell ref="E36:F36"/>
    <mergeCell ref="G36:H36"/>
    <mergeCell ref="I7:I8"/>
    <mergeCell ref="J7:J8"/>
    <mergeCell ref="P7:P8"/>
    <mergeCell ref="M36:P36"/>
    <mergeCell ref="M7:O7"/>
    <mergeCell ref="N8:O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32:O32"/>
    <mergeCell ref="N33:O33"/>
    <mergeCell ref="N34:O34"/>
    <mergeCell ref="N35:O35"/>
    <mergeCell ref="N27:O27"/>
    <mergeCell ref="N28:O28"/>
    <mergeCell ref="N29:O29"/>
    <mergeCell ref="N30:O30"/>
    <mergeCell ref="N31:O31"/>
  </mergeCells>
  <phoneticPr fontId="3"/>
  <dataValidations count="2">
    <dataValidation type="time" allowBlank="1" showInputMessage="1" showErrorMessage="1" sqref="D9:D35 B9:B35" xr:uid="{00000000-0002-0000-1400-000000000000}">
      <formula1>0</formula1>
      <formula2>0.999305555555556</formula2>
    </dataValidation>
    <dataValidation type="list" allowBlank="1" showInputMessage="1" showErrorMessage="1" sqref="M9:M35" xr:uid="{00000000-0002-0000-1400-000001000000}">
      <formula1>$AE$8:$AE$28</formula1>
    </dataValidation>
  </dataValidations>
  <pageMargins left="0.39370078740157483" right="0.19685039370078741" top="0.39370078740157483" bottom="0.35433070866141736" header="0.31496062992125984" footer="0.31496062992125984"/>
  <pageSetup paperSize="9" scale="56"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theme="4" tint="0.39997558519241921"/>
  </sheetPr>
  <dimension ref="A1:AS37"/>
  <sheetViews>
    <sheetView topLeftCell="A4" zoomScale="80" zoomScaleNormal="80" workbookViewId="0">
      <selection activeCell="D6" sqref="H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5.90625" style="7" customWidth="1"/>
    <col min="14" max="14" width="43.6328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31" width="11.36328125" style="4" hidden="1" customWidth="1"/>
    <col min="32" max="32" width="11.36328125" hidden="1" customWidth="1"/>
    <col min="33" max="45" width="11.36328125" style="4" hidden="1" customWidth="1"/>
    <col min="46" max="46" width="0" style="4" hidden="1" customWidth="1"/>
    <col min="47"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17" t="s">
        <v>220</v>
      </c>
      <c r="C1" s="115"/>
      <c r="D1" s="222" t="str">
        <f>"作　業　日　報　兼　直　接　人　件　費　個　別　明　細　表 "&amp;IF(AL7="対象外","（対象外）","("&amp;AL7&amp;"年"&amp;AL8&amp;"月支払分）")</f>
        <v>作　業　日　報　兼　直　接　人　件　費　個　別　明　細　表 (2027年7月支払分）</v>
      </c>
      <c r="E1" s="222"/>
      <c r="F1" s="222"/>
      <c r="G1" s="222"/>
      <c r="H1" s="222"/>
      <c r="I1" s="222"/>
      <c r="J1" s="222"/>
      <c r="K1" s="222"/>
      <c r="L1" s="222"/>
      <c r="M1" s="222"/>
      <c r="N1" s="222"/>
      <c r="O1" s="222"/>
      <c r="P1" s="222"/>
      <c r="AG1" s="53" t="s">
        <v>48</v>
      </c>
      <c r="AH1" s="54">
        <f>初期条件設定表!$C$10</f>
        <v>0</v>
      </c>
      <c r="AI1" s="54">
        <f>初期条件設定表!$C$14</f>
        <v>0</v>
      </c>
      <c r="AK1" s="37" t="s">
        <v>13</v>
      </c>
      <c r="AL1" s="55">
        <f>従事者別人件費総括表!AA23</f>
        <v>2027</v>
      </c>
      <c r="AO1" s="37" t="s">
        <v>47</v>
      </c>
      <c r="AP1" s="56" t="str">
        <f ca="1">RIGHT(CELL("filename",A1),LEN(CELL("filename",A1))-FIND("]",CELL("filename",A1)))</f>
        <v>　⑯年月支払分</v>
      </c>
      <c r="AQ1" s="28"/>
      <c r="AR1" s="29"/>
    </row>
    <row r="2" spans="1:44" ht="24.75" customHeight="1">
      <c r="C2" s="115"/>
      <c r="D2" s="222"/>
      <c r="E2" s="222"/>
      <c r="F2" s="222"/>
      <c r="G2" s="222"/>
      <c r="H2" s="222"/>
      <c r="I2" s="222"/>
      <c r="J2" s="222"/>
      <c r="K2" s="222"/>
      <c r="L2" s="222"/>
      <c r="M2" s="222"/>
      <c r="N2" s="222"/>
      <c r="O2" s="222"/>
      <c r="P2" s="222"/>
      <c r="AG2" s="53"/>
      <c r="AH2" s="54">
        <f>初期条件設定表!$C$11</f>
        <v>0</v>
      </c>
      <c r="AI2" s="54">
        <f>初期条件設定表!$E$11</f>
        <v>0</v>
      </c>
      <c r="AK2" s="37" t="s">
        <v>14</v>
      </c>
      <c r="AL2" s="55">
        <f>従事者別人件費総括表!AB23</f>
        <v>6</v>
      </c>
      <c r="AP2" s="57"/>
    </row>
    <row r="3" spans="1:44" ht="27.75" customHeight="1">
      <c r="A3" s="3" t="s">
        <v>10</v>
      </c>
      <c r="B3" s="295" t="str">
        <f>従事者別人件費総括表!D5</f>
        <v/>
      </c>
      <c r="C3" s="295"/>
      <c r="D3" s="295"/>
      <c r="E3" s="34"/>
      <c r="F3" s="34"/>
      <c r="G3" s="34"/>
      <c r="H3" s="34"/>
      <c r="I3" s="34"/>
      <c r="J3" s="34"/>
      <c r="K3" s="34"/>
      <c r="L3" s="34"/>
      <c r="M3" s="34"/>
      <c r="N3" s="34"/>
      <c r="O3" s="34"/>
      <c r="AG3" s="53" t="s">
        <v>40</v>
      </c>
      <c r="AH3" s="54">
        <f>初期条件設定表!$C$12</f>
        <v>0</v>
      </c>
      <c r="AI3" s="54">
        <f>初期条件設定表!$E$12</f>
        <v>0</v>
      </c>
      <c r="AK3" s="37" t="s">
        <v>65</v>
      </c>
      <c r="AL3" s="58">
        <f>DATE($AL$1,AL2-1,AH6+1)</f>
        <v>46539</v>
      </c>
      <c r="AP3" s="57"/>
    </row>
    <row r="4" spans="1:44" ht="27.75" customHeight="1">
      <c r="A4" s="5" t="s">
        <v>2</v>
      </c>
      <c r="B4" s="296" t="str">
        <f>従事者別人件費総括表!D6</f>
        <v/>
      </c>
      <c r="C4" s="296"/>
      <c r="D4" s="296"/>
      <c r="E4" s="6"/>
      <c r="F4" s="6"/>
      <c r="G4" s="6"/>
      <c r="AG4" s="53"/>
      <c r="AH4" s="54">
        <f>初期条件設定表!$C$13</f>
        <v>0</v>
      </c>
      <c r="AI4" s="54">
        <f>初期条件設定表!$E$13</f>
        <v>0</v>
      </c>
      <c r="AK4" s="37" t="s">
        <v>86</v>
      </c>
      <c r="AL4" s="58">
        <f>DATE(AL1,AL2,AH5)</f>
        <v>46568</v>
      </c>
      <c r="AO4" s="37" t="s">
        <v>84</v>
      </c>
      <c r="AP4" s="59">
        <f>LEN(AL5)</f>
        <v>0</v>
      </c>
    </row>
    <row r="5" spans="1:44" ht="27.75" customHeight="1">
      <c r="A5" s="8" t="s">
        <v>9</v>
      </c>
      <c r="B5" s="297">
        <f>IF(従事者別人件費総括表!X8="","",従事者別人件費総括表!X8)</f>
        <v>0</v>
      </c>
      <c r="C5" s="297"/>
      <c r="D5" s="297"/>
      <c r="E5" s="6"/>
      <c r="F5" s="6"/>
      <c r="G5" s="6"/>
      <c r="AG5" s="53" t="s">
        <v>41</v>
      </c>
      <c r="AH5" s="60" t="str">
        <f>IF(初期条件設定表!$C$24="末",TEXT(DATE(AL1,AL2+1,1)-1,"d"),初期条件設定表!$C$24)</f>
        <v>30</v>
      </c>
      <c r="AI5" s="4" t="s">
        <v>42</v>
      </c>
      <c r="AK5" s="37" t="s">
        <v>64</v>
      </c>
      <c r="AL5" s="61" t="str">
        <f>初期条件設定表!Y5</f>
        <v/>
      </c>
      <c r="AO5" s="37" t="s">
        <v>85</v>
      </c>
      <c r="AP5" s="56" t="str">
        <f>AL5&amp;"※月火水木金土日"</f>
        <v>※月火水木金土日</v>
      </c>
      <c r="AQ5" s="28"/>
      <c r="AR5" s="29"/>
    </row>
    <row r="6" spans="1:44" ht="22.5" customHeight="1" thickBot="1">
      <c r="A6" t="s">
        <v>11</v>
      </c>
      <c r="Q6" s="36" t="s">
        <v>52</v>
      </c>
      <c r="R6" s="62" t="s">
        <v>54</v>
      </c>
      <c r="S6" s="36" t="s">
        <v>53</v>
      </c>
      <c r="T6" s="36" t="s">
        <v>55</v>
      </c>
      <c r="U6" s="36" t="s">
        <v>56</v>
      </c>
      <c r="V6" s="36" t="s">
        <v>57</v>
      </c>
      <c r="W6" s="36" t="s">
        <v>67</v>
      </c>
      <c r="X6" s="36" t="s">
        <v>68</v>
      </c>
      <c r="Y6" s="36" t="s">
        <v>69</v>
      </c>
      <c r="Z6" s="36"/>
      <c r="AA6" s="36"/>
      <c r="AB6" s="36"/>
      <c r="AG6" s="37" t="s">
        <v>110</v>
      </c>
      <c r="AH6" s="60" t="str">
        <f>IF(初期条件設定表!$C$24="末",TEXT(DATE(AL1,AL2,1)-1,"d"),初期条件設定表!$C$24)</f>
        <v>31</v>
      </c>
      <c r="AI6" s="4" t="s">
        <v>42</v>
      </c>
      <c r="AJ6" s="313" t="s">
        <v>151</v>
      </c>
      <c r="AK6" s="313"/>
      <c r="AL6" s="54">
        <f>初期条件設定表!$C$15</f>
        <v>0</v>
      </c>
    </row>
    <row r="7" spans="1:44" s="10" customFormat="1" ht="24" customHeight="1">
      <c r="A7" s="268" t="s">
        <v>8</v>
      </c>
      <c r="B7" s="270" t="s">
        <v>7</v>
      </c>
      <c r="C7" s="270"/>
      <c r="D7" s="270"/>
      <c r="E7" s="272" t="s">
        <v>6</v>
      </c>
      <c r="F7" s="273"/>
      <c r="G7" s="273"/>
      <c r="H7" s="274"/>
      <c r="I7" s="278" t="s">
        <v>150</v>
      </c>
      <c r="J7" s="278" t="s">
        <v>157</v>
      </c>
      <c r="K7" s="272" t="s">
        <v>5</v>
      </c>
      <c r="L7" s="274"/>
      <c r="M7" s="312" t="s">
        <v>4</v>
      </c>
      <c r="N7" s="283"/>
      <c r="O7" s="284"/>
      <c r="P7" s="285" t="s">
        <v>166</v>
      </c>
      <c r="Q7" s="315" t="s">
        <v>59</v>
      </c>
      <c r="R7" s="311" t="s">
        <v>38</v>
      </c>
      <c r="S7" s="311" t="s">
        <v>39</v>
      </c>
      <c r="T7" s="311" t="s">
        <v>60</v>
      </c>
      <c r="U7" s="311"/>
      <c r="V7" s="311" t="s">
        <v>58</v>
      </c>
      <c r="W7" s="311"/>
      <c r="X7" s="311" t="s">
        <v>61</v>
      </c>
      <c r="Y7" s="311" t="s">
        <v>62</v>
      </c>
      <c r="AE7" s="105" t="s">
        <v>178</v>
      </c>
      <c r="AK7" s="10" t="s">
        <v>154</v>
      </c>
      <c r="AL7" s="105">
        <f>従事者別人件費総括表!A23</f>
        <v>2027</v>
      </c>
    </row>
    <row r="8" spans="1:44" s="10" customFormat="1" ht="24" customHeight="1">
      <c r="A8" s="269"/>
      <c r="B8" s="271"/>
      <c r="C8" s="271"/>
      <c r="D8" s="271"/>
      <c r="E8" s="275"/>
      <c r="F8" s="276"/>
      <c r="G8" s="276"/>
      <c r="H8" s="277"/>
      <c r="I8" s="279"/>
      <c r="J8" s="279"/>
      <c r="K8" s="280"/>
      <c r="L8" s="281"/>
      <c r="M8" s="200" t="s">
        <v>176</v>
      </c>
      <c r="N8" s="287" t="s">
        <v>177</v>
      </c>
      <c r="O8" s="286"/>
      <c r="P8" s="314"/>
      <c r="Q8" s="315"/>
      <c r="R8" s="311"/>
      <c r="S8" s="311"/>
      <c r="T8" s="311"/>
      <c r="U8" s="311"/>
      <c r="V8" s="311"/>
      <c r="W8" s="311"/>
      <c r="X8" s="311"/>
      <c r="Y8" s="311"/>
      <c r="AE8" s="105"/>
      <c r="AK8" s="10" t="s">
        <v>153</v>
      </c>
      <c r="AL8" s="105">
        <f>従事者別人件費総括表!D23</f>
        <v>7</v>
      </c>
    </row>
    <row r="9" spans="1:44" ht="46.4" customHeight="1">
      <c r="A9" s="191">
        <f>AA9</f>
        <v>46539</v>
      </c>
      <c r="B9" s="91" t="s">
        <v>36</v>
      </c>
      <c r="C9" s="79" t="s">
        <v>3</v>
      </c>
      <c r="D9" s="94" t="s">
        <v>36</v>
      </c>
      <c r="E9" s="80" t="str">
        <f>IFERROR(HOUR(S9),"")</f>
        <v/>
      </c>
      <c r="F9" s="81" t="s">
        <v>34</v>
      </c>
      <c r="G9" s="82" t="str">
        <f>IFERROR(MINUTE(S9),"")</f>
        <v/>
      </c>
      <c r="H9" s="145" t="s">
        <v>35</v>
      </c>
      <c r="I9" s="149" t="str">
        <f>V9</f>
        <v/>
      </c>
      <c r="J9" s="150"/>
      <c r="K9" s="83" t="str">
        <f>IFERROR((E9+G9/60)*$B$5,"")</f>
        <v/>
      </c>
      <c r="L9" s="73" t="s">
        <v>0</v>
      </c>
      <c r="M9" s="201"/>
      <c r="N9" s="305"/>
      <c r="O9" s="306"/>
      <c r="P9" s="203"/>
      <c r="Q9" s="63" t="str">
        <f t="shared" ref="Q9:Q35" si="0">IF(OR(DBCS(B9)="：",B9="",DBCS(D9)="：",D9=""),"",$D9-$B9)</f>
        <v/>
      </c>
      <c r="R9" s="63" t="str">
        <f t="shared" ref="R9:R35" si="1">IFERROR(IF(J9="",D9-B9-Y9,D9-B9-J9-Y9),"")</f>
        <v/>
      </c>
      <c r="S9" s="64" t="str">
        <f t="shared" ref="S9:S35" si="2">IFERROR(MIN(IF(R9&gt;0,FLOOR(R9,"0:30"),""),$AL$6),"")</f>
        <v/>
      </c>
      <c r="T9" s="38" t="str">
        <f t="shared" ref="T9:T35" si="3">IF(OR(DBCS($B9)="：",$B9="",DBCS($D9)="：",$D9=""),"",MAX(MIN($D9,AH$1)-MAX($B9,TIME(0,0,0)),0))</f>
        <v/>
      </c>
      <c r="U9" s="38" t="str">
        <f t="shared" ref="U9:U35" si="4">IF(OR(DBCS($B9)="：",$B9="",DBCS($D9)="：",$D9=""),"",MAX(MIN($D9,AI$2)-MAX($B9,$AH$2),0))</f>
        <v/>
      </c>
      <c r="V9" s="38" t="str">
        <f t="shared" ref="V9:V35" si="5">IF(OR(DBCS($B9)="：",$B9="",DBCS($D9)="：",$D9=""),"",MAX(MIN($D9,$AI$3)-MAX($B9,$AH$3),0))</f>
        <v/>
      </c>
      <c r="W9" s="38" t="str">
        <f t="shared" ref="W9:W35" si="6">IF(OR(DBCS($B9)="：",$B9="",DBCS($D9)="：",$D9=""),"",MAX(MIN($D9,$AI$4)-MAX($B9,$AH$4),0))</f>
        <v/>
      </c>
      <c r="X9" s="38" t="str">
        <f t="shared" ref="X9:X35" si="7">IF(OR(DBCS($B9)="：",$B9="",DBCS($D9)="：",$D9=""),"",MAX(MIN($D9,TIME(23,59,59))-MAX($B9,$AI$1),0))</f>
        <v/>
      </c>
      <c r="Y9" s="38" t="str">
        <f>IF(OR(DBCS($B9)="：",$B9="",DBCS($D9)="：",$D9=""),"",SUM(T9:X9))</f>
        <v/>
      </c>
      <c r="AA9" s="78">
        <f>IF($AL$3="","",IF(FIND(TEXT($AL$3,"aaa"),$AP$5)&gt;$AP$4,$AL$3,IF(FIND(TEXT($AL$3+1,"aaa"),$AP$5)&gt;$AP$4,$AL$3+1,IF(FIND(TEXT($AL$3+2,"aaa"),$AP$5)&gt;$AP$4,$AL$3+2,IF(FIND(TEXT($AL$3+3,"aaa"),$AP$5)&gt;$AP$4,$AL$3+3,"")))))</f>
        <v>46539</v>
      </c>
      <c r="AC9" s="39"/>
      <c r="AE9" s="142">
        <f>初期条件設定表!C40</f>
        <v>0</v>
      </c>
    </row>
    <row r="10" spans="1:44" ht="46.4" customHeight="1">
      <c r="A10" s="191">
        <f t="shared" ref="A10:A35" si="8">AA10</f>
        <v>46540</v>
      </c>
      <c r="B10" s="91" t="s">
        <v>36</v>
      </c>
      <c r="C10" s="79" t="s">
        <v>3</v>
      </c>
      <c r="D10" s="94" t="s">
        <v>36</v>
      </c>
      <c r="E10" s="80" t="str">
        <f>IFERROR(HOUR(S10),"")</f>
        <v/>
      </c>
      <c r="F10" s="81" t="s">
        <v>34</v>
      </c>
      <c r="G10" s="82" t="str">
        <f>IFERROR(MINUTE(S10),"")</f>
        <v/>
      </c>
      <c r="H10" s="145" t="s">
        <v>35</v>
      </c>
      <c r="I10" s="147" t="str">
        <f t="shared" ref="I10:I35" si="9">V10</f>
        <v/>
      </c>
      <c r="J10" s="150"/>
      <c r="K10" s="83" t="str">
        <f t="shared" ref="K10:K35" si="10">IFERROR((E10+G10/60)*$B$5,"")</f>
        <v/>
      </c>
      <c r="L10" s="73" t="s">
        <v>0</v>
      </c>
      <c r="M10" s="201"/>
      <c r="N10" s="305"/>
      <c r="O10" s="306"/>
      <c r="P10" s="203"/>
      <c r="Q10" s="63" t="str">
        <f t="shared" si="0"/>
        <v/>
      </c>
      <c r="R10" s="63" t="str">
        <f t="shared" si="1"/>
        <v/>
      </c>
      <c r="S10" s="64" t="str">
        <f t="shared" si="2"/>
        <v/>
      </c>
      <c r="T10" s="38" t="str">
        <f t="shared" si="3"/>
        <v/>
      </c>
      <c r="U10" s="38" t="str">
        <f t="shared" si="4"/>
        <v/>
      </c>
      <c r="V10" s="38" t="str">
        <f t="shared" si="5"/>
        <v/>
      </c>
      <c r="W10" s="38" t="str">
        <f t="shared" si="6"/>
        <v/>
      </c>
      <c r="X10" s="38" t="str">
        <f t="shared" si="7"/>
        <v/>
      </c>
      <c r="Y10" s="38" t="str">
        <f t="shared" ref="Y10:Y33" si="11">IF(OR(DBCS($B10)="：",$B10="",DBCS($D10)="：",$D10=""),"",SUM(T10:X10))</f>
        <v/>
      </c>
      <c r="AA10" s="78">
        <f t="shared" ref="AA10:AA35" si="12">IF($A9="","",IF(AND($A9+1&lt;=$AL$4,FIND(TEXT($A9+1,"aaa"),$AP$5)&gt;$AP$4),$A9+1,IF(AND($A9+2&lt;=$AL$4,FIND(TEXT($A9+2,"aaa"),$AP$5)&gt;$AP$4),$A9+2,IF(AND($A9+3&lt;=$AL$4,FIND(TEXT($A9+3,"aaa"),$AP$5)&gt;$AP$4),$A9+3,IF(AND($A9+4&lt;=$AL$4,FIND(TEXT($A9+4,"aaa"),$AP$5)&gt;$AP$4),$A9+4,"")))))</f>
        <v>46540</v>
      </c>
      <c r="AC10" s="39"/>
      <c r="AE10" s="142">
        <f>初期条件設定表!C41</f>
        <v>0</v>
      </c>
    </row>
    <row r="11" spans="1:44" ht="46.4" customHeight="1">
      <c r="A11" s="191">
        <f t="shared" si="8"/>
        <v>46541</v>
      </c>
      <c r="B11" s="91" t="s">
        <v>36</v>
      </c>
      <c r="C11" s="79" t="s">
        <v>3</v>
      </c>
      <c r="D11" s="94" t="s">
        <v>36</v>
      </c>
      <c r="E11" s="80" t="str">
        <f>IFERROR(HOUR(S11),"")</f>
        <v/>
      </c>
      <c r="F11" s="81" t="s">
        <v>34</v>
      </c>
      <c r="G11" s="82" t="str">
        <f>IFERROR(MINUTE(S11),"")</f>
        <v/>
      </c>
      <c r="H11" s="145" t="s">
        <v>35</v>
      </c>
      <c r="I11" s="147" t="str">
        <f t="shared" si="9"/>
        <v/>
      </c>
      <c r="J11" s="150"/>
      <c r="K11" s="83" t="str">
        <f t="shared" si="10"/>
        <v/>
      </c>
      <c r="L11" s="73" t="s">
        <v>0</v>
      </c>
      <c r="M11" s="201"/>
      <c r="N11" s="305"/>
      <c r="O11" s="306"/>
      <c r="P11" s="203"/>
      <c r="Q11" s="63" t="str">
        <f t="shared" si="0"/>
        <v/>
      </c>
      <c r="R11" s="63" t="str">
        <f t="shared" si="1"/>
        <v/>
      </c>
      <c r="S11" s="64" t="str">
        <f t="shared" si="2"/>
        <v/>
      </c>
      <c r="T11" s="38" t="str">
        <f t="shared" si="3"/>
        <v/>
      </c>
      <c r="U11" s="38" t="str">
        <f t="shared" si="4"/>
        <v/>
      </c>
      <c r="V11" s="38" t="str">
        <f t="shared" si="5"/>
        <v/>
      </c>
      <c r="W11" s="38" t="str">
        <f t="shared" si="6"/>
        <v/>
      </c>
      <c r="X11" s="38" t="str">
        <f t="shared" si="7"/>
        <v/>
      </c>
      <c r="Y11" s="38" t="str">
        <f t="shared" si="11"/>
        <v/>
      </c>
      <c r="AA11" s="78">
        <f t="shared" si="12"/>
        <v>46541</v>
      </c>
      <c r="AC11" s="39"/>
      <c r="AE11" s="142">
        <f>初期条件設定表!C42</f>
        <v>0</v>
      </c>
    </row>
    <row r="12" spans="1:44" ht="46.4" customHeight="1">
      <c r="A12" s="191">
        <f t="shared" si="8"/>
        <v>46542</v>
      </c>
      <c r="B12" s="91" t="s">
        <v>36</v>
      </c>
      <c r="C12" s="79" t="s">
        <v>3</v>
      </c>
      <c r="D12" s="94" t="s">
        <v>36</v>
      </c>
      <c r="E12" s="80" t="str">
        <f>IFERROR(HOUR(S12),"")</f>
        <v/>
      </c>
      <c r="F12" s="81" t="s">
        <v>34</v>
      </c>
      <c r="G12" s="82" t="str">
        <f>IFERROR(MINUTE(S12),"")</f>
        <v/>
      </c>
      <c r="H12" s="145" t="s">
        <v>35</v>
      </c>
      <c r="I12" s="147" t="str">
        <f t="shared" si="9"/>
        <v/>
      </c>
      <c r="J12" s="150"/>
      <c r="K12" s="83" t="str">
        <f t="shared" si="10"/>
        <v/>
      </c>
      <c r="L12" s="73" t="s">
        <v>0</v>
      </c>
      <c r="M12" s="201"/>
      <c r="N12" s="305"/>
      <c r="O12" s="306"/>
      <c r="P12" s="203"/>
      <c r="Q12" s="63" t="str">
        <f t="shared" si="0"/>
        <v/>
      </c>
      <c r="R12" s="63" t="str">
        <f t="shared" si="1"/>
        <v/>
      </c>
      <c r="S12" s="64" t="str">
        <f t="shared" si="2"/>
        <v/>
      </c>
      <c r="T12" s="38" t="str">
        <f t="shared" si="3"/>
        <v/>
      </c>
      <c r="U12" s="38" t="str">
        <f t="shared" si="4"/>
        <v/>
      </c>
      <c r="V12" s="38" t="str">
        <f t="shared" si="5"/>
        <v/>
      </c>
      <c r="W12" s="38" t="str">
        <f t="shared" si="6"/>
        <v/>
      </c>
      <c r="X12" s="38" t="str">
        <f t="shared" si="7"/>
        <v/>
      </c>
      <c r="Y12" s="38" t="str">
        <f t="shared" si="11"/>
        <v/>
      </c>
      <c r="AA12" s="78">
        <f t="shared" si="12"/>
        <v>46542</v>
      </c>
      <c r="AC12" s="39"/>
      <c r="AE12" s="142">
        <f>初期条件設定表!C43</f>
        <v>0</v>
      </c>
    </row>
    <row r="13" spans="1:44" ht="46.4" customHeight="1">
      <c r="A13" s="191">
        <f t="shared" si="8"/>
        <v>46543</v>
      </c>
      <c r="B13" s="91" t="s">
        <v>36</v>
      </c>
      <c r="C13" s="79" t="s">
        <v>3</v>
      </c>
      <c r="D13" s="94" t="s">
        <v>36</v>
      </c>
      <c r="E13" s="80" t="str">
        <f>IFERROR(HOUR(S13),"")</f>
        <v/>
      </c>
      <c r="F13" s="81" t="s">
        <v>34</v>
      </c>
      <c r="G13" s="82" t="str">
        <f>IFERROR(MINUTE(S13),"")</f>
        <v/>
      </c>
      <c r="H13" s="145" t="s">
        <v>35</v>
      </c>
      <c r="I13" s="147" t="str">
        <f t="shared" si="9"/>
        <v/>
      </c>
      <c r="J13" s="150"/>
      <c r="K13" s="83" t="str">
        <f t="shared" si="10"/>
        <v/>
      </c>
      <c r="L13" s="73" t="s">
        <v>0</v>
      </c>
      <c r="M13" s="201"/>
      <c r="N13" s="305"/>
      <c r="O13" s="306"/>
      <c r="P13" s="203"/>
      <c r="Q13" s="63" t="str">
        <f t="shared" si="0"/>
        <v/>
      </c>
      <c r="R13" s="63" t="str">
        <f t="shared" si="1"/>
        <v/>
      </c>
      <c r="S13" s="64" t="str">
        <f t="shared" si="2"/>
        <v/>
      </c>
      <c r="T13" s="38" t="str">
        <f t="shared" si="3"/>
        <v/>
      </c>
      <c r="U13" s="38" t="str">
        <f t="shared" si="4"/>
        <v/>
      </c>
      <c r="V13" s="38" t="str">
        <f t="shared" si="5"/>
        <v/>
      </c>
      <c r="W13" s="38" t="str">
        <f t="shared" si="6"/>
        <v/>
      </c>
      <c r="X13" s="38" t="str">
        <f t="shared" si="7"/>
        <v/>
      </c>
      <c r="Y13" s="38" t="str">
        <f t="shared" si="11"/>
        <v/>
      </c>
      <c r="Z13" s="38" t="str">
        <f t="shared" ref="Z13:Z35" si="13">IF(OR(DBCS($B13)="：",$B13="",DBCS($D13)="：",$D13=""),"",MAX(MIN($D13,$AI$3)-MAX($B13,$AH$3),0))</f>
        <v/>
      </c>
      <c r="AA13" s="78">
        <f t="shared" si="12"/>
        <v>46543</v>
      </c>
      <c r="AB13" s="38" t="str">
        <f t="shared" ref="AB13:AB33" si="14">IF(OR(DBCS($B13)="：",$B13="",DBCS($D13)="：",$D13=""),"",MAX(MIN($D13,TIME(23,59,59))-MAX($B13,$AI$1),0))</f>
        <v/>
      </c>
      <c r="AC13" s="39"/>
      <c r="AE13" s="142">
        <f>初期条件設定表!C44</f>
        <v>0</v>
      </c>
    </row>
    <row r="14" spans="1:44" ht="46.4" customHeight="1">
      <c r="A14" s="191">
        <f t="shared" si="8"/>
        <v>46544</v>
      </c>
      <c r="B14" s="91" t="s">
        <v>36</v>
      </c>
      <c r="C14" s="79" t="s">
        <v>3</v>
      </c>
      <c r="D14" s="94" t="s">
        <v>36</v>
      </c>
      <c r="E14" s="80" t="str">
        <f t="shared" ref="E14:E35" si="15">IFERROR(HOUR(S14),"")</f>
        <v/>
      </c>
      <c r="F14" s="81" t="s">
        <v>34</v>
      </c>
      <c r="G14" s="82" t="str">
        <f t="shared" ref="G14:G35" si="16">IFERROR(MINUTE(S14),"")</f>
        <v/>
      </c>
      <c r="H14" s="145" t="s">
        <v>35</v>
      </c>
      <c r="I14" s="147" t="str">
        <f t="shared" si="9"/>
        <v/>
      </c>
      <c r="J14" s="150"/>
      <c r="K14" s="83" t="str">
        <f t="shared" si="10"/>
        <v/>
      </c>
      <c r="L14" s="73" t="s">
        <v>0</v>
      </c>
      <c r="M14" s="201"/>
      <c r="N14" s="305"/>
      <c r="O14" s="306"/>
      <c r="P14" s="203"/>
      <c r="Q14" s="63" t="str">
        <f t="shared" si="0"/>
        <v/>
      </c>
      <c r="R14" s="63" t="str">
        <f t="shared" si="1"/>
        <v/>
      </c>
      <c r="S14" s="64" t="str">
        <f t="shared" si="2"/>
        <v/>
      </c>
      <c r="T14" s="38" t="str">
        <f t="shared" si="3"/>
        <v/>
      </c>
      <c r="U14" s="38" t="str">
        <f t="shared" si="4"/>
        <v/>
      </c>
      <c r="V14" s="38" t="str">
        <f t="shared" si="5"/>
        <v/>
      </c>
      <c r="W14" s="38" t="str">
        <f t="shared" si="6"/>
        <v/>
      </c>
      <c r="X14" s="38" t="str">
        <f t="shared" si="7"/>
        <v/>
      </c>
      <c r="Y14" s="38" t="str">
        <f t="shared" si="11"/>
        <v/>
      </c>
      <c r="Z14" s="38" t="str">
        <f t="shared" si="13"/>
        <v/>
      </c>
      <c r="AA14" s="78">
        <f t="shared" si="12"/>
        <v>46544</v>
      </c>
      <c r="AB14" s="38" t="str">
        <f t="shared" si="14"/>
        <v/>
      </c>
      <c r="AC14" s="39"/>
      <c r="AE14" s="142">
        <f>初期条件設定表!C45</f>
        <v>0</v>
      </c>
    </row>
    <row r="15" spans="1:44" ht="46.4" customHeight="1">
      <c r="A15" s="191">
        <f t="shared" si="8"/>
        <v>46545</v>
      </c>
      <c r="B15" s="91" t="s">
        <v>36</v>
      </c>
      <c r="C15" s="79" t="s">
        <v>3</v>
      </c>
      <c r="D15" s="94" t="s">
        <v>36</v>
      </c>
      <c r="E15" s="80" t="str">
        <f t="shared" si="15"/>
        <v/>
      </c>
      <c r="F15" s="81" t="s">
        <v>34</v>
      </c>
      <c r="G15" s="82" t="str">
        <f t="shared" si="16"/>
        <v/>
      </c>
      <c r="H15" s="145" t="s">
        <v>35</v>
      </c>
      <c r="I15" s="147" t="str">
        <f t="shared" si="9"/>
        <v/>
      </c>
      <c r="J15" s="150"/>
      <c r="K15" s="83" t="str">
        <f t="shared" si="10"/>
        <v/>
      </c>
      <c r="L15" s="73" t="s">
        <v>0</v>
      </c>
      <c r="M15" s="201"/>
      <c r="N15" s="305"/>
      <c r="O15" s="306"/>
      <c r="P15" s="203"/>
      <c r="Q15" s="63" t="str">
        <f t="shared" si="0"/>
        <v/>
      </c>
      <c r="R15" s="63" t="str">
        <f t="shared" si="1"/>
        <v/>
      </c>
      <c r="S15" s="64" t="str">
        <f t="shared" si="2"/>
        <v/>
      </c>
      <c r="T15" s="38" t="str">
        <f t="shared" si="3"/>
        <v/>
      </c>
      <c r="U15" s="38" t="str">
        <f t="shared" si="4"/>
        <v/>
      </c>
      <c r="V15" s="38" t="str">
        <f t="shared" si="5"/>
        <v/>
      </c>
      <c r="W15" s="38" t="str">
        <f t="shared" si="6"/>
        <v/>
      </c>
      <c r="X15" s="38" t="str">
        <f t="shared" si="7"/>
        <v/>
      </c>
      <c r="Y15" s="38" t="str">
        <f t="shared" si="11"/>
        <v/>
      </c>
      <c r="Z15" s="38" t="str">
        <f t="shared" si="13"/>
        <v/>
      </c>
      <c r="AA15" s="78">
        <f t="shared" si="12"/>
        <v>46545</v>
      </c>
      <c r="AB15" s="38" t="str">
        <f t="shared" si="14"/>
        <v/>
      </c>
      <c r="AC15" s="39"/>
      <c r="AE15" s="142">
        <f>初期条件設定表!C46</f>
        <v>0</v>
      </c>
    </row>
    <row r="16" spans="1:44" ht="46.4" customHeight="1">
      <c r="A16" s="191">
        <f t="shared" si="8"/>
        <v>46546</v>
      </c>
      <c r="B16" s="91" t="s">
        <v>36</v>
      </c>
      <c r="C16" s="79" t="s">
        <v>3</v>
      </c>
      <c r="D16" s="94" t="s">
        <v>36</v>
      </c>
      <c r="E16" s="80" t="str">
        <f t="shared" si="15"/>
        <v/>
      </c>
      <c r="F16" s="81" t="s">
        <v>34</v>
      </c>
      <c r="G16" s="82" t="str">
        <f t="shared" si="16"/>
        <v/>
      </c>
      <c r="H16" s="145" t="s">
        <v>35</v>
      </c>
      <c r="I16" s="147" t="str">
        <f t="shared" si="9"/>
        <v/>
      </c>
      <c r="J16" s="150"/>
      <c r="K16" s="83" t="str">
        <f t="shared" si="10"/>
        <v/>
      </c>
      <c r="L16" s="73" t="s">
        <v>0</v>
      </c>
      <c r="M16" s="201"/>
      <c r="N16" s="305"/>
      <c r="O16" s="306"/>
      <c r="P16" s="203"/>
      <c r="Q16" s="63" t="str">
        <f t="shared" si="0"/>
        <v/>
      </c>
      <c r="R16" s="63" t="str">
        <f t="shared" si="1"/>
        <v/>
      </c>
      <c r="S16" s="64" t="str">
        <f t="shared" si="2"/>
        <v/>
      </c>
      <c r="T16" s="38" t="str">
        <f t="shared" si="3"/>
        <v/>
      </c>
      <c r="U16" s="38" t="str">
        <f t="shared" si="4"/>
        <v/>
      </c>
      <c r="V16" s="38" t="str">
        <f t="shared" si="5"/>
        <v/>
      </c>
      <c r="W16" s="38" t="str">
        <f t="shared" si="6"/>
        <v/>
      </c>
      <c r="X16" s="38" t="str">
        <f t="shared" si="7"/>
        <v/>
      </c>
      <c r="Y16" s="38" t="str">
        <f t="shared" si="11"/>
        <v/>
      </c>
      <c r="Z16" s="38" t="str">
        <f t="shared" si="13"/>
        <v/>
      </c>
      <c r="AA16" s="78">
        <f t="shared" si="12"/>
        <v>46546</v>
      </c>
      <c r="AB16" s="38" t="str">
        <f t="shared" si="14"/>
        <v/>
      </c>
      <c r="AC16" s="39"/>
      <c r="AE16" s="142">
        <f>初期条件設定表!C47</f>
        <v>0</v>
      </c>
    </row>
    <row r="17" spans="1:31" ht="46.4" customHeight="1">
      <c r="A17" s="191">
        <f t="shared" si="8"/>
        <v>46547</v>
      </c>
      <c r="B17" s="91" t="s">
        <v>36</v>
      </c>
      <c r="C17" s="79" t="s">
        <v>3</v>
      </c>
      <c r="D17" s="94" t="s">
        <v>36</v>
      </c>
      <c r="E17" s="80" t="str">
        <f t="shared" si="15"/>
        <v/>
      </c>
      <c r="F17" s="81" t="s">
        <v>34</v>
      </c>
      <c r="G17" s="82" t="str">
        <f t="shared" si="16"/>
        <v/>
      </c>
      <c r="H17" s="145" t="s">
        <v>35</v>
      </c>
      <c r="I17" s="147" t="str">
        <f t="shared" si="9"/>
        <v/>
      </c>
      <c r="J17" s="150"/>
      <c r="K17" s="83" t="str">
        <f t="shared" si="10"/>
        <v/>
      </c>
      <c r="L17" s="73" t="s">
        <v>0</v>
      </c>
      <c r="M17" s="201"/>
      <c r="N17" s="305"/>
      <c r="O17" s="306"/>
      <c r="P17" s="203"/>
      <c r="Q17" s="63" t="str">
        <f t="shared" si="0"/>
        <v/>
      </c>
      <c r="R17" s="63" t="str">
        <f t="shared" si="1"/>
        <v/>
      </c>
      <c r="S17" s="64" t="str">
        <f t="shared" si="2"/>
        <v/>
      </c>
      <c r="T17" s="38" t="str">
        <f t="shared" si="3"/>
        <v/>
      </c>
      <c r="U17" s="38" t="str">
        <f t="shared" si="4"/>
        <v/>
      </c>
      <c r="V17" s="38" t="str">
        <f t="shared" si="5"/>
        <v/>
      </c>
      <c r="W17" s="38" t="str">
        <f t="shared" si="6"/>
        <v/>
      </c>
      <c r="X17" s="38" t="str">
        <f t="shared" si="7"/>
        <v/>
      </c>
      <c r="Y17" s="38" t="str">
        <f t="shared" si="11"/>
        <v/>
      </c>
      <c r="Z17" s="38" t="str">
        <f t="shared" si="13"/>
        <v/>
      </c>
      <c r="AA17" s="78">
        <f t="shared" si="12"/>
        <v>46547</v>
      </c>
      <c r="AB17" s="38" t="str">
        <f t="shared" si="14"/>
        <v/>
      </c>
      <c r="AC17" s="39"/>
      <c r="AE17" s="142">
        <f>初期条件設定表!C48</f>
        <v>0</v>
      </c>
    </row>
    <row r="18" spans="1:31" ht="46.4" customHeight="1">
      <c r="A18" s="191">
        <f t="shared" si="8"/>
        <v>46548</v>
      </c>
      <c r="B18" s="91" t="s">
        <v>36</v>
      </c>
      <c r="C18" s="79" t="s">
        <v>3</v>
      </c>
      <c r="D18" s="94" t="s">
        <v>36</v>
      </c>
      <c r="E18" s="80" t="str">
        <f t="shared" si="15"/>
        <v/>
      </c>
      <c r="F18" s="81" t="s">
        <v>34</v>
      </c>
      <c r="G18" s="82" t="str">
        <f t="shared" si="16"/>
        <v/>
      </c>
      <c r="H18" s="145" t="s">
        <v>35</v>
      </c>
      <c r="I18" s="147" t="str">
        <f t="shared" si="9"/>
        <v/>
      </c>
      <c r="J18" s="150"/>
      <c r="K18" s="83" t="str">
        <f t="shared" si="10"/>
        <v/>
      </c>
      <c r="L18" s="73" t="s">
        <v>0</v>
      </c>
      <c r="M18" s="201"/>
      <c r="N18" s="305"/>
      <c r="O18" s="306"/>
      <c r="P18" s="203"/>
      <c r="Q18" s="63" t="str">
        <f t="shared" si="0"/>
        <v/>
      </c>
      <c r="R18" s="63" t="str">
        <f t="shared" si="1"/>
        <v/>
      </c>
      <c r="S18" s="64" t="str">
        <f t="shared" si="2"/>
        <v/>
      </c>
      <c r="T18" s="38" t="str">
        <f t="shared" si="3"/>
        <v/>
      </c>
      <c r="U18" s="38" t="str">
        <f t="shared" si="4"/>
        <v/>
      </c>
      <c r="V18" s="38" t="str">
        <f t="shared" si="5"/>
        <v/>
      </c>
      <c r="W18" s="38" t="str">
        <f t="shared" si="6"/>
        <v/>
      </c>
      <c r="X18" s="38" t="str">
        <f t="shared" si="7"/>
        <v/>
      </c>
      <c r="Y18" s="38" t="str">
        <f t="shared" si="11"/>
        <v/>
      </c>
      <c r="Z18" s="38" t="str">
        <f t="shared" si="13"/>
        <v/>
      </c>
      <c r="AA18" s="78">
        <f t="shared" si="12"/>
        <v>46548</v>
      </c>
      <c r="AB18" s="38" t="str">
        <f t="shared" si="14"/>
        <v/>
      </c>
      <c r="AC18" s="39"/>
      <c r="AE18" s="142">
        <f>初期条件設定表!C49</f>
        <v>0</v>
      </c>
    </row>
    <row r="19" spans="1:31" ht="46.4" customHeight="1">
      <c r="A19" s="191">
        <f t="shared" si="8"/>
        <v>46549</v>
      </c>
      <c r="B19" s="91" t="s">
        <v>36</v>
      </c>
      <c r="C19" s="79" t="s">
        <v>3</v>
      </c>
      <c r="D19" s="94" t="s">
        <v>36</v>
      </c>
      <c r="E19" s="80" t="str">
        <f t="shared" si="15"/>
        <v/>
      </c>
      <c r="F19" s="81" t="s">
        <v>34</v>
      </c>
      <c r="G19" s="82" t="str">
        <f t="shared" si="16"/>
        <v/>
      </c>
      <c r="H19" s="145" t="s">
        <v>35</v>
      </c>
      <c r="I19" s="147" t="str">
        <f t="shared" si="9"/>
        <v/>
      </c>
      <c r="J19" s="150"/>
      <c r="K19" s="83" t="str">
        <f t="shared" si="10"/>
        <v/>
      </c>
      <c r="L19" s="73" t="s">
        <v>0</v>
      </c>
      <c r="M19" s="201"/>
      <c r="N19" s="305"/>
      <c r="O19" s="306"/>
      <c r="P19" s="203"/>
      <c r="Q19" s="63" t="str">
        <f t="shared" si="0"/>
        <v/>
      </c>
      <c r="R19" s="63" t="str">
        <f t="shared" si="1"/>
        <v/>
      </c>
      <c r="S19" s="64" t="str">
        <f t="shared" si="2"/>
        <v/>
      </c>
      <c r="T19" s="38" t="str">
        <f t="shared" si="3"/>
        <v/>
      </c>
      <c r="U19" s="38" t="str">
        <f t="shared" si="4"/>
        <v/>
      </c>
      <c r="V19" s="38" t="str">
        <f t="shared" si="5"/>
        <v/>
      </c>
      <c r="W19" s="38" t="str">
        <f t="shared" si="6"/>
        <v/>
      </c>
      <c r="X19" s="38" t="str">
        <f t="shared" si="7"/>
        <v/>
      </c>
      <c r="Y19" s="38" t="str">
        <f t="shared" si="11"/>
        <v/>
      </c>
      <c r="Z19" s="38" t="str">
        <f t="shared" si="13"/>
        <v/>
      </c>
      <c r="AA19" s="78">
        <f t="shared" si="12"/>
        <v>46549</v>
      </c>
      <c r="AB19" s="38" t="str">
        <f t="shared" si="14"/>
        <v/>
      </c>
      <c r="AC19" s="39"/>
      <c r="AE19" s="142">
        <f>初期条件設定表!H40</f>
        <v>0</v>
      </c>
    </row>
    <row r="20" spans="1:31" ht="46.4" customHeight="1">
      <c r="A20" s="191">
        <f t="shared" si="8"/>
        <v>46550</v>
      </c>
      <c r="B20" s="91" t="s">
        <v>36</v>
      </c>
      <c r="C20" s="79" t="s">
        <v>3</v>
      </c>
      <c r="D20" s="94" t="s">
        <v>36</v>
      </c>
      <c r="E20" s="80" t="str">
        <f t="shared" si="15"/>
        <v/>
      </c>
      <c r="F20" s="81" t="s">
        <v>34</v>
      </c>
      <c r="G20" s="82" t="str">
        <f t="shared" si="16"/>
        <v/>
      </c>
      <c r="H20" s="145" t="s">
        <v>35</v>
      </c>
      <c r="I20" s="147" t="str">
        <f t="shared" si="9"/>
        <v/>
      </c>
      <c r="J20" s="150"/>
      <c r="K20" s="83" t="str">
        <f t="shared" si="10"/>
        <v/>
      </c>
      <c r="L20" s="73" t="s">
        <v>0</v>
      </c>
      <c r="M20" s="201"/>
      <c r="N20" s="305"/>
      <c r="O20" s="306"/>
      <c r="P20" s="203"/>
      <c r="Q20" s="63" t="str">
        <f t="shared" si="0"/>
        <v/>
      </c>
      <c r="R20" s="63" t="str">
        <f t="shared" si="1"/>
        <v/>
      </c>
      <c r="S20" s="64" t="str">
        <f t="shared" si="2"/>
        <v/>
      </c>
      <c r="T20" s="38" t="str">
        <f t="shared" si="3"/>
        <v/>
      </c>
      <c r="U20" s="38" t="str">
        <f t="shared" si="4"/>
        <v/>
      </c>
      <c r="V20" s="38" t="str">
        <f t="shared" si="5"/>
        <v/>
      </c>
      <c r="W20" s="38" t="str">
        <f t="shared" si="6"/>
        <v/>
      </c>
      <c r="X20" s="38" t="str">
        <f t="shared" si="7"/>
        <v/>
      </c>
      <c r="Y20" s="38" t="str">
        <f t="shared" si="11"/>
        <v/>
      </c>
      <c r="Z20" s="38" t="str">
        <f t="shared" si="13"/>
        <v/>
      </c>
      <c r="AA20" s="78">
        <f t="shared" si="12"/>
        <v>46550</v>
      </c>
      <c r="AB20" s="38" t="str">
        <f t="shared" si="14"/>
        <v/>
      </c>
      <c r="AC20" s="39"/>
      <c r="AE20" s="142">
        <f>初期条件設定表!H41</f>
        <v>0</v>
      </c>
    </row>
    <row r="21" spans="1:31" ht="46.4" customHeight="1">
      <c r="A21" s="191">
        <f t="shared" si="8"/>
        <v>46551</v>
      </c>
      <c r="B21" s="91" t="s">
        <v>36</v>
      </c>
      <c r="C21" s="79" t="s">
        <v>3</v>
      </c>
      <c r="D21" s="94" t="s">
        <v>36</v>
      </c>
      <c r="E21" s="80" t="str">
        <f t="shared" si="15"/>
        <v/>
      </c>
      <c r="F21" s="81" t="s">
        <v>34</v>
      </c>
      <c r="G21" s="82" t="str">
        <f t="shared" si="16"/>
        <v/>
      </c>
      <c r="H21" s="145" t="s">
        <v>35</v>
      </c>
      <c r="I21" s="147" t="str">
        <f t="shared" si="9"/>
        <v/>
      </c>
      <c r="J21" s="150"/>
      <c r="K21" s="83" t="str">
        <f t="shared" si="10"/>
        <v/>
      </c>
      <c r="L21" s="73" t="s">
        <v>0</v>
      </c>
      <c r="M21" s="201"/>
      <c r="N21" s="305"/>
      <c r="O21" s="306"/>
      <c r="P21" s="204"/>
      <c r="Q21" s="63" t="str">
        <f t="shared" si="0"/>
        <v/>
      </c>
      <c r="R21" s="63" t="str">
        <f t="shared" si="1"/>
        <v/>
      </c>
      <c r="S21" s="64" t="str">
        <f t="shared" si="2"/>
        <v/>
      </c>
      <c r="T21" s="38" t="str">
        <f t="shared" si="3"/>
        <v/>
      </c>
      <c r="U21" s="38" t="str">
        <f t="shared" si="4"/>
        <v/>
      </c>
      <c r="V21" s="38" t="str">
        <f t="shared" si="5"/>
        <v/>
      </c>
      <c r="W21" s="38" t="str">
        <f t="shared" si="6"/>
        <v/>
      </c>
      <c r="X21" s="38" t="str">
        <f t="shared" si="7"/>
        <v/>
      </c>
      <c r="Y21" s="38" t="str">
        <f t="shared" si="11"/>
        <v/>
      </c>
      <c r="Z21" s="38" t="str">
        <f t="shared" si="13"/>
        <v/>
      </c>
      <c r="AA21" s="78">
        <f t="shared" si="12"/>
        <v>46551</v>
      </c>
      <c r="AB21" s="38" t="str">
        <f t="shared" si="14"/>
        <v/>
      </c>
      <c r="AC21" s="39"/>
      <c r="AE21" s="142">
        <f>初期条件設定表!H42</f>
        <v>0</v>
      </c>
    </row>
    <row r="22" spans="1:31" ht="46.4" customHeight="1">
      <c r="A22" s="191">
        <f t="shared" si="8"/>
        <v>46552</v>
      </c>
      <c r="B22" s="91" t="s">
        <v>36</v>
      </c>
      <c r="C22" s="79" t="s">
        <v>3</v>
      </c>
      <c r="D22" s="94" t="s">
        <v>36</v>
      </c>
      <c r="E22" s="80" t="str">
        <f t="shared" si="15"/>
        <v/>
      </c>
      <c r="F22" s="81" t="s">
        <v>34</v>
      </c>
      <c r="G22" s="82" t="str">
        <f t="shared" si="16"/>
        <v/>
      </c>
      <c r="H22" s="145" t="s">
        <v>35</v>
      </c>
      <c r="I22" s="147" t="str">
        <f t="shared" si="9"/>
        <v/>
      </c>
      <c r="J22" s="150"/>
      <c r="K22" s="83" t="str">
        <f t="shared" si="10"/>
        <v/>
      </c>
      <c r="L22" s="73" t="s">
        <v>0</v>
      </c>
      <c r="M22" s="201"/>
      <c r="N22" s="305"/>
      <c r="O22" s="306"/>
      <c r="P22" s="204"/>
      <c r="Q22" s="63" t="str">
        <f t="shared" si="0"/>
        <v/>
      </c>
      <c r="R22" s="63" t="str">
        <f t="shared" si="1"/>
        <v/>
      </c>
      <c r="S22" s="64" t="str">
        <f t="shared" si="2"/>
        <v/>
      </c>
      <c r="T22" s="38" t="str">
        <f t="shared" si="3"/>
        <v/>
      </c>
      <c r="U22" s="38" t="str">
        <f t="shared" si="4"/>
        <v/>
      </c>
      <c r="V22" s="38" t="str">
        <f t="shared" si="5"/>
        <v/>
      </c>
      <c r="W22" s="38" t="str">
        <f t="shared" si="6"/>
        <v/>
      </c>
      <c r="X22" s="38" t="str">
        <f t="shared" si="7"/>
        <v/>
      </c>
      <c r="Y22" s="38" t="str">
        <f t="shared" si="11"/>
        <v/>
      </c>
      <c r="Z22" s="38" t="str">
        <f t="shared" si="13"/>
        <v/>
      </c>
      <c r="AA22" s="78">
        <f t="shared" si="12"/>
        <v>46552</v>
      </c>
      <c r="AB22" s="38" t="str">
        <f t="shared" si="14"/>
        <v/>
      </c>
      <c r="AC22" s="39"/>
      <c r="AE22" s="142">
        <f>初期条件設定表!H43</f>
        <v>0</v>
      </c>
    </row>
    <row r="23" spans="1:31" ht="46.4" customHeight="1">
      <c r="A23" s="191">
        <f t="shared" si="8"/>
        <v>46553</v>
      </c>
      <c r="B23" s="91" t="s">
        <v>36</v>
      </c>
      <c r="C23" s="79" t="s">
        <v>3</v>
      </c>
      <c r="D23" s="94" t="s">
        <v>36</v>
      </c>
      <c r="E23" s="80" t="str">
        <f t="shared" si="15"/>
        <v/>
      </c>
      <c r="F23" s="81" t="s">
        <v>34</v>
      </c>
      <c r="G23" s="82" t="str">
        <f t="shared" si="16"/>
        <v/>
      </c>
      <c r="H23" s="145" t="s">
        <v>35</v>
      </c>
      <c r="I23" s="147" t="str">
        <f t="shared" si="9"/>
        <v/>
      </c>
      <c r="J23" s="150"/>
      <c r="K23" s="83" t="str">
        <f t="shared" si="10"/>
        <v/>
      </c>
      <c r="L23" s="73" t="s">
        <v>0</v>
      </c>
      <c r="M23" s="201"/>
      <c r="N23" s="305"/>
      <c r="O23" s="306"/>
      <c r="P23" s="204"/>
      <c r="Q23" s="63" t="str">
        <f t="shared" si="0"/>
        <v/>
      </c>
      <c r="R23" s="63" t="str">
        <f t="shared" si="1"/>
        <v/>
      </c>
      <c r="S23" s="64" t="str">
        <f t="shared" si="2"/>
        <v/>
      </c>
      <c r="T23" s="38" t="str">
        <f t="shared" si="3"/>
        <v/>
      </c>
      <c r="U23" s="38" t="str">
        <f t="shared" si="4"/>
        <v/>
      </c>
      <c r="V23" s="38" t="str">
        <f t="shared" si="5"/>
        <v/>
      </c>
      <c r="W23" s="38" t="str">
        <f t="shared" si="6"/>
        <v/>
      </c>
      <c r="X23" s="38" t="str">
        <f t="shared" si="7"/>
        <v/>
      </c>
      <c r="Y23" s="38" t="str">
        <f t="shared" si="11"/>
        <v/>
      </c>
      <c r="Z23" s="38" t="str">
        <f t="shared" si="13"/>
        <v/>
      </c>
      <c r="AA23" s="78">
        <f t="shared" si="12"/>
        <v>46553</v>
      </c>
      <c r="AB23" s="38" t="str">
        <f t="shared" si="14"/>
        <v/>
      </c>
      <c r="AC23" s="39"/>
      <c r="AE23" s="142">
        <f>初期条件設定表!H44</f>
        <v>0</v>
      </c>
    </row>
    <row r="24" spans="1:31" ht="46.4" customHeight="1">
      <c r="A24" s="191">
        <f t="shared" si="8"/>
        <v>46554</v>
      </c>
      <c r="B24" s="91" t="s">
        <v>36</v>
      </c>
      <c r="C24" s="79" t="s">
        <v>3</v>
      </c>
      <c r="D24" s="94" t="s">
        <v>36</v>
      </c>
      <c r="E24" s="80" t="str">
        <f t="shared" si="15"/>
        <v/>
      </c>
      <c r="F24" s="81" t="s">
        <v>34</v>
      </c>
      <c r="G24" s="82" t="str">
        <f t="shared" si="16"/>
        <v/>
      </c>
      <c r="H24" s="145" t="s">
        <v>35</v>
      </c>
      <c r="I24" s="147" t="str">
        <f t="shared" si="9"/>
        <v/>
      </c>
      <c r="J24" s="150"/>
      <c r="K24" s="83" t="str">
        <f t="shared" si="10"/>
        <v/>
      </c>
      <c r="L24" s="73" t="s">
        <v>0</v>
      </c>
      <c r="M24" s="201"/>
      <c r="N24" s="305"/>
      <c r="O24" s="306"/>
      <c r="P24" s="204"/>
      <c r="Q24" s="63" t="str">
        <f t="shared" si="0"/>
        <v/>
      </c>
      <c r="R24" s="63" t="str">
        <f t="shared" si="1"/>
        <v/>
      </c>
      <c r="S24" s="64" t="str">
        <f t="shared" si="2"/>
        <v/>
      </c>
      <c r="T24" s="38" t="str">
        <f t="shared" si="3"/>
        <v/>
      </c>
      <c r="U24" s="38" t="str">
        <f t="shared" si="4"/>
        <v/>
      </c>
      <c r="V24" s="38" t="str">
        <f t="shared" si="5"/>
        <v/>
      </c>
      <c r="W24" s="38" t="str">
        <f t="shared" si="6"/>
        <v/>
      </c>
      <c r="X24" s="38" t="str">
        <f t="shared" si="7"/>
        <v/>
      </c>
      <c r="Y24" s="38" t="str">
        <f t="shared" si="11"/>
        <v/>
      </c>
      <c r="Z24" s="38" t="str">
        <f t="shared" si="13"/>
        <v/>
      </c>
      <c r="AA24" s="78">
        <f t="shared" si="12"/>
        <v>46554</v>
      </c>
      <c r="AB24" s="38" t="str">
        <f t="shared" si="14"/>
        <v/>
      </c>
      <c r="AC24" s="39"/>
      <c r="AE24" s="142">
        <f>初期条件設定表!H45</f>
        <v>0</v>
      </c>
    </row>
    <row r="25" spans="1:31" ht="46.4" customHeight="1">
      <c r="A25" s="191">
        <f t="shared" si="8"/>
        <v>46555</v>
      </c>
      <c r="B25" s="91" t="s">
        <v>36</v>
      </c>
      <c r="C25" s="79" t="s">
        <v>3</v>
      </c>
      <c r="D25" s="94" t="s">
        <v>36</v>
      </c>
      <c r="E25" s="80" t="str">
        <f t="shared" si="15"/>
        <v/>
      </c>
      <c r="F25" s="81" t="s">
        <v>34</v>
      </c>
      <c r="G25" s="82" t="str">
        <f t="shared" si="16"/>
        <v/>
      </c>
      <c r="H25" s="145" t="s">
        <v>35</v>
      </c>
      <c r="I25" s="147" t="str">
        <f t="shared" si="9"/>
        <v/>
      </c>
      <c r="J25" s="150"/>
      <c r="K25" s="83" t="str">
        <f t="shared" si="10"/>
        <v/>
      </c>
      <c r="L25" s="73" t="s">
        <v>0</v>
      </c>
      <c r="M25" s="201"/>
      <c r="N25" s="305"/>
      <c r="O25" s="306"/>
      <c r="P25" s="204"/>
      <c r="Q25" s="63" t="str">
        <f t="shared" si="0"/>
        <v/>
      </c>
      <c r="R25" s="63" t="str">
        <f t="shared" si="1"/>
        <v/>
      </c>
      <c r="S25" s="64" t="str">
        <f t="shared" si="2"/>
        <v/>
      </c>
      <c r="T25" s="38" t="str">
        <f t="shared" si="3"/>
        <v/>
      </c>
      <c r="U25" s="38" t="str">
        <f t="shared" si="4"/>
        <v/>
      </c>
      <c r="V25" s="38" t="str">
        <f t="shared" si="5"/>
        <v/>
      </c>
      <c r="W25" s="38" t="str">
        <f t="shared" si="6"/>
        <v/>
      </c>
      <c r="X25" s="38" t="str">
        <f t="shared" si="7"/>
        <v/>
      </c>
      <c r="Y25" s="38" t="str">
        <f t="shared" si="11"/>
        <v/>
      </c>
      <c r="Z25" s="38" t="str">
        <f t="shared" si="13"/>
        <v/>
      </c>
      <c r="AA25" s="78">
        <f t="shared" si="12"/>
        <v>46555</v>
      </c>
      <c r="AB25" s="38" t="str">
        <f t="shared" si="14"/>
        <v/>
      </c>
      <c r="AC25" s="39"/>
      <c r="AE25" s="142">
        <f>初期条件設定表!H46</f>
        <v>0</v>
      </c>
    </row>
    <row r="26" spans="1:31" ht="46.4" customHeight="1">
      <c r="A26" s="191">
        <f t="shared" si="8"/>
        <v>46556</v>
      </c>
      <c r="B26" s="91" t="s">
        <v>36</v>
      </c>
      <c r="C26" s="79" t="s">
        <v>3</v>
      </c>
      <c r="D26" s="94" t="s">
        <v>36</v>
      </c>
      <c r="E26" s="80" t="str">
        <f t="shared" si="15"/>
        <v/>
      </c>
      <c r="F26" s="81" t="s">
        <v>34</v>
      </c>
      <c r="G26" s="82" t="str">
        <f t="shared" si="16"/>
        <v/>
      </c>
      <c r="H26" s="145" t="s">
        <v>35</v>
      </c>
      <c r="I26" s="147" t="str">
        <f t="shared" si="9"/>
        <v/>
      </c>
      <c r="J26" s="150"/>
      <c r="K26" s="83" t="str">
        <f t="shared" si="10"/>
        <v/>
      </c>
      <c r="L26" s="73" t="s">
        <v>0</v>
      </c>
      <c r="M26" s="201"/>
      <c r="N26" s="305"/>
      <c r="O26" s="306"/>
      <c r="P26" s="204"/>
      <c r="Q26" s="63" t="str">
        <f t="shared" si="0"/>
        <v/>
      </c>
      <c r="R26" s="63" t="str">
        <f t="shared" si="1"/>
        <v/>
      </c>
      <c r="S26" s="64" t="str">
        <f t="shared" si="2"/>
        <v/>
      </c>
      <c r="T26" s="38" t="str">
        <f t="shared" si="3"/>
        <v/>
      </c>
      <c r="U26" s="38" t="str">
        <f t="shared" si="4"/>
        <v/>
      </c>
      <c r="V26" s="38" t="str">
        <f t="shared" si="5"/>
        <v/>
      </c>
      <c r="W26" s="38" t="str">
        <f t="shared" si="6"/>
        <v/>
      </c>
      <c r="X26" s="38" t="str">
        <f t="shared" si="7"/>
        <v/>
      </c>
      <c r="Y26" s="38" t="str">
        <f t="shared" si="11"/>
        <v/>
      </c>
      <c r="Z26" s="38" t="str">
        <f t="shared" si="13"/>
        <v/>
      </c>
      <c r="AA26" s="78">
        <f t="shared" si="12"/>
        <v>46556</v>
      </c>
      <c r="AB26" s="38" t="str">
        <f t="shared" si="14"/>
        <v/>
      </c>
      <c r="AC26" s="39"/>
      <c r="AE26" s="142">
        <f>初期条件設定表!H47</f>
        <v>0</v>
      </c>
    </row>
    <row r="27" spans="1:31" ht="46.4" customHeight="1">
      <c r="A27" s="191">
        <f t="shared" si="8"/>
        <v>46557</v>
      </c>
      <c r="B27" s="91" t="s">
        <v>36</v>
      </c>
      <c r="C27" s="79" t="s">
        <v>3</v>
      </c>
      <c r="D27" s="94" t="s">
        <v>36</v>
      </c>
      <c r="E27" s="80" t="str">
        <f t="shared" si="15"/>
        <v/>
      </c>
      <c r="F27" s="81" t="s">
        <v>34</v>
      </c>
      <c r="G27" s="82" t="str">
        <f t="shared" si="16"/>
        <v/>
      </c>
      <c r="H27" s="145" t="s">
        <v>35</v>
      </c>
      <c r="I27" s="147" t="str">
        <f t="shared" si="9"/>
        <v/>
      </c>
      <c r="J27" s="150"/>
      <c r="K27" s="83" t="str">
        <f t="shared" si="10"/>
        <v/>
      </c>
      <c r="L27" s="73" t="s">
        <v>0</v>
      </c>
      <c r="M27" s="201"/>
      <c r="N27" s="305"/>
      <c r="O27" s="306"/>
      <c r="P27" s="204"/>
      <c r="Q27" s="63" t="str">
        <f t="shared" si="0"/>
        <v/>
      </c>
      <c r="R27" s="63" t="str">
        <f t="shared" si="1"/>
        <v/>
      </c>
      <c r="S27" s="64" t="str">
        <f t="shared" si="2"/>
        <v/>
      </c>
      <c r="T27" s="38" t="str">
        <f t="shared" si="3"/>
        <v/>
      </c>
      <c r="U27" s="38" t="str">
        <f t="shared" si="4"/>
        <v/>
      </c>
      <c r="V27" s="38" t="str">
        <f t="shared" si="5"/>
        <v/>
      </c>
      <c r="W27" s="38" t="str">
        <f t="shared" si="6"/>
        <v/>
      </c>
      <c r="X27" s="38" t="str">
        <f t="shared" si="7"/>
        <v/>
      </c>
      <c r="Y27" s="38" t="str">
        <f t="shared" si="11"/>
        <v/>
      </c>
      <c r="Z27" s="38" t="str">
        <f t="shared" si="13"/>
        <v/>
      </c>
      <c r="AA27" s="78">
        <f t="shared" si="12"/>
        <v>46557</v>
      </c>
      <c r="AB27" s="38" t="str">
        <f t="shared" si="14"/>
        <v/>
      </c>
      <c r="AC27" s="39"/>
      <c r="AE27" s="142">
        <f>初期条件設定表!H48</f>
        <v>0</v>
      </c>
    </row>
    <row r="28" spans="1:31" ht="46.4" customHeight="1">
      <c r="A28" s="191">
        <f t="shared" si="8"/>
        <v>46558</v>
      </c>
      <c r="B28" s="91" t="s">
        <v>36</v>
      </c>
      <c r="C28" s="79" t="s">
        <v>3</v>
      </c>
      <c r="D28" s="94" t="s">
        <v>36</v>
      </c>
      <c r="E28" s="80" t="str">
        <f t="shared" si="15"/>
        <v/>
      </c>
      <c r="F28" s="81" t="s">
        <v>34</v>
      </c>
      <c r="G28" s="82" t="str">
        <f t="shared" si="16"/>
        <v/>
      </c>
      <c r="H28" s="145" t="s">
        <v>35</v>
      </c>
      <c r="I28" s="147" t="str">
        <f t="shared" si="9"/>
        <v/>
      </c>
      <c r="J28" s="150"/>
      <c r="K28" s="83" t="str">
        <f t="shared" si="10"/>
        <v/>
      </c>
      <c r="L28" s="73" t="s">
        <v>0</v>
      </c>
      <c r="M28" s="201"/>
      <c r="N28" s="305"/>
      <c r="O28" s="306"/>
      <c r="P28" s="204"/>
      <c r="Q28" s="63" t="str">
        <f t="shared" si="0"/>
        <v/>
      </c>
      <c r="R28" s="63" t="str">
        <f t="shared" si="1"/>
        <v/>
      </c>
      <c r="S28" s="64" t="str">
        <f t="shared" si="2"/>
        <v/>
      </c>
      <c r="T28" s="38" t="str">
        <f t="shared" si="3"/>
        <v/>
      </c>
      <c r="U28" s="38" t="str">
        <f t="shared" si="4"/>
        <v/>
      </c>
      <c r="V28" s="38" t="str">
        <f t="shared" si="5"/>
        <v/>
      </c>
      <c r="W28" s="38" t="str">
        <f t="shared" si="6"/>
        <v/>
      </c>
      <c r="X28" s="38" t="str">
        <f t="shared" si="7"/>
        <v/>
      </c>
      <c r="Y28" s="38" t="str">
        <f t="shared" si="11"/>
        <v/>
      </c>
      <c r="Z28" s="38" t="str">
        <f t="shared" si="13"/>
        <v/>
      </c>
      <c r="AA28" s="78">
        <f t="shared" si="12"/>
        <v>46558</v>
      </c>
      <c r="AB28" s="38" t="str">
        <f t="shared" si="14"/>
        <v/>
      </c>
      <c r="AC28" s="39"/>
      <c r="AE28" s="142">
        <f>初期条件設定表!H49</f>
        <v>0</v>
      </c>
    </row>
    <row r="29" spans="1:31" ht="46.4" customHeight="1">
      <c r="A29" s="191">
        <f t="shared" si="8"/>
        <v>46559</v>
      </c>
      <c r="B29" s="91" t="s">
        <v>36</v>
      </c>
      <c r="C29" s="79" t="s">
        <v>3</v>
      </c>
      <c r="D29" s="94" t="s">
        <v>36</v>
      </c>
      <c r="E29" s="80" t="str">
        <f t="shared" si="15"/>
        <v/>
      </c>
      <c r="F29" s="81" t="s">
        <v>34</v>
      </c>
      <c r="G29" s="82" t="str">
        <f t="shared" si="16"/>
        <v/>
      </c>
      <c r="H29" s="145" t="s">
        <v>35</v>
      </c>
      <c r="I29" s="147" t="str">
        <f t="shared" si="9"/>
        <v/>
      </c>
      <c r="J29" s="150"/>
      <c r="K29" s="83" t="str">
        <f t="shared" si="10"/>
        <v/>
      </c>
      <c r="L29" s="73" t="s">
        <v>0</v>
      </c>
      <c r="M29" s="201"/>
      <c r="N29" s="305"/>
      <c r="O29" s="306"/>
      <c r="P29" s="204"/>
      <c r="Q29" s="63" t="str">
        <f t="shared" si="0"/>
        <v/>
      </c>
      <c r="R29" s="63" t="str">
        <f t="shared" si="1"/>
        <v/>
      </c>
      <c r="S29" s="64" t="str">
        <f t="shared" si="2"/>
        <v/>
      </c>
      <c r="T29" s="38" t="str">
        <f t="shared" si="3"/>
        <v/>
      </c>
      <c r="U29" s="38" t="str">
        <f t="shared" si="4"/>
        <v/>
      </c>
      <c r="V29" s="38" t="str">
        <f t="shared" si="5"/>
        <v/>
      </c>
      <c r="W29" s="38" t="str">
        <f t="shared" si="6"/>
        <v/>
      </c>
      <c r="X29" s="38" t="str">
        <f t="shared" si="7"/>
        <v/>
      </c>
      <c r="Y29" s="38" t="str">
        <f t="shared" si="11"/>
        <v/>
      </c>
      <c r="Z29" s="38" t="str">
        <f t="shared" si="13"/>
        <v/>
      </c>
      <c r="AA29" s="78">
        <f t="shared" si="12"/>
        <v>46559</v>
      </c>
      <c r="AB29" s="38" t="str">
        <f t="shared" si="14"/>
        <v/>
      </c>
      <c r="AC29" s="39"/>
    </row>
    <row r="30" spans="1:31" ht="46.4" customHeight="1">
      <c r="A30" s="191">
        <f t="shared" si="8"/>
        <v>46560</v>
      </c>
      <c r="B30" s="91" t="s">
        <v>36</v>
      </c>
      <c r="C30" s="79" t="s">
        <v>3</v>
      </c>
      <c r="D30" s="94" t="s">
        <v>36</v>
      </c>
      <c r="E30" s="80" t="str">
        <f t="shared" si="15"/>
        <v/>
      </c>
      <c r="F30" s="81" t="s">
        <v>34</v>
      </c>
      <c r="G30" s="82" t="str">
        <f t="shared" si="16"/>
        <v/>
      </c>
      <c r="H30" s="145" t="s">
        <v>35</v>
      </c>
      <c r="I30" s="147" t="str">
        <f t="shared" si="9"/>
        <v/>
      </c>
      <c r="J30" s="150"/>
      <c r="K30" s="83" t="str">
        <f t="shared" si="10"/>
        <v/>
      </c>
      <c r="L30" s="73" t="s">
        <v>0</v>
      </c>
      <c r="M30" s="201"/>
      <c r="N30" s="305"/>
      <c r="O30" s="306"/>
      <c r="P30" s="204"/>
      <c r="Q30" s="63" t="str">
        <f t="shared" si="0"/>
        <v/>
      </c>
      <c r="R30" s="63" t="str">
        <f t="shared" si="1"/>
        <v/>
      </c>
      <c r="S30" s="64" t="str">
        <f t="shared" si="2"/>
        <v/>
      </c>
      <c r="T30" s="38" t="str">
        <f t="shared" si="3"/>
        <v/>
      </c>
      <c r="U30" s="38" t="str">
        <f t="shared" si="4"/>
        <v/>
      </c>
      <c r="V30" s="38" t="str">
        <f t="shared" si="5"/>
        <v/>
      </c>
      <c r="W30" s="38" t="str">
        <f t="shared" si="6"/>
        <v/>
      </c>
      <c r="X30" s="38" t="str">
        <f t="shared" si="7"/>
        <v/>
      </c>
      <c r="Y30" s="38" t="str">
        <f t="shared" si="11"/>
        <v/>
      </c>
      <c r="Z30" s="38" t="str">
        <f t="shared" si="13"/>
        <v/>
      </c>
      <c r="AA30" s="78">
        <f t="shared" si="12"/>
        <v>46560</v>
      </c>
      <c r="AB30" s="38" t="str">
        <f t="shared" si="14"/>
        <v/>
      </c>
      <c r="AC30" s="39"/>
    </row>
    <row r="31" spans="1:31" ht="46.4" customHeight="1">
      <c r="A31" s="191">
        <f t="shared" si="8"/>
        <v>46561</v>
      </c>
      <c r="B31" s="92" t="s">
        <v>36</v>
      </c>
      <c r="C31" s="84" t="s">
        <v>3</v>
      </c>
      <c r="D31" s="95" t="s">
        <v>36</v>
      </c>
      <c r="E31" s="80" t="str">
        <f t="shared" si="15"/>
        <v/>
      </c>
      <c r="F31" s="81" t="s">
        <v>34</v>
      </c>
      <c r="G31" s="82" t="str">
        <f t="shared" si="16"/>
        <v/>
      </c>
      <c r="H31" s="145" t="s">
        <v>35</v>
      </c>
      <c r="I31" s="147" t="str">
        <f t="shared" si="9"/>
        <v/>
      </c>
      <c r="J31" s="150"/>
      <c r="K31" s="83" t="str">
        <f t="shared" si="10"/>
        <v/>
      </c>
      <c r="L31" s="73" t="s">
        <v>0</v>
      </c>
      <c r="M31" s="201"/>
      <c r="N31" s="305"/>
      <c r="O31" s="306"/>
      <c r="P31" s="204"/>
      <c r="Q31" s="63" t="str">
        <f t="shared" si="0"/>
        <v/>
      </c>
      <c r="R31" s="63" t="str">
        <f t="shared" si="1"/>
        <v/>
      </c>
      <c r="S31" s="64" t="str">
        <f t="shared" si="2"/>
        <v/>
      </c>
      <c r="T31" s="38" t="str">
        <f t="shared" si="3"/>
        <v/>
      </c>
      <c r="U31" s="38" t="str">
        <f t="shared" si="4"/>
        <v/>
      </c>
      <c r="V31" s="38" t="str">
        <f t="shared" si="5"/>
        <v/>
      </c>
      <c r="W31" s="38" t="str">
        <f t="shared" si="6"/>
        <v/>
      </c>
      <c r="X31" s="38" t="str">
        <f t="shared" si="7"/>
        <v/>
      </c>
      <c r="Y31" s="38" t="str">
        <f t="shared" si="11"/>
        <v/>
      </c>
      <c r="Z31" s="38" t="str">
        <f t="shared" si="13"/>
        <v/>
      </c>
      <c r="AA31" s="78">
        <f t="shared" si="12"/>
        <v>46561</v>
      </c>
      <c r="AB31" s="38" t="str">
        <f t="shared" si="14"/>
        <v/>
      </c>
      <c r="AC31" s="39"/>
    </row>
    <row r="32" spans="1:31" ht="46.4" customHeight="1">
      <c r="A32" s="191">
        <f t="shared" si="8"/>
        <v>46562</v>
      </c>
      <c r="B32" s="91" t="s">
        <v>36</v>
      </c>
      <c r="C32" s="79" t="s">
        <v>3</v>
      </c>
      <c r="D32" s="94" t="s">
        <v>36</v>
      </c>
      <c r="E32" s="80" t="str">
        <f t="shared" si="15"/>
        <v/>
      </c>
      <c r="F32" s="81" t="s">
        <v>34</v>
      </c>
      <c r="G32" s="82" t="str">
        <f t="shared" si="16"/>
        <v/>
      </c>
      <c r="H32" s="145" t="s">
        <v>35</v>
      </c>
      <c r="I32" s="147" t="str">
        <f t="shared" si="9"/>
        <v/>
      </c>
      <c r="J32" s="150"/>
      <c r="K32" s="83" t="str">
        <f t="shared" si="10"/>
        <v/>
      </c>
      <c r="L32" s="73" t="s">
        <v>0</v>
      </c>
      <c r="M32" s="201"/>
      <c r="N32" s="305"/>
      <c r="O32" s="306"/>
      <c r="P32" s="204"/>
      <c r="Q32" s="63" t="str">
        <f t="shared" si="0"/>
        <v/>
      </c>
      <c r="R32" s="63" t="str">
        <f t="shared" si="1"/>
        <v/>
      </c>
      <c r="S32" s="64" t="str">
        <f t="shared" si="2"/>
        <v/>
      </c>
      <c r="T32" s="38" t="str">
        <f t="shared" si="3"/>
        <v/>
      </c>
      <c r="U32" s="38" t="str">
        <f t="shared" si="4"/>
        <v/>
      </c>
      <c r="V32" s="38" t="str">
        <f t="shared" si="5"/>
        <v/>
      </c>
      <c r="W32" s="38" t="str">
        <f t="shared" si="6"/>
        <v/>
      </c>
      <c r="X32" s="38" t="str">
        <f t="shared" si="7"/>
        <v/>
      </c>
      <c r="Y32" s="38" t="str">
        <f t="shared" si="11"/>
        <v/>
      </c>
      <c r="Z32" s="38" t="str">
        <f t="shared" si="13"/>
        <v/>
      </c>
      <c r="AA32" s="78">
        <f t="shared" si="12"/>
        <v>46562</v>
      </c>
      <c r="AB32" s="38" t="str">
        <f t="shared" si="14"/>
        <v/>
      </c>
      <c r="AC32" s="39"/>
    </row>
    <row r="33" spans="1:29" ht="46.4" customHeight="1">
      <c r="A33" s="191">
        <f t="shared" si="8"/>
        <v>46563</v>
      </c>
      <c r="B33" s="91" t="s">
        <v>36</v>
      </c>
      <c r="C33" s="79" t="s">
        <v>3</v>
      </c>
      <c r="D33" s="94" t="s">
        <v>36</v>
      </c>
      <c r="E33" s="80" t="str">
        <f t="shared" si="15"/>
        <v/>
      </c>
      <c r="F33" s="81" t="s">
        <v>34</v>
      </c>
      <c r="G33" s="82" t="str">
        <f t="shared" si="16"/>
        <v/>
      </c>
      <c r="H33" s="145" t="s">
        <v>35</v>
      </c>
      <c r="I33" s="147" t="str">
        <f t="shared" si="9"/>
        <v/>
      </c>
      <c r="J33" s="150"/>
      <c r="K33" s="83" t="str">
        <f t="shared" si="10"/>
        <v/>
      </c>
      <c r="L33" s="73" t="s">
        <v>0</v>
      </c>
      <c r="M33" s="201"/>
      <c r="N33" s="305"/>
      <c r="O33" s="306"/>
      <c r="P33" s="204"/>
      <c r="Q33" s="63" t="str">
        <f t="shared" si="0"/>
        <v/>
      </c>
      <c r="R33" s="63" t="str">
        <f t="shared" si="1"/>
        <v/>
      </c>
      <c r="S33" s="64" t="str">
        <f t="shared" si="2"/>
        <v/>
      </c>
      <c r="T33" s="38" t="str">
        <f t="shared" si="3"/>
        <v/>
      </c>
      <c r="U33" s="38" t="str">
        <f t="shared" si="4"/>
        <v/>
      </c>
      <c r="V33" s="38" t="str">
        <f t="shared" si="5"/>
        <v/>
      </c>
      <c r="W33" s="38" t="str">
        <f t="shared" si="6"/>
        <v/>
      </c>
      <c r="X33" s="38" t="str">
        <f t="shared" si="7"/>
        <v/>
      </c>
      <c r="Y33" s="38" t="str">
        <f t="shared" si="11"/>
        <v/>
      </c>
      <c r="Z33" s="38" t="str">
        <f t="shared" si="13"/>
        <v/>
      </c>
      <c r="AA33" s="78">
        <f t="shared" si="12"/>
        <v>46563</v>
      </c>
      <c r="AB33" s="38" t="str">
        <f t="shared" si="14"/>
        <v/>
      </c>
      <c r="AC33" s="39"/>
    </row>
    <row r="34" spans="1:29" ht="46.4" customHeight="1">
      <c r="A34" s="191">
        <f t="shared" si="8"/>
        <v>46564</v>
      </c>
      <c r="B34" s="91" t="s">
        <v>36</v>
      </c>
      <c r="C34" s="79" t="s">
        <v>3</v>
      </c>
      <c r="D34" s="94" t="s">
        <v>36</v>
      </c>
      <c r="E34" s="80" t="str">
        <f t="shared" si="15"/>
        <v/>
      </c>
      <c r="F34" s="81" t="s">
        <v>34</v>
      </c>
      <c r="G34" s="82" t="str">
        <f t="shared" si="16"/>
        <v/>
      </c>
      <c r="H34" s="145" t="s">
        <v>35</v>
      </c>
      <c r="I34" s="147" t="str">
        <f t="shared" si="9"/>
        <v/>
      </c>
      <c r="J34" s="150"/>
      <c r="K34" s="83" t="str">
        <f t="shared" si="10"/>
        <v/>
      </c>
      <c r="L34" s="73" t="s">
        <v>0</v>
      </c>
      <c r="M34" s="201"/>
      <c r="N34" s="305"/>
      <c r="O34" s="306"/>
      <c r="P34" s="204"/>
      <c r="Q34" s="63" t="str">
        <f t="shared" si="0"/>
        <v/>
      </c>
      <c r="R34" s="63" t="str">
        <f t="shared" si="1"/>
        <v/>
      </c>
      <c r="S34" s="64" t="str">
        <f t="shared" si="2"/>
        <v/>
      </c>
      <c r="T34" s="38" t="str">
        <f t="shared" si="3"/>
        <v/>
      </c>
      <c r="U34" s="38" t="str">
        <f t="shared" si="4"/>
        <v/>
      </c>
      <c r="V34" s="38" t="str">
        <f t="shared" si="5"/>
        <v/>
      </c>
      <c r="W34" s="38" t="str">
        <f t="shared" si="6"/>
        <v/>
      </c>
      <c r="X34" s="38" t="str">
        <f t="shared" si="7"/>
        <v/>
      </c>
      <c r="Y34" s="38" t="str">
        <f t="shared" ref="Y34:Y35" si="17">IF(OR(DBCS($B34)="：",$B34="",DBCS($D34)="：",$D34=""),"",SUM(T34:X34))</f>
        <v/>
      </c>
      <c r="Z34" s="38" t="str">
        <f t="shared" si="13"/>
        <v/>
      </c>
      <c r="AA34" s="78">
        <f t="shared" si="12"/>
        <v>46564</v>
      </c>
      <c r="AB34" s="38"/>
      <c r="AC34" s="39"/>
    </row>
    <row r="35" spans="1:29" ht="46.4" customHeight="1" thickBot="1">
      <c r="A35" s="192">
        <f t="shared" si="8"/>
        <v>46565</v>
      </c>
      <c r="B35" s="93" t="s">
        <v>66</v>
      </c>
      <c r="C35" s="86" t="s">
        <v>26</v>
      </c>
      <c r="D35" s="96" t="s">
        <v>66</v>
      </c>
      <c r="E35" s="87" t="str">
        <f t="shared" si="15"/>
        <v/>
      </c>
      <c r="F35" s="88" t="s">
        <v>71</v>
      </c>
      <c r="G35" s="89" t="str">
        <f t="shared" si="16"/>
        <v/>
      </c>
      <c r="H35" s="146" t="s">
        <v>91</v>
      </c>
      <c r="I35" s="148" t="str">
        <f t="shared" si="9"/>
        <v/>
      </c>
      <c r="J35" s="151"/>
      <c r="K35" s="90" t="str">
        <f t="shared" si="10"/>
        <v/>
      </c>
      <c r="L35" s="74" t="s">
        <v>92</v>
      </c>
      <c r="M35" s="202"/>
      <c r="N35" s="307"/>
      <c r="O35" s="308"/>
      <c r="P35" s="205"/>
      <c r="Q35" s="63" t="str">
        <f t="shared" si="0"/>
        <v/>
      </c>
      <c r="R35" s="63" t="str">
        <f t="shared" si="1"/>
        <v/>
      </c>
      <c r="S35" s="64" t="str">
        <f t="shared" si="2"/>
        <v/>
      </c>
      <c r="T35" s="38" t="str">
        <f t="shared" si="3"/>
        <v/>
      </c>
      <c r="U35" s="38" t="str">
        <f t="shared" si="4"/>
        <v/>
      </c>
      <c r="V35" s="38" t="str">
        <f t="shared" si="5"/>
        <v/>
      </c>
      <c r="W35" s="38" t="str">
        <f t="shared" si="6"/>
        <v/>
      </c>
      <c r="X35" s="38" t="str">
        <f t="shared" si="7"/>
        <v/>
      </c>
      <c r="Y35" s="38" t="str">
        <f t="shared" si="17"/>
        <v/>
      </c>
      <c r="Z35" s="38" t="str">
        <f t="shared" si="13"/>
        <v/>
      </c>
      <c r="AA35" s="85">
        <f t="shared" si="12"/>
        <v>46565</v>
      </c>
      <c r="AB35" s="38" t="str">
        <f>IF(OR(DBCS($B35)="：",$B35="",DBCS($D35)="：",$D35=""),"",MAX(MIN($D35,TIME(23,59,59))-MAX($B35,$AI$1),0))</f>
        <v/>
      </c>
      <c r="AC35" s="39"/>
    </row>
    <row r="36" spans="1:29" ht="41.25" customHeight="1" thickBot="1">
      <c r="A36" s="40" t="s">
        <v>37</v>
      </c>
      <c r="B36" s="288"/>
      <c r="C36" s="289"/>
      <c r="D36" s="290"/>
      <c r="E36" s="291">
        <f>SUM(E9:E35)+SUM(G9:G35)/60</f>
        <v>0</v>
      </c>
      <c r="F36" s="292"/>
      <c r="G36" s="293" t="s">
        <v>1</v>
      </c>
      <c r="H36" s="294"/>
      <c r="I36" s="152"/>
      <c r="J36" s="153"/>
      <c r="K36" s="75">
        <f>SUM(K9:K35)</f>
        <v>0</v>
      </c>
      <c r="L36" s="76" t="s">
        <v>0</v>
      </c>
      <c r="M36" s="300"/>
      <c r="N36" s="301"/>
      <c r="O36" s="301"/>
      <c r="P36" s="302"/>
      <c r="X36" s="39"/>
      <c r="Y36" s="39"/>
      <c r="Z36" s="39"/>
      <c r="AA36" s="39"/>
      <c r="AB36" s="39"/>
      <c r="AC36" s="39"/>
    </row>
    <row r="37" spans="1:29" ht="19.5" customHeight="1">
      <c r="A37" s="9"/>
      <c r="B37" s="10"/>
      <c r="D37" s="10"/>
      <c r="E37" s="2"/>
      <c r="F37" s="2"/>
      <c r="G37" s="10"/>
      <c r="H37" s="10"/>
      <c r="I37" s="10"/>
      <c r="J37" s="10"/>
      <c r="K37" s="1"/>
      <c r="L37" s="6"/>
    </row>
  </sheetData>
  <sheetProtection algorithmName="SHA-512" hashValue="gas6blhdBEsa8IslMJSkqog89FyBg1bQfMEOc+qFIMGzHt3iHWotVd+QIeeAxpEAfC2NrCOhIbDhqzrKOP6kNQ==" saltValue="RqGn1FFDSTHLGxtffqqkhQ==" spinCount="100000" sheet="1" selectLockedCells="1"/>
  <mergeCells count="54">
    <mergeCell ref="AJ6:AK6"/>
    <mergeCell ref="A7:A8"/>
    <mergeCell ref="B7:D8"/>
    <mergeCell ref="E7:H8"/>
    <mergeCell ref="K7:L8"/>
    <mergeCell ref="Y7:Y8"/>
    <mergeCell ref="S7:S8"/>
    <mergeCell ref="T7:T8"/>
    <mergeCell ref="U7:U8"/>
    <mergeCell ref="V7:V8"/>
    <mergeCell ref="W7:W8"/>
    <mergeCell ref="X7:X8"/>
    <mergeCell ref="Q7:Q8"/>
    <mergeCell ref="R7:R8"/>
    <mergeCell ref="B3:D3"/>
    <mergeCell ref="B4:D4"/>
    <mergeCell ref="B5:D5"/>
    <mergeCell ref="D1:P2"/>
    <mergeCell ref="B36:D36"/>
    <mergeCell ref="E36:F36"/>
    <mergeCell ref="G36:H36"/>
    <mergeCell ref="I7:I8"/>
    <mergeCell ref="J7:J8"/>
    <mergeCell ref="P7:P8"/>
    <mergeCell ref="M36:P36"/>
    <mergeCell ref="M7:O7"/>
    <mergeCell ref="N8:O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32:O32"/>
    <mergeCell ref="N33:O33"/>
    <mergeCell ref="N34:O34"/>
    <mergeCell ref="N35:O35"/>
    <mergeCell ref="N27:O27"/>
    <mergeCell ref="N28:O28"/>
    <mergeCell ref="N29:O29"/>
    <mergeCell ref="N30:O30"/>
    <mergeCell ref="N31:O31"/>
  </mergeCells>
  <phoneticPr fontId="3"/>
  <dataValidations count="2">
    <dataValidation type="time" allowBlank="1" showInputMessage="1" showErrorMessage="1" sqref="B9:B35 D9:D35" xr:uid="{00000000-0002-0000-1500-000000000000}">
      <formula1>0</formula1>
      <formula2>0.999305555555556</formula2>
    </dataValidation>
    <dataValidation type="list" allowBlank="1" showInputMessage="1" showErrorMessage="1" sqref="M9:M35" xr:uid="{00000000-0002-0000-1500-000001000000}">
      <formula1>$AE$8:$AE$28</formula1>
    </dataValidation>
  </dataValidations>
  <pageMargins left="0.39370078740157483" right="0.19685039370078741" top="0.39370078740157483" bottom="0.35433070866141736" header="0.31496062992125984" footer="0.31496062992125984"/>
  <pageSetup paperSize="9" scale="5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theme="4" tint="0.39997558519241921"/>
  </sheetPr>
  <dimension ref="A1:AS37"/>
  <sheetViews>
    <sheetView topLeftCell="A4" zoomScale="80" zoomScaleNormal="80" workbookViewId="0">
      <selection activeCell="D6" sqref="H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5.90625" style="7" customWidth="1"/>
    <col min="14" max="14" width="43.6328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17" t="s">
        <v>220</v>
      </c>
      <c r="C1" s="115"/>
      <c r="D1" s="222" t="str">
        <f>"作　業　日　報　兼　直　接　人　件　費　個　別　明　細　表 "&amp;IF(AL7="対象外","（対象外）","("&amp;AL7&amp;"年"&amp;AL8&amp;"月支払分）")</f>
        <v>作　業　日　報　兼　直　接　人　件　費　個　別　明　細　表 (2027年8月支払分）</v>
      </c>
      <c r="E1" s="222"/>
      <c r="F1" s="222"/>
      <c r="G1" s="222"/>
      <c r="H1" s="222"/>
      <c r="I1" s="222"/>
      <c r="J1" s="222"/>
      <c r="K1" s="222"/>
      <c r="L1" s="222"/>
      <c r="M1" s="222"/>
      <c r="N1" s="222"/>
      <c r="O1" s="222"/>
      <c r="P1" s="222"/>
      <c r="AF1" s="309" t="s">
        <v>108</v>
      </c>
      <c r="AG1" s="53" t="s">
        <v>48</v>
      </c>
      <c r="AH1" s="54">
        <f>初期条件設定表!$C$10</f>
        <v>0</v>
      </c>
      <c r="AI1" s="54">
        <f>初期条件設定表!$C$14</f>
        <v>0</v>
      </c>
      <c r="AK1" s="37" t="s">
        <v>13</v>
      </c>
      <c r="AL1" s="55">
        <f>従事者別人件費総括表!AA24</f>
        <v>2027</v>
      </c>
      <c r="AO1" s="37" t="s">
        <v>47</v>
      </c>
      <c r="AP1" s="56" t="str">
        <f ca="1">RIGHT(CELL("filename",A1),LEN(CELL("filename",A1))-FIND("]",CELL("filename",A1)))</f>
        <v>　⑰年月支払分</v>
      </c>
      <c r="AQ1" s="28"/>
      <c r="AR1" s="29"/>
    </row>
    <row r="2" spans="1:44" ht="24.75" customHeight="1">
      <c r="C2" s="115"/>
      <c r="D2" s="222"/>
      <c r="E2" s="222"/>
      <c r="F2" s="222"/>
      <c r="G2" s="222"/>
      <c r="H2" s="222"/>
      <c r="I2" s="222"/>
      <c r="J2" s="222"/>
      <c r="K2" s="222"/>
      <c r="L2" s="222"/>
      <c r="M2" s="222"/>
      <c r="N2" s="222"/>
      <c r="O2" s="222"/>
      <c r="P2" s="222"/>
      <c r="AF2" s="309"/>
      <c r="AG2" s="53"/>
      <c r="AH2" s="54">
        <f>初期条件設定表!$C$11</f>
        <v>0</v>
      </c>
      <c r="AI2" s="54">
        <f>初期条件設定表!$E$11</f>
        <v>0</v>
      </c>
      <c r="AK2" s="37" t="s">
        <v>14</v>
      </c>
      <c r="AL2" s="55">
        <f>従事者別人件費総括表!AB24</f>
        <v>7</v>
      </c>
      <c r="AP2" s="57"/>
    </row>
    <row r="3" spans="1:44" ht="27.75" customHeight="1">
      <c r="A3" s="3" t="s">
        <v>10</v>
      </c>
      <c r="B3" s="295" t="str">
        <f>従事者別人件費総括表!D5</f>
        <v/>
      </c>
      <c r="C3" s="295"/>
      <c r="D3" s="295"/>
      <c r="E3" s="34"/>
      <c r="F3" s="34"/>
      <c r="G3" s="34"/>
      <c r="H3" s="34"/>
      <c r="I3" s="34"/>
      <c r="J3" s="34"/>
      <c r="K3" s="34"/>
      <c r="L3" s="34"/>
      <c r="M3" s="34"/>
      <c r="N3" s="34"/>
      <c r="O3" s="34"/>
      <c r="AF3" s="309"/>
      <c r="AG3" s="53" t="s">
        <v>40</v>
      </c>
      <c r="AH3" s="54">
        <f>初期条件設定表!$C$12</f>
        <v>0</v>
      </c>
      <c r="AI3" s="54">
        <f>初期条件設定表!$E$12</f>
        <v>0</v>
      </c>
      <c r="AK3" s="37" t="s">
        <v>65</v>
      </c>
      <c r="AL3" s="58">
        <f>DATE($AL$1,AL2-1,AH6+1)</f>
        <v>46569</v>
      </c>
      <c r="AP3" s="57"/>
    </row>
    <row r="4" spans="1:44" ht="27.75" customHeight="1">
      <c r="A4" s="5" t="s">
        <v>2</v>
      </c>
      <c r="B4" s="296" t="str">
        <f>従事者別人件費総括表!D6</f>
        <v/>
      </c>
      <c r="C4" s="296"/>
      <c r="D4" s="296"/>
      <c r="E4" s="6"/>
      <c r="F4" s="6"/>
      <c r="G4" s="6"/>
      <c r="AF4" s="309"/>
      <c r="AG4" s="53"/>
      <c r="AH4" s="54">
        <f>初期条件設定表!$C$13</f>
        <v>0</v>
      </c>
      <c r="AI4" s="54">
        <f>初期条件設定表!$E$13</f>
        <v>0</v>
      </c>
      <c r="AK4" s="37" t="s">
        <v>86</v>
      </c>
      <c r="AL4" s="58">
        <f>DATE(AL1,AL2,AH5)</f>
        <v>46599</v>
      </c>
      <c r="AO4" s="37" t="s">
        <v>84</v>
      </c>
      <c r="AP4" s="59">
        <f>LEN(AL5)</f>
        <v>0</v>
      </c>
    </row>
    <row r="5" spans="1:44" ht="27.75" customHeight="1">
      <c r="A5" s="8" t="s">
        <v>9</v>
      </c>
      <c r="B5" s="297">
        <f>IF(従事者別人件費総括表!X8="","",従事者別人件費総括表!X8)</f>
        <v>0</v>
      </c>
      <c r="C5" s="297"/>
      <c r="D5" s="297"/>
      <c r="E5" s="6"/>
      <c r="F5" s="6"/>
      <c r="G5" s="6"/>
      <c r="AF5" s="309"/>
      <c r="AG5" s="53" t="s">
        <v>41</v>
      </c>
      <c r="AH5" s="60" t="str">
        <f>IF(初期条件設定表!$C$24="末",TEXT(DATE(AL1,AL2+1,1)-1,"d"),初期条件設定表!$C$24)</f>
        <v>31</v>
      </c>
      <c r="AI5" s="4" t="s">
        <v>42</v>
      </c>
      <c r="AK5" s="37" t="s">
        <v>64</v>
      </c>
      <c r="AL5" s="61" t="str">
        <f>初期条件設定表!Y5</f>
        <v/>
      </c>
      <c r="AO5" s="37" t="s">
        <v>85</v>
      </c>
      <c r="AP5" s="56" t="str">
        <f>AL5&amp;"※月火水木金土日"</f>
        <v>※月火水木金土日</v>
      </c>
      <c r="AQ5" s="28"/>
      <c r="AR5" s="29"/>
    </row>
    <row r="6" spans="1:44" ht="22.5" customHeight="1" thickBot="1">
      <c r="A6" t="s">
        <v>11</v>
      </c>
      <c r="Q6" s="36" t="s">
        <v>52</v>
      </c>
      <c r="R6" s="62" t="s">
        <v>54</v>
      </c>
      <c r="S6" s="36" t="s">
        <v>53</v>
      </c>
      <c r="T6" s="36" t="s">
        <v>55</v>
      </c>
      <c r="U6" s="36" t="s">
        <v>56</v>
      </c>
      <c r="V6" s="36" t="s">
        <v>57</v>
      </c>
      <c r="W6" s="36" t="s">
        <v>67</v>
      </c>
      <c r="X6" s="36" t="s">
        <v>68</v>
      </c>
      <c r="Y6" s="36" t="s">
        <v>69</v>
      </c>
      <c r="Z6" s="36"/>
      <c r="AA6" s="36"/>
      <c r="AB6" s="36"/>
      <c r="AG6" s="37" t="s">
        <v>110</v>
      </c>
      <c r="AH6" s="60" t="str">
        <f>IF(初期条件設定表!$C$24="末",TEXT(DATE(AL1,AL2,1)-1,"d"),初期条件設定表!$C$24)</f>
        <v>30</v>
      </c>
      <c r="AI6" s="4" t="s">
        <v>42</v>
      </c>
      <c r="AJ6" s="313" t="s">
        <v>151</v>
      </c>
      <c r="AK6" s="313"/>
      <c r="AL6" s="54">
        <f>初期条件設定表!$C$15</f>
        <v>0</v>
      </c>
    </row>
    <row r="7" spans="1:44" s="10" customFormat="1" ht="24" customHeight="1">
      <c r="A7" s="268" t="s">
        <v>8</v>
      </c>
      <c r="B7" s="270" t="s">
        <v>7</v>
      </c>
      <c r="C7" s="270"/>
      <c r="D7" s="270"/>
      <c r="E7" s="272" t="s">
        <v>6</v>
      </c>
      <c r="F7" s="273"/>
      <c r="G7" s="273"/>
      <c r="H7" s="274"/>
      <c r="I7" s="278" t="s">
        <v>150</v>
      </c>
      <c r="J7" s="278" t="s">
        <v>157</v>
      </c>
      <c r="K7" s="272" t="s">
        <v>5</v>
      </c>
      <c r="L7" s="274"/>
      <c r="M7" s="312" t="s">
        <v>4</v>
      </c>
      <c r="N7" s="283"/>
      <c r="O7" s="284"/>
      <c r="P7" s="285" t="s">
        <v>166</v>
      </c>
      <c r="Q7" s="315" t="s">
        <v>59</v>
      </c>
      <c r="R7" s="311" t="s">
        <v>38</v>
      </c>
      <c r="S7" s="311" t="s">
        <v>39</v>
      </c>
      <c r="T7" s="311" t="s">
        <v>60</v>
      </c>
      <c r="U7" s="311"/>
      <c r="V7" s="311" t="s">
        <v>58</v>
      </c>
      <c r="W7" s="311"/>
      <c r="X7" s="311" t="s">
        <v>61</v>
      </c>
      <c r="Y7" s="311" t="s">
        <v>62</v>
      </c>
      <c r="AE7" s="105" t="s">
        <v>178</v>
      </c>
      <c r="AK7" s="10" t="s">
        <v>154</v>
      </c>
      <c r="AL7" s="105">
        <f>従事者別人件費総括表!A24</f>
        <v>2027</v>
      </c>
    </row>
    <row r="8" spans="1:44" s="10" customFormat="1" ht="24" customHeight="1">
      <c r="A8" s="269"/>
      <c r="B8" s="271"/>
      <c r="C8" s="271"/>
      <c r="D8" s="271"/>
      <c r="E8" s="275"/>
      <c r="F8" s="276"/>
      <c r="G8" s="276"/>
      <c r="H8" s="277"/>
      <c r="I8" s="279"/>
      <c r="J8" s="279"/>
      <c r="K8" s="280"/>
      <c r="L8" s="281"/>
      <c r="M8" s="200" t="s">
        <v>176</v>
      </c>
      <c r="N8" s="287" t="s">
        <v>177</v>
      </c>
      <c r="O8" s="286"/>
      <c r="P8" s="314"/>
      <c r="Q8" s="315"/>
      <c r="R8" s="311"/>
      <c r="S8" s="311"/>
      <c r="T8" s="311"/>
      <c r="U8" s="311"/>
      <c r="V8" s="311"/>
      <c r="W8" s="311"/>
      <c r="X8" s="311"/>
      <c r="Y8" s="311"/>
      <c r="AE8" s="105"/>
      <c r="AK8" s="10" t="s">
        <v>153</v>
      </c>
      <c r="AL8" s="105">
        <f>従事者別人件費総括表!D24</f>
        <v>8</v>
      </c>
    </row>
    <row r="9" spans="1:44" ht="46.4" customHeight="1">
      <c r="A9" s="191">
        <f>AA9</f>
        <v>46569</v>
      </c>
      <c r="B9" s="91" t="s">
        <v>36</v>
      </c>
      <c r="C9" s="79" t="s">
        <v>3</v>
      </c>
      <c r="D9" s="94" t="s">
        <v>36</v>
      </c>
      <c r="E9" s="80" t="str">
        <f>IFERROR(HOUR(S9),"")</f>
        <v/>
      </c>
      <c r="F9" s="81" t="s">
        <v>34</v>
      </c>
      <c r="G9" s="82" t="str">
        <f>IFERROR(MINUTE(S9),"")</f>
        <v/>
      </c>
      <c r="H9" s="145" t="s">
        <v>35</v>
      </c>
      <c r="I9" s="149" t="str">
        <f>V9</f>
        <v/>
      </c>
      <c r="J9" s="150"/>
      <c r="K9" s="83" t="str">
        <f>IFERROR((E9+G9/60)*$B$5,"")</f>
        <v/>
      </c>
      <c r="L9" s="73" t="s">
        <v>0</v>
      </c>
      <c r="M9" s="201"/>
      <c r="N9" s="305"/>
      <c r="O9" s="306"/>
      <c r="P9" s="203"/>
      <c r="Q9" s="63" t="str">
        <f t="shared" ref="Q9:Q35" si="0">IF(OR(DBCS(B9)="：",B9="",DBCS(D9)="：",D9=""),"",$D9-$B9)</f>
        <v/>
      </c>
      <c r="R9" s="63" t="str">
        <f t="shared" ref="R9:R35" si="1">IFERROR(IF(J9="",D9-B9-Y9,D9-B9-J9-Y9),"")</f>
        <v/>
      </c>
      <c r="S9" s="64" t="str">
        <f t="shared" ref="S9:S35" si="2">IFERROR(MIN(IF(R9&gt;0,FLOOR(R9,"0:30"),""),$AL$6),"")</f>
        <v/>
      </c>
      <c r="T9" s="38" t="str">
        <f t="shared" ref="T9:T35" si="3">IF(OR(DBCS($B9)="：",$B9="",DBCS($D9)="：",$D9=""),"",MAX(MIN($D9,AH$1)-MAX($B9,TIME(0,0,0)),0))</f>
        <v/>
      </c>
      <c r="U9" s="38" t="str">
        <f t="shared" ref="U9:U35" si="4">IF(OR(DBCS($B9)="：",$B9="",DBCS($D9)="：",$D9=""),"",MAX(MIN($D9,AI$2)-MAX($B9,$AH$2),0))</f>
        <v/>
      </c>
      <c r="V9" s="38" t="str">
        <f t="shared" ref="V9:V35" si="5">IF(OR(DBCS($B9)="：",$B9="",DBCS($D9)="：",$D9=""),"",MAX(MIN($D9,$AI$3)-MAX($B9,$AH$3),0))</f>
        <v/>
      </c>
      <c r="W9" s="38" t="str">
        <f t="shared" ref="W9:W35" si="6">IF(OR(DBCS($B9)="：",$B9="",DBCS($D9)="：",$D9=""),"",MAX(MIN($D9,$AI$4)-MAX($B9,$AH$4),0))</f>
        <v/>
      </c>
      <c r="X9" s="38" t="str">
        <f t="shared" ref="X9:X35" si="7">IF(OR(DBCS($B9)="：",$B9="",DBCS($D9)="：",$D9=""),"",MAX(MIN($D9,TIME(23,59,59))-MAX($B9,$AI$1),0))</f>
        <v/>
      </c>
      <c r="Y9" s="38" t="str">
        <f>IF(OR(DBCS($B9)="：",$B9="",DBCS($D9)="：",$D9=""),"",SUM(T9:X9))</f>
        <v/>
      </c>
      <c r="AA9" s="78">
        <f>IF($AL$3="","",IF(FIND(TEXT($AL$3,"aaa"),$AP$5)&gt;$AP$4,$AL$3,IF(FIND(TEXT($AL$3+1,"aaa"),$AP$5)&gt;$AP$4,$AL$3+1,IF(FIND(TEXT($AL$3+2,"aaa"),$AP$5)&gt;$AP$4,$AL$3+2,IF(FIND(TEXT($AL$3+3,"aaa"),$AP$5)&gt;$AP$4,$AL$3+3,"")))))</f>
        <v>46569</v>
      </c>
      <c r="AC9" s="39"/>
      <c r="AE9" s="142">
        <f>初期条件設定表!C40</f>
        <v>0</v>
      </c>
    </row>
    <row r="10" spans="1:44" ht="46.4" customHeight="1">
      <c r="A10" s="191">
        <f t="shared" ref="A10:A35" si="8">AA10</f>
        <v>46570</v>
      </c>
      <c r="B10" s="91" t="s">
        <v>36</v>
      </c>
      <c r="C10" s="79" t="s">
        <v>3</v>
      </c>
      <c r="D10" s="94" t="s">
        <v>36</v>
      </c>
      <c r="E10" s="80" t="str">
        <f>IFERROR(HOUR(S10),"")</f>
        <v/>
      </c>
      <c r="F10" s="81" t="s">
        <v>34</v>
      </c>
      <c r="G10" s="82" t="str">
        <f>IFERROR(MINUTE(S10),"")</f>
        <v/>
      </c>
      <c r="H10" s="145" t="s">
        <v>35</v>
      </c>
      <c r="I10" s="147" t="str">
        <f t="shared" ref="I10:I35" si="9">V10</f>
        <v/>
      </c>
      <c r="J10" s="150"/>
      <c r="K10" s="83" t="str">
        <f t="shared" ref="K10:K35" si="10">IFERROR((E10+G10/60)*$B$5,"")</f>
        <v/>
      </c>
      <c r="L10" s="73" t="s">
        <v>0</v>
      </c>
      <c r="M10" s="201"/>
      <c r="N10" s="305"/>
      <c r="O10" s="306"/>
      <c r="P10" s="203"/>
      <c r="Q10" s="63" t="str">
        <f t="shared" si="0"/>
        <v/>
      </c>
      <c r="R10" s="63" t="str">
        <f t="shared" si="1"/>
        <v/>
      </c>
      <c r="S10" s="64" t="str">
        <f t="shared" si="2"/>
        <v/>
      </c>
      <c r="T10" s="38" t="str">
        <f t="shared" si="3"/>
        <v/>
      </c>
      <c r="U10" s="38" t="str">
        <f t="shared" si="4"/>
        <v/>
      </c>
      <c r="V10" s="38" t="str">
        <f t="shared" si="5"/>
        <v/>
      </c>
      <c r="W10" s="38" t="str">
        <f t="shared" si="6"/>
        <v/>
      </c>
      <c r="X10" s="38" t="str">
        <f t="shared" si="7"/>
        <v/>
      </c>
      <c r="Y10" s="38" t="str">
        <f t="shared" ref="Y10:Y33" si="11">IF(OR(DBCS($B10)="：",$B10="",DBCS($D10)="：",$D10=""),"",SUM(T10:X10))</f>
        <v/>
      </c>
      <c r="AA10" s="78">
        <f t="shared" ref="AA10:AA35" si="12">IF($A9="","",IF(AND($A9+1&lt;=$AL$4,FIND(TEXT($A9+1,"aaa"),$AP$5)&gt;$AP$4),$A9+1,IF(AND($A9+2&lt;=$AL$4,FIND(TEXT($A9+2,"aaa"),$AP$5)&gt;$AP$4),$A9+2,IF(AND($A9+3&lt;=$AL$4,FIND(TEXT($A9+3,"aaa"),$AP$5)&gt;$AP$4),$A9+3,IF(AND($A9+4&lt;=$AL$4,FIND(TEXT($A9+4,"aaa"),$AP$5)&gt;$AP$4),$A9+4,"")))))</f>
        <v>46570</v>
      </c>
      <c r="AC10" s="39"/>
      <c r="AE10" s="142">
        <f>初期条件設定表!C41</f>
        <v>0</v>
      </c>
    </row>
    <row r="11" spans="1:44" ht="46.4" customHeight="1">
      <c r="A11" s="191">
        <f t="shared" si="8"/>
        <v>46571</v>
      </c>
      <c r="B11" s="91" t="s">
        <v>36</v>
      </c>
      <c r="C11" s="79" t="s">
        <v>3</v>
      </c>
      <c r="D11" s="94" t="s">
        <v>36</v>
      </c>
      <c r="E11" s="80" t="str">
        <f>IFERROR(HOUR(S11),"")</f>
        <v/>
      </c>
      <c r="F11" s="81" t="s">
        <v>34</v>
      </c>
      <c r="G11" s="82" t="str">
        <f>IFERROR(MINUTE(S11),"")</f>
        <v/>
      </c>
      <c r="H11" s="145" t="s">
        <v>35</v>
      </c>
      <c r="I11" s="147" t="str">
        <f t="shared" si="9"/>
        <v/>
      </c>
      <c r="J11" s="150"/>
      <c r="K11" s="83" t="str">
        <f t="shared" si="10"/>
        <v/>
      </c>
      <c r="L11" s="73" t="s">
        <v>0</v>
      </c>
      <c r="M11" s="201"/>
      <c r="N11" s="305"/>
      <c r="O11" s="306"/>
      <c r="P11" s="203"/>
      <c r="Q11" s="63" t="str">
        <f t="shared" si="0"/>
        <v/>
      </c>
      <c r="R11" s="63" t="str">
        <f t="shared" si="1"/>
        <v/>
      </c>
      <c r="S11" s="64" t="str">
        <f t="shared" si="2"/>
        <v/>
      </c>
      <c r="T11" s="38" t="str">
        <f t="shared" si="3"/>
        <v/>
      </c>
      <c r="U11" s="38" t="str">
        <f t="shared" si="4"/>
        <v/>
      </c>
      <c r="V11" s="38" t="str">
        <f t="shared" si="5"/>
        <v/>
      </c>
      <c r="W11" s="38" t="str">
        <f t="shared" si="6"/>
        <v/>
      </c>
      <c r="X11" s="38" t="str">
        <f t="shared" si="7"/>
        <v/>
      </c>
      <c r="Y11" s="38" t="str">
        <f t="shared" si="11"/>
        <v/>
      </c>
      <c r="AA11" s="78">
        <f t="shared" si="12"/>
        <v>46571</v>
      </c>
      <c r="AC11" s="39"/>
      <c r="AE11" s="142">
        <f>初期条件設定表!C42</f>
        <v>0</v>
      </c>
    </row>
    <row r="12" spans="1:44" ht="46.4" customHeight="1">
      <c r="A12" s="191">
        <f t="shared" si="8"/>
        <v>46572</v>
      </c>
      <c r="B12" s="91" t="s">
        <v>36</v>
      </c>
      <c r="C12" s="79" t="s">
        <v>3</v>
      </c>
      <c r="D12" s="94" t="s">
        <v>36</v>
      </c>
      <c r="E12" s="80" t="str">
        <f>IFERROR(HOUR(S12),"")</f>
        <v/>
      </c>
      <c r="F12" s="81" t="s">
        <v>34</v>
      </c>
      <c r="G12" s="82" t="str">
        <f>IFERROR(MINUTE(S12),"")</f>
        <v/>
      </c>
      <c r="H12" s="145" t="s">
        <v>35</v>
      </c>
      <c r="I12" s="147" t="str">
        <f t="shared" si="9"/>
        <v/>
      </c>
      <c r="J12" s="150"/>
      <c r="K12" s="83" t="str">
        <f t="shared" si="10"/>
        <v/>
      </c>
      <c r="L12" s="73" t="s">
        <v>0</v>
      </c>
      <c r="M12" s="201"/>
      <c r="N12" s="305"/>
      <c r="O12" s="306"/>
      <c r="P12" s="203"/>
      <c r="Q12" s="63" t="str">
        <f t="shared" si="0"/>
        <v/>
      </c>
      <c r="R12" s="63" t="str">
        <f t="shared" si="1"/>
        <v/>
      </c>
      <c r="S12" s="64" t="str">
        <f t="shared" si="2"/>
        <v/>
      </c>
      <c r="T12" s="38" t="str">
        <f t="shared" si="3"/>
        <v/>
      </c>
      <c r="U12" s="38" t="str">
        <f t="shared" si="4"/>
        <v/>
      </c>
      <c r="V12" s="38" t="str">
        <f t="shared" si="5"/>
        <v/>
      </c>
      <c r="W12" s="38" t="str">
        <f t="shared" si="6"/>
        <v/>
      </c>
      <c r="X12" s="38" t="str">
        <f t="shared" si="7"/>
        <v/>
      </c>
      <c r="Y12" s="38" t="str">
        <f t="shared" si="11"/>
        <v/>
      </c>
      <c r="AA12" s="78">
        <f t="shared" si="12"/>
        <v>46572</v>
      </c>
      <c r="AC12" s="39"/>
      <c r="AE12" s="142">
        <f>初期条件設定表!C43</f>
        <v>0</v>
      </c>
    </row>
    <row r="13" spans="1:44" ht="46.4" customHeight="1">
      <c r="A13" s="191">
        <f t="shared" si="8"/>
        <v>46573</v>
      </c>
      <c r="B13" s="91" t="s">
        <v>36</v>
      </c>
      <c r="C13" s="79" t="s">
        <v>3</v>
      </c>
      <c r="D13" s="94" t="s">
        <v>36</v>
      </c>
      <c r="E13" s="80" t="str">
        <f>IFERROR(HOUR(S13),"")</f>
        <v/>
      </c>
      <c r="F13" s="81" t="s">
        <v>34</v>
      </c>
      <c r="G13" s="82" t="str">
        <f>IFERROR(MINUTE(S13),"")</f>
        <v/>
      </c>
      <c r="H13" s="145" t="s">
        <v>35</v>
      </c>
      <c r="I13" s="147" t="str">
        <f t="shared" si="9"/>
        <v/>
      </c>
      <c r="J13" s="150"/>
      <c r="K13" s="83" t="str">
        <f t="shared" si="10"/>
        <v/>
      </c>
      <c r="L13" s="73" t="s">
        <v>0</v>
      </c>
      <c r="M13" s="201"/>
      <c r="N13" s="305"/>
      <c r="O13" s="306"/>
      <c r="P13" s="203"/>
      <c r="Q13" s="63" t="str">
        <f t="shared" si="0"/>
        <v/>
      </c>
      <c r="R13" s="63" t="str">
        <f t="shared" si="1"/>
        <v/>
      </c>
      <c r="S13" s="64" t="str">
        <f t="shared" si="2"/>
        <v/>
      </c>
      <c r="T13" s="38" t="str">
        <f t="shared" si="3"/>
        <v/>
      </c>
      <c r="U13" s="38" t="str">
        <f t="shared" si="4"/>
        <v/>
      </c>
      <c r="V13" s="38" t="str">
        <f t="shared" si="5"/>
        <v/>
      </c>
      <c r="W13" s="38" t="str">
        <f t="shared" si="6"/>
        <v/>
      </c>
      <c r="X13" s="38" t="str">
        <f t="shared" si="7"/>
        <v/>
      </c>
      <c r="Y13" s="38" t="str">
        <f t="shared" si="11"/>
        <v/>
      </c>
      <c r="Z13" s="38" t="str">
        <f t="shared" ref="Z13:Z35" si="13">IF(OR(DBCS($B13)="：",$B13="",DBCS($D13)="：",$D13=""),"",MAX(MIN($D13,$AI$3)-MAX($B13,$AH$3),0))</f>
        <v/>
      </c>
      <c r="AA13" s="78">
        <f t="shared" si="12"/>
        <v>46573</v>
      </c>
      <c r="AB13" s="38" t="str">
        <f t="shared" ref="AB13:AB33" si="14">IF(OR(DBCS($B13)="：",$B13="",DBCS($D13)="：",$D13=""),"",MAX(MIN($D13,TIME(23,59,59))-MAX($B13,$AI$1),0))</f>
        <v/>
      </c>
      <c r="AC13" s="39"/>
      <c r="AE13" s="142">
        <f>初期条件設定表!C44</f>
        <v>0</v>
      </c>
    </row>
    <row r="14" spans="1:44" ht="46.4" customHeight="1">
      <c r="A14" s="191">
        <f t="shared" si="8"/>
        <v>46574</v>
      </c>
      <c r="B14" s="91" t="s">
        <v>36</v>
      </c>
      <c r="C14" s="79" t="s">
        <v>3</v>
      </c>
      <c r="D14" s="94" t="s">
        <v>36</v>
      </c>
      <c r="E14" s="80" t="str">
        <f t="shared" ref="E14:E35" si="15">IFERROR(HOUR(S14),"")</f>
        <v/>
      </c>
      <c r="F14" s="81" t="s">
        <v>34</v>
      </c>
      <c r="G14" s="82" t="str">
        <f t="shared" ref="G14:G35" si="16">IFERROR(MINUTE(S14),"")</f>
        <v/>
      </c>
      <c r="H14" s="145" t="s">
        <v>35</v>
      </c>
      <c r="I14" s="147" t="str">
        <f t="shared" si="9"/>
        <v/>
      </c>
      <c r="J14" s="150"/>
      <c r="K14" s="83" t="str">
        <f t="shared" si="10"/>
        <v/>
      </c>
      <c r="L14" s="73" t="s">
        <v>0</v>
      </c>
      <c r="M14" s="201"/>
      <c r="N14" s="305"/>
      <c r="O14" s="306"/>
      <c r="P14" s="203"/>
      <c r="Q14" s="63" t="str">
        <f t="shared" si="0"/>
        <v/>
      </c>
      <c r="R14" s="63" t="str">
        <f t="shared" si="1"/>
        <v/>
      </c>
      <c r="S14" s="64" t="str">
        <f t="shared" si="2"/>
        <v/>
      </c>
      <c r="T14" s="38" t="str">
        <f t="shared" si="3"/>
        <v/>
      </c>
      <c r="U14" s="38" t="str">
        <f t="shared" si="4"/>
        <v/>
      </c>
      <c r="V14" s="38" t="str">
        <f t="shared" si="5"/>
        <v/>
      </c>
      <c r="W14" s="38" t="str">
        <f t="shared" si="6"/>
        <v/>
      </c>
      <c r="X14" s="38" t="str">
        <f t="shared" si="7"/>
        <v/>
      </c>
      <c r="Y14" s="38" t="str">
        <f t="shared" si="11"/>
        <v/>
      </c>
      <c r="Z14" s="38" t="str">
        <f t="shared" si="13"/>
        <v/>
      </c>
      <c r="AA14" s="78">
        <f t="shared" si="12"/>
        <v>46574</v>
      </c>
      <c r="AB14" s="38" t="str">
        <f t="shared" si="14"/>
        <v/>
      </c>
      <c r="AC14" s="39"/>
      <c r="AE14" s="142">
        <f>初期条件設定表!C45</f>
        <v>0</v>
      </c>
    </row>
    <row r="15" spans="1:44" ht="46.4" customHeight="1">
      <c r="A15" s="191">
        <f t="shared" si="8"/>
        <v>46575</v>
      </c>
      <c r="B15" s="91" t="s">
        <v>36</v>
      </c>
      <c r="C15" s="79" t="s">
        <v>3</v>
      </c>
      <c r="D15" s="94" t="s">
        <v>36</v>
      </c>
      <c r="E15" s="80" t="str">
        <f t="shared" si="15"/>
        <v/>
      </c>
      <c r="F15" s="81" t="s">
        <v>34</v>
      </c>
      <c r="G15" s="82" t="str">
        <f t="shared" si="16"/>
        <v/>
      </c>
      <c r="H15" s="145" t="s">
        <v>35</v>
      </c>
      <c r="I15" s="147" t="str">
        <f t="shared" si="9"/>
        <v/>
      </c>
      <c r="J15" s="150"/>
      <c r="K15" s="83" t="str">
        <f t="shared" si="10"/>
        <v/>
      </c>
      <c r="L15" s="73" t="s">
        <v>0</v>
      </c>
      <c r="M15" s="201"/>
      <c r="N15" s="305"/>
      <c r="O15" s="306"/>
      <c r="P15" s="203"/>
      <c r="Q15" s="63" t="str">
        <f t="shared" si="0"/>
        <v/>
      </c>
      <c r="R15" s="63" t="str">
        <f t="shared" si="1"/>
        <v/>
      </c>
      <c r="S15" s="64" t="str">
        <f t="shared" si="2"/>
        <v/>
      </c>
      <c r="T15" s="38" t="str">
        <f t="shared" si="3"/>
        <v/>
      </c>
      <c r="U15" s="38" t="str">
        <f t="shared" si="4"/>
        <v/>
      </c>
      <c r="V15" s="38" t="str">
        <f t="shared" si="5"/>
        <v/>
      </c>
      <c r="W15" s="38" t="str">
        <f t="shared" si="6"/>
        <v/>
      </c>
      <c r="X15" s="38" t="str">
        <f t="shared" si="7"/>
        <v/>
      </c>
      <c r="Y15" s="38" t="str">
        <f t="shared" si="11"/>
        <v/>
      </c>
      <c r="Z15" s="38" t="str">
        <f t="shared" si="13"/>
        <v/>
      </c>
      <c r="AA15" s="78">
        <f t="shared" si="12"/>
        <v>46575</v>
      </c>
      <c r="AB15" s="38" t="str">
        <f t="shared" si="14"/>
        <v/>
      </c>
      <c r="AC15" s="39"/>
      <c r="AE15" s="142">
        <f>初期条件設定表!C46</f>
        <v>0</v>
      </c>
    </row>
    <row r="16" spans="1:44" ht="46.4" customHeight="1">
      <c r="A16" s="191">
        <f t="shared" si="8"/>
        <v>46576</v>
      </c>
      <c r="B16" s="91" t="s">
        <v>36</v>
      </c>
      <c r="C16" s="79" t="s">
        <v>3</v>
      </c>
      <c r="D16" s="94" t="s">
        <v>36</v>
      </c>
      <c r="E16" s="80" t="str">
        <f t="shared" si="15"/>
        <v/>
      </c>
      <c r="F16" s="81" t="s">
        <v>34</v>
      </c>
      <c r="G16" s="82" t="str">
        <f t="shared" si="16"/>
        <v/>
      </c>
      <c r="H16" s="145" t="s">
        <v>35</v>
      </c>
      <c r="I16" s="147" t="str">
        <f t="shared" si="9"/>
        <v/>
      </c>
      <c r="J16" s="150"/>
      <c r="K16" s="83" t="str">
        <f t="shared" si="10"/>
        <v/>
      </c>
      <c r="L16" s="73" t="s">
        <v>0</v>
      </c>
      <c r="M16" s="201"/>
      <c r="N16" s="305"/>
      <c r="O16" s="306"/>
      <c r="P16" s="203"/>
      <c r="Q16" s="63" t="str">
        <f t="shared" si="0"/>
        <v/>
      </c>
      <c r="R16" s="63" t="str">
        <f t="shared" si="1"/>
        <v/>
      </c>
      <c r="S16" s="64" t="str">
        <f t="shared" si="2"/>
        <v/>
      </c>
      <c r="T16" s="38" t="str">
        <f t="shared" si="3"/>
        <v/>
      </c>
      <c r="U16" s="38" t="str">
        <f t="shared" si="4"/>
        <v/>
      </c>
      <c r="V16" s="38" t="str">
        <f t="shared" si="5"/>
        <v/>
      </c>
      <c r="W16" s="38" t="str">
        <f t="shared" si="6"/>
        <v/>
      </c>
      <c r="X16" s="38" t="str">
        <f t="shared" si="7"/>
        <v/>
      </c>
      <c r="Y16" s="38" t="str">
        <f t="shared" si="11"/>
        <v/>
      </c>
      <c r="Z16" s="38" t="str">
        <f t="shared" si="13"/>
        <v/>
      </c>
      <c r="AA16" s="78">
        <f t="shared" si="12"/>
        <v>46576</v>
      </c>
      <c r="AB16" s="38" t="str">
        <f t="shared" si="14"/>
        <v/>
      </c>
      <c r="AC16" s="39"/>
      <c r="AE16" s="142">
        <f>初期条件設定表!C47</f>
        <v>0</v>
      </c>
    </row>
    <row r="17" spans="1:31" ht="46.4" customHeight="1">
      <c r="A17" s="191">
        <f t="shared" si="8"/>
        <v>46577</v>
      </c>
      <c r="B17" s="91" t="s">
        <v>36</v>
      </c>
      <c r="C17" s="79" t="s">
        <v>3</v>
      </c>
      <c r="D17" s="94" t="s">
        <v>36</v>
      </c>
      <c r="E17" s="80" t="str">
        <f t="shared" si="15"/>
        <v/>
      </c>
      <c r="F17" s="81" t="s">
        <v>34</v>
      </c>
      <c r="G17" s="82" t="str">
        <f t="shared" si="16"/>
        <v/>
      </c>
      <c r="H17" s="145" t="s">
        <v>35</v>
      </c>
      <c r="I17" s="147" t="str">
        <f t="shared" si="9"/>
        <v/>
      </c>
      <c r="J17" s="150"/>
      <c r="K17" s="83" t="str">
        <f t="shared" si="10"/>
        <v/>
      </c>
      <c r="L17" s="73" t="s">
        <v>0</v>
      </c>
      <c r="M17" s="201"/>
      <c r="N17" s="305"/>
      <c r="O17" s="306"/>
      <c r="P17" s="203"/>
      <c r="Q17" s="63" t="str">
        <f t="shared" si="0"/>
        <v/>
      </c>
      <c r="R17" s="63" t="str">
        <f t="shared" si="1"/>
        <v/>
      </c>
      <c r="S17" s="64" t="str">
        <f t="shared" si="2"/>
        <v/>
      </c>
      <c r="T17" s="38" t="str">
        <f t="shared" si="3"/>
        <v/>
      </c>
      <c r="U17" s="38" t="str">
        <f t="shared" si="4"/>
        <v/>
      </c>
      <c r="V17" s="38" t="str">
        <f t="shared" si="5"/>
        <v/>
      </c>
      <c r="W17" s="38" t="str">
        <f t="shared" si="6"/>
        <v/>
      </c>
      <c r="X17" s="38" t="str">
        <f t="shared" si="7"/>
        <v/>
      </c>
      <c r="Y17" s="38" t="str">
        <f t="shared" si="11"/>
        <v/>
      </c>
      <c r="Z17" s="38" t="str">
        <f t="shared" si="13"/>
        <v/>
      </c>
      <c r="AA17" s="78">
        <f t="shared" si="12"/>
        <v>46577</v>
      </c>
      <c r="AB17" s="38" t="str">
        <f t="shared" si="14"/>
        <v/>
      </c>
      <c r="AC17" s="39"/>
      <c r="AE17" s="142">
        <f>初期条件設定表!C48</f>
        <v>0</v>
      </c>
    </row>
    <row r="18" spans="1:31" ht="46.4" customHeight="1">
      <c r="A18" s="191">
        <f t="shared" si="8"/>
        <v>46578</v>
      </c>
      <c r="B18" s="91" t="s">
        <v>36</v>
      </c>
      <c r="C18" s="79" t="s">
        <v>3</v>
      </c>
      <c r="D18" s="94" t="s">
        <v>36</v>
      </c>
      <c r="E18" s="80" t="str">
        <f t="shared" si="15"/>
        <v/>
      </c>
      <c r="F18" s="81" t="s">
        <v>34</v>
      </c>
      <c r="G18" s="82" t="str">
        <f t="shared" si="16"/>
        <v/>
      </c>
      <c r="H18" s="145" t="s">
        <v>35</v>
      </c>
      <c r="I18" s="147" t="str">
        <f t="shared" si="9"/>
        <v/>
      </c>
      <c r="J18" s="150"/>
      <c r="K18" s="83" t="str">
        <f t="shared" si="10"/>
        <v/>
      </c>
      <c r="L18" s="73" t="s">
        <v>0</v>
      </c>
      <c r="M18" s="201"/>
      <c r="N18" s="305"/>
      <c r="O18" s="306"/>
      <c r="P18" s="203"/>
      <c r="Q18" s="63" t="str">
        <f t="shared" si="0"/>
        <v/>
      </c>
      <c r="R18" s="63" t="str">
        <f t="shared" si="1"/>
        <v/>
      </c>
      <c r="S18" s="64" t="str">
        <f t="shared" si="2"/>
        <v/>
      </c>
      <c r="T18" s="38" t="str">
        <f t="shared" si="3"/>
        <v/>
      </c>
      <c r="U18" s="38" t="str">
        <f t="shared" si="4"/>
        <v/>
      </c>
      <c r="V18" s="38" t="str">
        <f t="shared" si="5"/>
        <v/>
      </c>
      <c r="W18" s="38" t="str">
        <f t="shared" si="6"/>
        <v/>
      </c>
      <c r="X18" s="38" t="str">
        <f t="shared" si="7"/>
        <v/>
      </c>
      <c r="Y18" s="38" t="str">
        <f t="shared" si="11"/>
        <v/>
      </c>
      <c r="Z18" s="38" t="str">
        <f t="shared" si="13"/>
        <v/>
      </c>
      <c r="AA18" s="78">
        <f t="shared" si="12"/>
        <v>46578</v>
      </c>
      <c r="AB18" s="38" t="str">
        <f t="shared" si="14"/>
        <v/>
      </c>
      <c r="AC18" s="39"/>
      <c r="AE18" s="142">
        <f>初期条件設定表!C49</f>
        <v>0</v>
      </c>
    </row>
    <row r="19" spans="1:31" ht="46.4" customHeight="1">
      <c r="A19" s="191">
        <f t="shared" si="8"/>
        <v>46579</v>
      </c>
      <c r="B19" s="91" t="s">
        <v>36</v>
      </c>
      <c r="C19" s="79" t="s">
        <v>3</v>
      </c>
      <c r="D19" s="94" t="s">
        <v>36</v>
      </c>
      <c r="E19" s="80" t="str">
        <f t="shared" si="15"/>
        <v/>
      </c>
      <c r="F19" s="81" t="s">
        <v>34</v>
      </c>
      <c r="G19" s="82" t="str">
        <f t="shared" si="16"/>
        <v/>
      </c>
      <c r="H19" s="145" t="s">
        <v>35</v>
      </c>
      <c r="I19" s="147" t="str">
        <f t="shared" si="9"/>
        <v/>
      </c>
      <c r="J19" s="150"/>
      <c r="K19" s="83" t="str">
        <f t="shared" si="10"/>
        <v/>
      </c>
      <c r="L19" s="73" t="s">
        <v>0</v>
      </c>
      <c r="M19" s="201"/>
      <c r="N19" s="305"/>
      <c r="O19" s="306"/>
      <c r="P19" s="203"/>
      <c r="Q19" s="63" t="str">
        <f t="shared" si="0"/>
        <v/>
      </c>
      <c r="R19" s="63" t="str">
        <f t="shared" si="1"/>
        <v/>
      </c>
      <c r="S19" s="64" t="str">
        <f t="shared" si="2"/>
        <v/>
      </c>
      <c r="T19" s="38" t="str">
        <f t="shared" si="3"/>
        <v/>
      </c>
      <c r="U19" s="38" t="str">
        <f t="shared" si="4"/>
        <v/>
      </c>
      <c r="V19" s="38" t="str">
        <f t="shared" si="5"/>
        <v/>
      </c>
      <c r="W19" s="38" t="str">
        <f t="shared" si="6"/>
        <v/>
      </c>
      <c r="X19" s="38" t="str">
        <f t="shared" si="7"/>
        <v/>
      </c>
      <c r="Y19" s="38" t="str">
        <f t="shared" si="11"/>
        <v/>
      </c>
      <c r="Z19" s="38" t="str">
        <f t="shared" si="13"/>
        <v/>
      </c>
      <c r="AA19" s="78">
        <f t="shared" si="12"/>
        <v>46579</v>
      </c>
      <c r="AB19" s="38" t="str">
        <f t="shared" si="14"/>
        <v/>
      </c>
      <c r="AC19" s="39"/>
      <c r="AE19" s="142">
        <f>初期条件設定表!H40</f>
        <v>0</v>
      </c>
    </row>
    <row r="20" spans="1:31" ht="46.4" customHeight="1">
      <c r="A20" s="191">
        <f t="shared" si="8"/>
        <v>46580</v>
      </c>
      <c r="B20" s="91" t="s">
        <v>36</v>
      </c>
      <c r="C20" s="79" t="s">
        <v>3</v>
      </c>
      <c r="D20" s="94" t="s">
        <v>36</v>
      </c>
      <c r="E20" s="80" t="str">
        <f t="shared" si="15"/>
        <v/>
      </c>
      <c r="F20" s="81" t="s">
        <v>34</v>
      </c>
      <c r="G20" s="82" t="str">
        <f t="shared" si="16"/>
        <v/>
      </c>
      <c r="H20" s="145" t="s">
        <v>35</v>
      </c>
      <c r="I20" s="147" t="str">
        <f t="shared" si="9"/>
        <v/>
      </c>
      <c r="J20" s="150"/>
      <c r="K20" s="83" t="str">
        <f t="shared" si="10"/>
        <v/>
      </c>
      <c r="L20" s="73" t="s">
        <v>0</v>
      </c>
      <c r="M20" s="201"/>
      <c r="N20" s="305"/>
      <c r="O20" s="306"/>
      <c r="P20" s="203"/>
      <c r="Q20" s="63" t="str">
        <f t="shared" si="0"/>
        <v/>
      </c>
      <c r="R20" s="63" t="str">
        <f t="shared" si="1"/>
        <v/>
      </c>
      <c r="S20" s="64" t="str">
        <f t="shared" si="2"/>
        <v/>
      </c>
      <c r="T20" s="38" t="str">
        <f t="shared" si="3"/>
        <v/>
      </c>
      <c r="U20" s="38" t="str">
        <f t="shared" si="4"/>
        <v/>
      </c>
      <c r="V20" s="38" t="str">
        <f t="shared" si="5"/>
        <v/>
      </c>
      <c r="W20" s="38" t="str">
        <f t="shared" si="6"/>
        <v/>
      </c>
      <c r="X20" s="38" t="str">
        <f t="shared" si="7"/>
        <v/>
      </c>
      <c r="Y20" s="38" t="str">
        <f t="shared" si="11"/>
        <v/>
      </c>
      <c r="Z20" s="38" t="str">
        <f t="shared" si="13"/>
        <v/>
      </c>
      <c r="AA20" s="78">
        <f t="shared" si="12"/>
        <v>46580</v>
      </c>
      <c r="AB20" s="38" t="str">
        <f t="shared" si="14"/>
        <v/>
      </c>
      <c r="AC20" s="39"/>
      <c r="AE20" s="142">
        <f>初期条件設定表!H41</f>
        <v>0</v>
      </c>
    </row>
    <row r="21" spans="1:31" ht="46.4" customHeight="1">
      <c r="A21" s="191">
        <f t="shared" si="8"/>
        <v>46581</v>
      </c>
      <c r="B21" s="91" t="s">
        <v>36</v>
      </c>
      <c r="C21" s="79" t="s">
        <v>3</v>
      </c>
      <c r="D21" s="94" t="s">
        <v>36</v>
      </c>
      <c r="E21" s="80" t="str">
        <f t="shared" si="15"/>
        <v/>
      </c>
      <c r="F21" s="81" t="s">
        <v>34</v>
      </c>
      <c r="G21" s="82" t="str">
        <f t="shared" si="16"/>
        <v/>
      </c>
      <c r="H21" s="145" t="s">
        <v>35</v>
      </c>
      <c r="I21" s="147" t="str">
        <f t="shared" si="9"/>
        <v/>
      </c>
      <c r="J21" s="150"/>
      <c r="K21" s="83" t="str">
        <f t="shared" si="10"/>
        <v/>
      </c>
      <c r="L21" s="73" t="s">
        <v>0</v>
      </c>
      <c r="M21" s="201"/>
      <c r="N21" s="305"/>
      <c r="O21" s="306"/>
      <c r="P21" s="204"/>
      <c r="Q21" s="63" t="str">
        <f t="shared" si="0"/>
        <v/>
      </c>
      <c r="R21" s="63" t="str">
        <f t="shared" si="1"/>
        <v/>
      </c>
      <c r="S21" s="64" t="str">
        <f t="shared" si="2"/>
        <v/>
      </c>
      <c r="T21" s="38" t="str">
        <f t="shared" si="3"/>
        <v/>
      </c>
      <c r="U21" s="38" t="str">
        <f t="shared" si="4"/>
        <v/>
      </c>
      <c r="V21" s="38" t="str">
        <f t="shared" si="5"/>
        <v/>
      </c>
      <c r="W21" s="38" t="str">
        <f t="shared" si="6"/>
        <v/>
      </c>
      <c r="X21" s="38" t="str">
        <f t="shared" si="7"/>
        <v/>
      </c>
      <c r="Y21" s="38" t="str">
        <f t="shared" si="11"/>
        <v/>
      </c>
      <c r="Z21" s="38" t="str">
        <f t="shared" si="13"/>
        <v/>
      </c>
      <c r="AA21" s="78">
        <f t="shared" si="12"/>
        <v>46581</v>
      </c>
      <c r="AB21" s="38" t="str">
        <f t="shared" si="14"/>
        <v/>
      </c>
      <c r="AC21" s="39"/>
      <c r="AE21" s="142">
        <f>初期条件設定表!H42</f>
        <v>0</v>
      </c>
    </row>
    <row r="22" spans="1:31" ht="46.4" customHeight="1">
      <c r="A22" s="191">
        <f t="shared" si="8"/>
        <v>46582</v>
      </c>
      <c r="B22" s="91" t="s">
        <v>36</v>
      </c>
      <c r="C22" s="79" t="s">
        <v>3</v>
      </c>
      <c r="D22" s="94" t="s">
        <v>36</v>
      </c>
      <c r="E22" s="80" t="str">
        <f t="shared" si="15"/>
        <v/>
      </c>
      <c r="F22" s="81" t="s">
        <v>34</v>
      </c>
      <c r="G22" s="82" t="str">
        <f t="shared" si="16"/>
        <v/>
      </c>
      <c r="H22" s="145" t="s">
        <v>35</v>
      </c>
      <c r="I22" s="147" t="str">
        <f t="shared" si="9"/>
        <v/>
      </c>
      <c r="J22" s="150"/>
      <c r="K22" s="83" t="str">
        <f t="shared" si="10"/>
        <v/>
      </c>
      <c r="L22" s="73" t="s">
        <v>0</v>
      </c>
      <c r="M22" s="201"/>
      <c r="N22" s="305"/>
      <c r="O22" s="306"/>
      <c r="P22" s="204"/>
      <c r="Q22" s="63" t="str">
        <f t="shared" si="0"/>
        <v/>
      </c>
      <c r="R22" s="63" t="str">
        <f t="shared" si="1"/>
        <v/>
      </c>
      <c r="S22" s="64" t="str">
        <f t="shared" si="2"/>
        <v/>
      </c>
      <c r="T22" s="38" t="str">
        <f t="shared" si="3"/>
        <v/>
      </c>
      <c r="U22" s="38" t="str">
        <f t="shared" si="4"/>
        <v/>
      </c>
      <c r="V22" s="38" t="str">
        <f t="shared" si="5"/>
        <v/>
      </c>
      <c r="W22" s="38" t="str">
        <f t="shared" si="6"/>
        <v/>
      </c>
      <c r="X22" s="38" t="str">
        <f t="shared" si="7"/>
        <v/>
      </c>
      <c r="Y22" s="38" t="str">
        <f t="shared" si="11"/>
        <v/>
      </c>
      <c r="Z22" s="38" t="str">
        <f t="shared" si="13"/>
        <v/>
      </c>
      <c r="AA22" s="78">
        <f t="shared" si="12"/>
        <v>46582</v>
      </c>
      <c r="AB22" s="38" t="str">
        <f t="shared" si="14"/>
        <v/>
      </c>
      <c r="AC22" s="39"/>
      <c r="AE22" s="142">
        <f>初期条件設定表!H43</f>
        <v>0</v>
      </c>
    </row>
    <row r="23" spans="1:31" ht="46.4" customHeight="1">
      <c r="A23" s="191">
        <f t="shared" si="8"/>
        <v>46583</v>
      </c>
      <c r="B23" s="91" t="s">
        <v>36</v>
      </c>
      <c r="C23" s="79" t="s">
        <v>3</v>
      </c>
      <c r="D23" s="94" t="s">
        <v>36</v>
      </c>
      <c r="E23" s="80" t="str">
        <f t="shared" si="15"/>
        <v/>
      </c>
      <c r="F23" s="81" t="s">
        <v>34</v>
      </c>
      <c r="G23" s="82" t="str">
        <f t="shared" si="16"/>
        <v/>
      </c>
      <c r="H23" s="145" t="s">
        <v>35</v>
      </c>
      <c r="I23" s="147" t="str">
        <f t="shared" si="9"/>
        <v/>
      </c>
      <c r="J23" s="150"/>
      <c r="K23" s="83" t="str">
        <f t="shared" si="10"/>
        <v/>
      </c>
      <c r="L23" s="73" t="s">
        <v>0</v>
      </c>
      <c r="M23" s="201"/>
      <c r="N23" s="305"/>
      <c r="O23" s="306"/>
      <c r="P23" s="204"/>
      <c r="Q23" s="63" t="str">
        <f t="shared" si="0"/>
        <v/>
      </c>
      <c r="R23" s="63" t="str">
        <f t="shared" si="1"/>
        <v/>
      </c>
      <c r="S23" s="64" t="str">
        <f t="shared" si="2"/>
        <v/>
      </c>
      <c r="T23" s="38" t="str">
        <f t="shared" si="3"/>
        <v/>
      </c>
      <c r="U23" s="38" t="str">
        <f t="shared" si="4"/>
        <v/>
      </c>
      <c r="V23" s="38" t="str">
        <f t="shared" si="5"/>
        <v/>
      </c>
      <c r="W23" s="38" t="str">
        <f t="shared" si="6"/>
        <v/>
      </c>
      <c r="X23" s="38" t="str">
        <f t="shared" si="7"/>
        <v/>
      </c>
      <c r="Y23" s="38" t="str">
        <f t="shared" si="11"/>
        <v/>
      </c>
      <c r="Z23" s="38" t="str">
        <f t="shared" si="13"/>
        <v/>
      </c>
      <c r="AA23" s="78">
        <f t="shared" si="12"/>
        <v>46583</v>
      </c>
      <c r="AB23" s="38" t="str">
        <f t="shared" si="14"/>
        <v/>
      </c>
      <c r="AC23" s="39"/>
      <c r="AE23" s="142">
        <f>初期条件設定表!H44</f>
        <v>0</v>
      </c>
    </row>
    <row r="24" spans="1:31" ht="46.4" customHeight="1">
      <c r="A24" s="191">
        <f t="shared" si="8"/>
        <v>46584</v>
      </c>
      <c r="B24" s="91" t="s">
        <v>36</v>
      </c>
      <c r="C24" s="79" t="s">
        <v>3</v>
      </c>
      <c r="D24" s="94" t="s">
        <v>36</v>
      </c>
      <c r="E24" s="80" t="str">
        <f t="shared" si="15"/>
        <v/>
      </c>
      <c r="F24" s="81" t="s">
        <v>34</v>
      </c>
      <c r="G24" s="82" t="str">
        <f t="shared" si="16"/>
        <v/>
      </c>
      <c r="H24" s="145" t="s">
        <v>35</v>
      </c>
      <c r="I24" s="147" t="str">
        <f t="shared" si="9"/>
        <v/>
      </c>
      <c r="J24" s="150"/>
      <c r="K24" s="83" t="str">
        <f t="shared" si="10"/>
        <v/>
      </c>
      <c r="L24" s="73" t="s">
        <v>0</v>
      </c>
      <c r="M24" s="201"/>
      <c r="N24" s="305"/>
      <c r="O24" s="306"/>
      <c r="P24" s="204"/>
      <c r="Q24" s="63" t="str">
        <f t="shared" si="0"/>
        <v/>
      </c>
      <c r="R24" s="63" t="str">
        <f t="shared" si="1"/>
        <v/>
      </c>
      <c r="S24" s="64" t="str">
        <f t="shared" si="2"/>
        <v/>
      </c>
      <c r="T24" s="38" t="str">
        <f t="shared" si="3"/>
        <v/>
      </c>
      <c r="U24" s="38" t="str">
        <f t="shared" si="4"/>
        <v/>
      </c>
      <c r="V24" s="38" t="str">
        <f t="shared" si="5"/>
        <v/>
      </c>
      <c r="W24" s="38" t="str">
        <f t="shared" si="6"/>
        <v/>
      </c>
      <c r="X24" s="38" t="str">
        <f t="shared" si="7"/>
        <v/>
      </c>
      <c r="Y24" s="38" t="str">
        <f t="shared" si="11"/>
        <v/>
      </c>
      <c r="Z24" s="38" t="str">
        <f t="shared" si="13"/>
        <v/>
      </c>
      <c r="AA24" s="78">
        <f t="shared" si="12"/>
        <v>46584</v>
      </c>
      <c r="AB24" s="38" t="str">
        <f t="shared" si="14"/>
        <v/>
      </c>
      <c r="AC24" s="39"/>
      <c r="AE24" s="142">
        <f>初期条件設定表!H45</f>
        <v>0</v>
      </c>
    </row>
    <row r="25" spans="1:31" ht="46.4" customHeight="1">
      <c r="A25" s="191">
        <f t="shared" si="8"/>
        <v>46585</v>
      </c>
      <c r="B25" s="91" t="s">
        <v>36</v>
      </c>
      <c r="C25" s="79" t="s">
        <v>3</v>
      </c>
      <c r="D25" s="94" t="s">
        <v>36</v>
      </c>
      <c r="E25" s="80" t="str">
        <f t="shared" si="15"/>
        <v/>
      </c>
      <c r="F25" s="81" t="s">
        <v>34</v>
      </c>
      <c r="G25" s="82" t="str">
        <f t="shared" si="16"/>
        <v/>
      </c>
      <c r="H25" s="145" t="s">
        <v>35</v>
      </c>
      <c r="I25" s="147" t="str">
        <f t="shared" si="9"/>
        <v/>
      </c>
      <c r="J25" s="150"/>
      <c r="K25" s="83" t="str">
        <f t="shared" si="10"/>
        <v/>
      </c>
      <c r="L25" s="73" t="s">
        <v>0</v>
      </c>
      <c r="M25" s="201"/>
      <c r="N25" s="305"/>
      <c r="O25" s="306"/>
      <c r="P25" s="204"/>
      <c r="Q25" s="63" t="str">
        <f t="shared" si="0"/>
        <v/>
      </c>
      <c r="R25" s="63" t="str">
        <f t="shared" si="1"/>
        <v/>
      </c>
      <c r="S25" s="64" t="str">
        <f t="shared" si="2"/>
        <v/>
      </c>
      <c r="T25" s="38" t="str">
        <f t="shared" si="3"/>
        <v/>
      </c>
      <c r="U25" s="38" t="str">
        <f t="shared" si="4"/>
        <v/>
      </c>
      <c r="V25" s="38" t="str">
        <f t="shared" si="5"/>
        <v/>
      </c>
      <c r="W25" s="38" t="str">
        <f t="shared" si="6"/>
        <v/>
      </c>
      <c r="X25" s="38" t="str">
        <f t="shared" si="7"/>
        <v/>
      </c>
      <c r="Y25" s="38" t="str">
        <f t="shared" si="11"/>
        <v/>
      </c>
      <c r="Z25" s="38" t="str">
        <f t="shared" si="13"/>
        <v/>
      </c>
      <c r="AA25" s="78">
        <f t="shared" si="12"/>
        <v>46585</v>
      </c>
      <c r="AB25" s="38" t="str">
        <f t="shared" si="14"/>
        <v/>
      </c>
      <c r="AC25" s="39"/>
      <c r="AE25" s="142">
        <f>初期条件設定表!H46</f>
        <v>0</v>
      </c>
    </row>
    <row r="26" spans="1:31" ht="46.4" customHeight="1">
      <c r="A26" s="191">
        <f t="shared" si="8"/>
        <v>46586</v>
      </c>
      <c r="B26" s="91" t="s">
        <v>36</v>
      </c>
      <c r="C26" s="79" t="s">
        <v>3</v>
      </c>
      <c r="D26" s="94" t="s">
        <v>36</v>
      </c>
      <c r="E26" s="80" t="str">
        <f t="shared" si="15"/>
        <v/>
      </c>
      <c r="F26" s="81" t="s">
        <v>34</v>
      </c>
      <c r="G26" s="82" t="str">
        <f t="shared" si="16"/>
        <v/>
      </c>
      <c r="H26" s="145" t="s">
        <v>35</v>
      </c>
      <c r="I26" s="147" t="str">
        <f t="shared" si="9"/>
        <v/>
      </c>
      <c r="J26" s="150"/>
      <c r="K26" s="83" t="str">
        <f t="shared" si="10"/>
        <v/>
      </c>
      <c r="L26" s="73" t="s">
        <v>0</v>
      </c>
      <c r="M26" s="201"/>
      <c r="N26" s="305"/>
      <c r="O26" s="306"/>
      <c r="P26" s="204"/>
      <c r="Q26" s="63" t="str">
        <f t="shared" si="0"/>
        <v/>
      </c>
      <c r="R26" s="63" t="str">
        <f t="shared" si="1"/>
        <v/>
      </c>
      <c r="S26" s="64" t="str">
        <f t="shared" si="2"/>
        <v/>
      </c>
      <c r="T26" s="38" t="str">
        <f t="shared" si="3"/>
        <v/>
      </c>
      <c r="U26" s="38" t="str">
        <f t="shared" si="4"/>
        <v/>
      </c>
      <c r="V26" s="38" t="str">
        <f t="shared" si="5"/>
        <v/>
      </c>
      <c r="W26" s="38" t="str">
        <f t="shared" si="6"/>
        <v/>
      </c>
      <c r="X26" s="38" t="str">
        <f t="shared" si="7"/>
        <v/>
      </c>
      <c r="Y26" s="38" t="str">
        <f t="shared" si="11"/>
        <v/>
      </c>
      <c r="Z26" s="38" t="str">
        <f t="shared" si="13"/>
        <v/>
      </c>
      <c r="AA26" s="78">
        <f t="shared" si="12"/>
        <v>46586</v>
      </c>
      <c r="AB26" s="38" t="str">
        <f t="shared" si="14"/>
        <v/>
      </c>
      <c r="AC26" s="39"/>
      <c r="AE26" s="142">
        <f>初期条件設定表!H47</f>
        <v>0</v>
      </c>
    </row>
    <row r="27" spans="1:31" ht="46.4" customHeight="1">
      <c r="A27" s="191">
        <f t="shared" si="8"/>
        <v>46587</v>
      </c>
      <c r="B27" s="91" t="s">
        <v>36</v>
      </c>
      <c r="C27" s="79" t="s">
        <v>3</v>
      </c>
      <c r="D27" s="94" t="s">
        <v>36</v>
      </c>
      <c r="E27" s="80" t="str">
        <f t="shared" si="15"/>
        <v/>
      </c>
      <c r="F27" s="81" t="s">
        <v>34</v>
      </c>
      <c r="G27" s="82" t="str">
        <f t="shared" si="16"/>
        <v/>
      </c>
      <c r="H27" s="145" t="s">
        <v>35</v>
      </c>
      <c r="I27" s="147" t="str">
        <f t="shared" si="9"/>
        <v/>
      </c>
      <c r="J27" s="150"/>
      <c r="K27" s="83" t="str">
        <f t="shared" si="10"/>
        <v/>
      </c>
      <c r="L27" s="73" t="s">
        <v>0</v>
      </c>
      <c r="M27" s="201"/>
      <c r="N27" s="305"/>
      <c r="O27" s="306"/>
      <c r="P27" s="204"/>
      <c r="Q27" s="63" t="str">
        <f t="shared" si="0"/>
        <v/>
      </c>
      <c r="R27" s="63" t="str">
        <f t="shared" si="1"/>
        <v/>
      </c>
      <c r="S27" s="64" t="str">
        <f t="shared" si="2"/>
        <v/>
      </c>
      <c r="T27" s="38" t="str">
        <f t="shared" si="3"/>
        <v/>
      </c>
      <c r="U27" s="38" t="str">
        <f t="shared" si="4"/>
        <v/>
      </c>
      <c r="V27" s="38" t="str">
        <f t="shared" si="5"/>
        <v/>
      </c>
      <c r="W27" s="38" t="str">
        <f t="shared" si="6"/>
        <v/>
      </c>
      <c r="X27" s="38" t="str">
        <f t="shared" si="7"/>
        <v/>
      </c>
      <c r="Y27" s="38" t="str">
        <f t="shared" si="11"/>
        <v/>
      </c>
      <c r="Z27" s="38" t="str">
        <f t="shared" si="13"/>
        <v/>
      </c>
      <c r="AA27" s="78">
        <f t="shared" si="12"/>
        <v>46587</v>
      </c>
      <c r="AB27" s="38" t="str">
        <f t="shared" si="14"/>
        <v/>
      </c>
      <c r="AC27" s="39"/>
      <c r="AE27" s="142">
        <f>初期条件設定表!H48</f>
        <v>0</v>
      </c>
    </row>
    <row r="28" spans="1:31" ht="46.4" customHeight="1">
      <c r="A28" s="191">
        <f t="shared" si="8"/>
        <v>46588</v>
      </c>
      <c r="B28" s="91" t="s">
        <v>36</v>
      </c>
      <c r="C28" s="79" t="s">
        <v>3</v>
      </c>
      <c r="D28" s="94" t="s">
        <v>36</v>
      </c>
      <c r="E28" s="80" t="str">
        <f t="shared" si="15"/>
        <v/>
      </c>
      <c r="F28" s="81" t="s">
        <v>34</v>
      </c>
      <c r="G28" s="82" t="str">
        <f t="shared" si="16"/>
        <v/>
      </c>
      <c r="H28" s="145" t="s">
        <v>35</v>
      </c>
      <c r="I28" s="147" t="str">
        <f t="shared" si="9"/>
        <v/>
      </c>
      <c r="J28" s="150"/>
      <c r="K28" s="83" t="str">
        <f t="shared" si="10"/>
        <v/>
      </c>
      <c r="L28" s="73" t="s">
        <v>0</v>
      </c>
      <c r="M28" s="201"/>
      <c r="N28" s="305"/>
      <c r="O28" s="306"/>
      <c r="P28" s="204"/>
      <c r="Q28" s="63" t="str">
        <f t="shared" si="0"/>
        <v/>
      </c>
      <c r="R28" s="63" t="str">
        <f t="shared" si="1"/>
        <v/>
      </c>
      <c r="S28" s="64" t="str">
        <f t="shared" si="2"/>
        <v/>
      </c>
      <c r="T28" s="38" t="str">
        <f t="shared" si="3"/>
        <v/>
      </c>
      <c r="U28" s="38" t="str">
        <f t="shared" si="4"/>
        <v/>
      </c>
      <c r="V28" s="38" t="str">
        <f t="shared" si="5"/>
        <v/>
      </c>
      <c r="W28" s="38" t="str">
        <f t="shared" si="6"/>
        <v/>
      </c>
      <c r="X28" s="38" t="str">
        <f t="shared" si="7"/>
        <v/>
      </c>
      <c r="Y28" s="38" t="str">
        <f t="shared" si="11"/>
        <v/>
      </c>
      <c r="Z28" s="38" t="str">
        <f t="shared" si="13"/>
        <v/>
      </c>
      <c r="AA28" s="78">
        <f t="shared" si="12"/>
        <v>46588</v>
      </c>
      <c r="AB28" s="38" t="str">
        <f t="shared" si="14"/>
        <v/>
      </c>
      <c r="AC28" s="39"/>
      <c r="AE28" s="142">
        <f>初期条件設定表!H49</f>
        <v>0</v>
      </c>
    </row>
    <row r="29" spans="1:31" ht="46.4" customHeight="1">
      <c r="A29" s="191">
        <f t="shared" si="8"/>
        <v>46589</v>
      </c>
      <c r="B29" s="91" t="s">
        <v>36</v>
      </c>
      <c r="C29" s="79" t="s">
        <v>3</v>
      </c>
      <c r="D29" s="94" t="s">
        <v>36</v>
      </c>
      <c r="E29" s="80" t="str">
        <f t="shared" si="15"/>
        <v/>
      </c>
      <c r="F29" s="81" t="s">
        <v>34</v>
      </c>
      <c r="G29" s="82" t="str">
        <f t="shared" si="16"/>
        <v/>
      </c>
      <c r="H29" s="145" t="s">
        <v>35</v>
      </c>
      <c r="I29" s="147" t="str">
        <f t="shared" si="9"/>
        <v/>
      </c>
      <c r="J29" s="150"/>
      <c r="K29" s="83" t="str">
        <f t="shared" si="10"/>
        <v/>
      </c>
      <c r="L29" s="73" t="s">
        <v>0</v>
      </c>
      <c r="M29" s="201"/>
      <c r="N29" s="305"/>
      <c r="O29" s="306"/>
      <c r="P29" s="204"/>
      <c r="Q29" s="63" t="str">
        <f t="shared" si="0"/>
        <v/>
      </c>
      <c r="R29" s="63" t="str">
        <f t="shared" si="1"/>
        <v/>
      </c>
      <c r="S29" s="64" t="str">
        <f t="shared" si="2"/>
        <v/>
      </c>
      <c r="T29" s="38" t="str">
        <f t="shared" si="3"/>
        <v/>
      </c>
      <c r="U29" s="38" t="str">
        <f t="shared" si="4"/>
        <v/>
      </c>
      <c r="V29" s="38" t="str">
        <f t="shared" si="5"/>
        <v/>
      </c>
      <c r="W29" s="38" t="str">
        <f t="shared" si="6"/>
        <v/>
      </c>
      <c r="X29" s="38" t="str">
        <f t="shared" si="7"/>
        <v/>
      </c>
      <c r="Y29" s="38" t="str">
        <f t="shared" si="11"/>
        <v/>
      </c>
      <c r="Z29" s="38" t="str">
        <f t="shared" si="13"/>
        <v/>
      </c>
      <c r="AA29" s="78">
        <f t="shared" si="12"/>
        <v>46589</v>
      </c>
      <c r="AB29" s="38" t="str">
        <f t="shared" si="14"/>
        <v/>
      </c>
      <c r="AC29" s="39"/>
    </row>
    <row r="30" spans="1:31" ht="46.4" customHeight="1">
      <c r="A30" s="191">
        <f t="shared" si="8"/>
        <v>46590</v>
      </c>
      <c r="B30" s="91" t="s">
        <v>36</v>
      </c>
      <c r="C30" s="79" t="s">
        <v>3</v>
      </c>
      <c r="D30" s="94" t="s">
        <v>36</v>
      </c>
      <c r="E30" s="80" t="str">
        <f t="shared" si="15"/>
        <v/>
      </c>
      <c r="F30" s="81" t="s">
        <v>34</v>
      </c>
      <c r="G30" s="82" t="str">
        <f t="shared" si="16"/>
        <v/>
      </c>
      <c r="H30" s="145" t="s">
        <v>35</v>
      </c>
      <c r="I30" s="147" t="str">
        <f t="shared" si="9"/>
        <v/>
      </c>
      <c r="J30" s="150"/>
      <c r="K30" s="83" t="str">
        <f t="shared" si="10"/>
        <v/>
      </c>
      <c r="L30" s="73" t="s">
        <v>0</v>
      </c>
      <c r="M30" s="201"/>
      <c r="N30" s="305"/>
      <c r="O30" s="306"/>
      <c r="P30" s="204"/>
      <c r="Q30" s="63" t="str">
        <f t="shared" si="0"/>
        <v/>
      </c>
      <c r="R30" s="63" t="str">
        <f t="shared" si="1"/>
        <v/>
      </c>
      <c r="S30" s="64" t="str">
        <f t="shared" si="2"/>
        <v/>
      </c>
      <c r="T30" s="38" t="str">
        <f t="shared" si="3"/>
        <v/>
      </c>
      <c r="U30" s="38" t="str">
        <f t="shared" si="4"/>
        <v/>
      </c>
      <c r="V30" s="38" t="str">
        <f t="shared" si="5"/>
        <v/>
      </c>
      <c r="W30" s="38" t="str">
        <f t="shared" si="6"/>
        <v/>
      </c>
      <c r="X30" s="38" t="str">
        <f t="shared" si="7"/>
        <v/>
      </c>
      <c r="Y30" s="38" t="str">
        <f t="shared" si="11"/>
        <v/>
      </c>
      <c r="Z30" s="38" t="str">
        <f t="shared" si="13"/>
        <v/>
      </c>
      <c r="AA30" s="78">
        <f t="shared" si="12"/>
        <v>46590</v>
      </c>
      <c r="AB30" s="38" t="str">
        <f t="shared" si="14"/>
        <v/>
      </c>
      <c r="AC30" s="39"/>
    </row>
    <row r="31" spans="1:31" ht="46.4" customHeight="1">
      <c r="A31" s="191">
        <f t="shared" si="8"/>
        <v>46591</v>
      </c>
      <c r="B31" s="92" t="s">
        <v>36</v>
      </c>
      <c r="C31" s="84" t="s">
        <v>3</v>
      </c>
      <c r="D31" s="95" t="s">
        <v>36</v>
      </c>
      <c r="E31" s="80" t="str">
        <f t="shared" si="15"/>
        <v/>
      </c>
      <c r="F31" s="81" t="s">
        <v>34</v>
      </c>
      <c r="G31" s="82" t="str">
        <f t="shared" si="16"/>
        <v/>
      </c>
      <c r="H31" s="145" t="s">
        <v>35</v>
      </c>
      <c r="I31" s="147" t="str">
        <f t="shared" si="9"/>
        <v/>
      </c>
      <c r="J31" s="150"/>
      <c r="K31" s="83" t="str">
        <f t="shared" si="10"/>
        <v/>
      </c>
      <c r="L31" s="73" t="s">
        <v>0</v>
      </c>
      <c r="M31" s="201"/>
      <c r="N31" s="305"/>
      <c r="O31" s="306"/>
      <c r="P31" s="204"/>
      <c r="Q31" s="63" t="str">
        <f t="shared" si="0"/>
        <v/>
      </c>
      <c r="R31" s="63" t="str">
        <f t="shared" si="1"/>
        <v/>
      </c>
      <c r="S31" s="64" t="str">
        <f t="shared" si="2"/>
        <v/>
      </c>
      <c r="T31" s="38" t="str">
        <f t="shared" si="3"/>
        <v/>
      </c>
      <c r="U31" s="38" t="str">
        <f t="shared" si="4"/>
        <v/>
      </c>
      <c r="V31" s="38" t="str">
        <f t="shared" si="5"/>
        <v/>
      </c>
      <c r="W31" s="38" t="str">
        <f t="shared" si="6"/>
        <v/>
      </c>
      <c r="X31" s="38" t="str">
        <f t="shared" si="7"/>
        <v/>
      </c>
      <c r="Y31" s="38" t="str">
        <f t="shared" si="11"/>
        <v/>
      </c>
      <c r="Z31" s="38" t="str">
        <f t="shared" si="13"/>
        <v/>
      </c>
      <c r="AA31" s="78">
        <f t="shared" si="12"/>
        <v>46591</v>
      </c>
      <c r="AB31" s="38" t="str">
        <f t="shared" si="14"/>
        <v/>
      </c>
      <c r="AC31" s="39"/>
    </row>
    <row r="32" spans="1:31" ht="46.4" customHeight="1">
      <c r="A32" s="191">
        <f t="shared" si="8"/>
        <v>46592</v>
      </c>
      <c r="B32" s="91" t="s">
        <v>36</v>
      </c>
      <c r="C32" s="79" t="s">
        <v>3</v>
      </c>
      <c r="D32" s="94" t="s">
        <v>36</v>
      </c>
      <c r="E32" s="80" t="str">
        <f t="shared" si="15"/>
        <v/>
      </c>
      <c r="F32" s="81" t="s">
        <v>34</v>
      </c>
      <c r="G32" s="82" t="str">
        <f t="shared" si="16"/>
        <v/>
      </c>
      <c r="H32" s="145" t="s">
        <v>35</v>
      </c>
      <c r="I32" s="147" t="str">
        <f t="shared" si="9"/>
        <v/>
      </c>
      <c r="J32" s="150"/>
      <c r="K32" s="83" t="str">
        <f t="shared" si="10"/>
        <v/>
      </c>
      <c r="L32" s="73" t="s">
        <v>0</v>
      </c>
      <c r="M32" s="201"/>
      <c r="N32" s="305"/>
      <c r="O32" s="306"/>
      <c r="P32" s="204"/>
      <c r="Q32" s="63" t="str">
        <f t="shared" si="0"/>
        <v/>
      </c>
      <c r="R32" s="63" t="str">
        <f t="shared" si="1"/>
        <v/>
      </c>
      <c r="S32" s="64" t="str">
        <f t="shared" si="2"/>
        <v/>
      </c>
      <c r="T32" s="38" t="str">
        <f t="shared" si="3"/>
        <v/>
      </c>
      <c r="U32" s="38" t="str">
        <f t="shared" si="4"/>
        <v/>
      </c>
      <c r="V32" s="38" t="str">
        <f t="shared" si="5"/>
        <v/>
      </c>
      <c r="W32" s="38" t="str">
        <f t="shared" si="6"/>
        <v/>
      </c>
      <c r="X32" s="38" t="str">
        <f t="shared" si="7"/>
        <v/>
      </c>
      <c r="Y32" s="38" t="str">
        <f t="shared" si="11"/>
        <v/>
      </c>
      <c r="Z32" s="38" t="str">
        <f t="shared" si="13"/>
        <v/>
      </c>
      <c r="AA32" s="78">
        <f t="shared" si="12"/>
        <v>46592</v>
      </c>
      <c r="AB32" s="38" t="str">
        <f t="shared" si="14"/>
        <v/>
      </c>
      <c r="AC32" s="39"/>
    </row>
    <row r="33" spans="1:29" ht="46.4" customHeight="1">
      <c r="A33" s="191">
        <f t="shared" si="8"/>
        <v>46593</v>
      </c>
      <c r="B33" s="91" t="s">
        <v>36</v>
      </c>
      <c r="C33" s="79" t="s">
        <v>3</v>
      </c>
      <c r="D33" s="94" t="s">
        <v>36</v>
      </c>
      <c r="E33" s="80" t="str">
        <f t="shared" si="15"/>
        <v/>
      </c>
      <c r="F33" s="81" t="s">
        <v>34</v>
      </c>
      <c r="G33" s="82" t="str">
        <f t="shared" si="16"/>
        <v/>
      </c>
      <c r="H33" s="145" t="s">
        <v>35</v>
      </c>
      <c r="I33" s="147" t="str">
        <f t="shared" si="9"/>
        <v/>
      </c>
      <c r="J33" s="150"/>
      <c r="K33" s="83" t="str">
        <f t="shared" si="10"/>
        <v/>
      </c>
      <c r="L33" s="73" t="s">
        <v>0</v>
      </c>
      <c r="M33" s="201"/>
      <c r="N33" s="305"/>
      <c r="O33" s="306"/>
      <c r="P33" s="204"/>
      <c r="Q33" s="63" t="str">
        <f t="shared" si="0"/>
        <v/>
      </c>
      <c r="R33" s="63" t="str">
        <f t="shared" si="1"/>
        <v/>
      </c>
      <c r="S33" s="64" t="str">
        <f t="shared" si="2"/>
        <v/>
      </c>
      <c r="T33" s="38" t="str">
        <f t="shared" si="3"/>
        <v/>
      </c>
      <c r="U33" s="38" t="str">
        <f t="shared" si="4"/>
        <v/>
      </c>
      <c r="V33" s="38" t="str">
        <f t="shared" si="5"/>
        <v/>
      </c>
      <c r="W33" s="38" t="str">
        <f t="shared" si="6"/>
        <v/>
      </c>
      <c r="X33" s="38" t="str">
        <f t="shared" si="7"/>
        <v/>
      </c>
      <c r="Y33" s="38" t="str">
        <f t="shared" si="11"/>
        <v/>
      </c>
      <c r="Z33" s="38" t="str">
        <f t="shared" si="13"/>
        <v/>
      </c>
      <c r="AA33" s="78">
        <f t="shared" si="12"/>
        <v>46593</v>
      </c>
      <c r="AB33" s="38" t="str">
        <f t="shared" si="14"/>
        <v/>
      </c>
      <c r="AC33" s="39"/>
    </row>
    <row r="34" spans="1:29" ht="46.4" customHeight="1">
      <c r="A34" s="191">
        <f t="shared" si="8"/>
        <v>46594</v>
      </c>
      <c r="B34" s="91" t="s">
        <v>36</v>
      </c>
      <c r="C34" s="79" t="s">
        <v>3</v>
      </c>
      <c r="D34" s="94" t="s">
        <v>36</v>
      </c>
      <c r="E34" s="80" t="str">
        <f t="shared" si="15"/>
        <v/>
      </c>
      <c r="F34" s="81" t="s">
        <v>34</v>
      </c>
      <c r="G34" s="82" t="str">
        <f t="shared" si="16"/>
        <v/>
      </c>
      <c r="H34" s="145" t="s">
        <v>35</v>
      </c>
      <c r="I34" s="147" t="str">
        <f t="shared" si="9"/>
        <v/>
      </c>
      <c r="J34" s="150"/>
      <c r="K34" s="83" t="str">
        <f t="shared" si="10"/>
        <v/>
      </c>
      <c r="L34" s="73" t="s">
        <v>0</v>
      </c>
      <c r="M34" s="201"/>
      <c r="N34" s="305"/>
      <c r="O34" s="306"/>
      <c r="P34" s="204"/>
      <c r="Q34" s="63" t="str">
        <f t="shared" si="0"/>
        <v/>
      </c>
      <c r="R34" s="63" t="str">
        <f t="shared" si="1"/>
        <v/>
      </c>
      <c r="S34" s="64" t="str">
        <f t="shared" si="2"/>
        <v/>
      </c>
      <c r="T34" s="38" t="str">
        <f t="shared" si="3"/>
        <v/>
      </c>
      <c r="U34" s="38" t="str">
        <f t="shared" si="4"/>
        <v/>
      </c>
      <c r="V34" s="38" t="str">
        <f t="shared" si="5"/>
        <v/>
      </c>
      <c r="W34" s="38" t="str">
        <f t="shared" si="6"/>
        <v/>
      </c>
      <c r="X34" s="38" t="str">
        <f t="shared" si="7"/>
        <v/>
      </c>
      <c r="Y34" s="38" t="str">
        <f t="shared" ref="Y34:Y35" si="17">IF(OR(DBCS($B34)="：",$B34="",DBCS($D34)="：",$D34=""),"",SUM(T34:X34))</f>
        <v/>
      </c>
      <c r="Z34" s="38" t="str">
        <f t="shared" si="13"/>
        <v/>
      </c>
      <c r="AA34" s="78">
        <f t="shared" si="12"/>
        <v>46594</v>
      </c>
      <c r="AB34" s="38"/>
      <c r="AC34" s="39"/>
    </row>
    <row r="35" spans="1:29" ht="46.4" customHeight="1" thickBot="1">
      <c r="A35" s="192">
        <f t="shared" si="8"/>
        <v>46595</v>
      </c>
      <c r="B35" s="93" t="s">
        <v>66</v>
      </c>
      <c r="C35" s="86" t="s">
        <v>26</v>
      </c>
      <c r="D35" s="96" t="s">
        <v>66</v>
      </c>
      <c r="E35" s="87" t="str">
        <f t="shared" si="15"/>
        <v/>
      </c>
      <c r="F35" s="88" t="s">
        <v>71</v>
      </c>
      <c r="G35" s="89" t="str">
        <f t="shared" si="16"/>
        <v/>
      </c>
      <c r="H35" s="146" t="s">
        <v>91</v>
      </c>
      <c r="I35" s="148" t="str">
        <f t="shared" si="9"/>
        <v/>
      </c>
      <c r="J35" s="151"/>
      <c r="K35" s="90" t="str">
        <f t="shared" si="10"/>
        <v/>
      </c>
      <c r="L35" s="74" t="s">
        <v>92</v>
      </c>
      <c r="M35" s="202"/>
      <c r="N35" s="307"/>
      <c r="O35" s="308"/>
      <c r="P35" s="205"/>
      <c r="Q35" s="63" t="str">
        <f t="shared" si="0"/>
        <v/>
      </c>
      <c r="R35" s="63" t="str">
        <f t="shared" si="1"/>
        <v/>
      </c>
      <c r="S35" s="64" t="str">
        <f t="shared" si="2"/>
        <v/>
      </c>
      <c r="T35" s="38" t="str">
        <f t="shared" si="3"/>
        <v/>
      </c>
      <c r="U35" s="38" t="str">
        <f t="shared" si="4"/>
        <v/>
      </c>
      <c r="V35" s="38" t="str">
        <f t="shared" si="5"/>
        <v/>
      </c>
      <c r="W35" s="38" t="str">
        <f t="shared" si="6"/>
        <v/>
      </c>
      <c r="X35" s="38" t="str">
        <f t="shared" si="7"/>
        <v/>
      </c>
      <c r="Y35" s="38" t="str">
        <f t="shared" si="17"/>
        <v/>
      </c>
      <c r="Z35" s="38" t="str">
        <f t="shared" si="13"/>
        <v/>
      </c>
      <c r="AA35" s="85">
        <f t="shared" si="12"/>
        <v>46595</v>
      </c>
      <c r="AB35" s="38" t="str">
        <f>IF(OR(DBCS($B35)="：",$B35="",DBCS($D35)="：",$D35=""),"",MAX(MIN($D35,TIME(23,59,59))-MAX($B35,$AI$1),0))</f>
        <v/>
      </c>
      <c r="AC35" s="39"/>
    </row>
    <row r="36" spans="1:29" ht="41.25" customHeight="1" thickBot="1">
      <c r="A36" s="40" t="s">
        <v>37</v>
      </c>
      <c r="B36" s="288"/>
      <c r="C36" s="289"/>
      <c r="D36" s="290"/>
      <c r="E36" s="291">
        <f>SUM(E9:E35)+SUM(G9:G35)/60</f>
        <v>0</v>
      </c>
      <c r="F36" s="292"/>
      <c r="G36" s="293" t="s">
        <v>1</v>
      </c>
      <c r="H36" s="294"/>
      <c r="I36" s="152"/>
      <c r="J36" s="153"/>
      <c r="K36" s="75">
        <f>SUM(K9:K35)</f>
        <v>0</v>
      </c>
      <c r="L36" s="76" t="s">
        <v>0</v>
      </c>
      <c r="M36" s="300"/>
      <c r="N36" s="301"/>
      <c r="O36" s="301"/>
      <c r="P36" s="302"/>
      <c r="X36" s="39"/>
      <c r="Y36" s="39"/>
      <c r="Z36" s="39"/>
      <c r="AA36" s="39"/>
      <c r="AB36" s="39"/>
      <c r="AC36" s="39"/>
    </row>
    <row r="37" spans="1:29" ht="19.5" customHeight="1">
      <c r="A37" s="9"/>
      <c r="B37" s="10"/>
      <c r="D37" s="10"/>
      <c r="E37" s="2"/>
      <c r="F37" s="2"/>
      <c r="G37" s="10"/>
      <c r="H37" s="10"/>
      <c r="I37" s="10"/>
      <c r="J37" s="10"/>
      <c r="K37" s="1"/>
      <c r="L37" s="6"/>
    </row>
  </sheetData>
  <sheetProtection algorithmName="SHA-512" hashValue="i5Go+oUbKHiP8EFRbanhALrBaBtEmS4kXQCIuvASIXO9ZSzeBeM/fb9VRiG9o34+cWNPTFTaPDYQWRuj6eTZTg==" saltValue="IIwxTGZXEb0Py8I9BEU4jQ==" spinCount="100000" sheet="1" selectLockedCells="1"/>
  <mergeCells count="55">
    <mergeCell ref="AJ6:AK6"/>
    <mergeCell ref="A7:A8"/>
    <mergeCell ref="B7:D8"/>
    <mergeCell ref="E7:H8"/>
    <mergeCell ref="K7:L8"/>
    <mergeCell ref="Y7:Y8"/>
    <mergeCell ref="S7:S8"/>
    <mergeCell ref="T7:T8"/>
    <mergeCell ref="U7:U8"/>
    <mergeCell ref="V7:V8"/>
    <mergeCell ref="W7:W8"/>
    <mergeCell ref="X7:X8"/>
    <mergeCell ref="AF1:AF5"/>
    <mergeCell ref="B3:D3"/>
    <mergeCell ref="B4:D4"/>
    <mergeCell ref="B5:D5"/>
    <mergeCell ref="D1:P2"/>
    <mergeCell ref="B36:D36"/>
    <mergeCell ref="E36:F36"/>
    <mergeCell ref="G36:H36"/>
    <mergeCell ref="Q7:Q8"/>
    <mergeCell ref="R7:R8"/>
    <mergeCell ref="I7:I8"/>
    <mergeCell ref="J7:J8"/>
    <mergeCell ref="P7:P8"/>
    <mergeCell ref="M36:P36"/>
    <mergeCell ref="M7:O7"/>
    <mergeCell ref="N8:O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33:O33"/>
    <mergeCell ref="N34:O34"/>
    <mergeCell ref="N35:O35"/>
    <mergeCell ref="N28:O28"/>
    <mergeCell ref="N29:O29"/>
    <mergeCell ref="N30:O30"/>
    <mergeCell ref="N31:O31"/>
    <mergeCell ref="N32:O32"/>
  </mergeCells>
  <phoneticPr fontId="3"/>
  <dataValidations count="2">
    <dataValidation type="time" allowBlank="1" showInputMessage="1" showErrorMessage="1" sqref="B9:B35 D9:D35" xr:uid="{00000000-0002-0000-1600-000000000000}">
      <formula1>0</formula1>
      <formula2>0.999305555555556</formula2>
    </dataValidation>
    <dataValidation type="list" allowBlank="1" showInputMessage="1" showErrorMessage="1" sqref="M9:M35" xr:uid="{00000000-0002-0000-1600-000001000000}">
      <formula1>$AE$8:$AE$28</formula1>
    </dataValidation>
  </dataValidations>
  <pageMargins left="0.39370078740157483" right="0.19685039370078741" top="0.39370078740157483" bottom="0.35433070866141736" header="0.31496062992125984" footer="0.31496062992125984"/>
  <pageSetup paperSize="9" scale="56"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theme="4" tint="0.39997558519241921"/>
  </sheetPr>
  <dimension ref="A1:AS37"/>
  <sheetViews>
    <sheetView topLeftCell="A4" zoomScale="80" zoomScaleNormal="80" workbookViewId="0">
      <selection activeCell="D6" sqref="H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5.90625" style="7" customWidth="1"/>
    <col min="14" max="14" width="43.6328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33" width="11.36328125" style="4" hidden="1" customWidth="1"/>
    <col min="34" max="34" width="13.453125" style="4" hidden="1" customWidth="1"/>
    <col min="35"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17" t="s">
        <v>220</v>
      </c>
      <c r="C1" s="115"/>
      <c r="D1" s="222" t="str">
        <f>"作　業　日　報　兼　直　接　人　件　費　個　別　明　細　表 "&amp;IF(AL7="対象外","（対象外）","("&amp;AL7&amp;"年"&amp;AL8&amp;"月支払分）")</f>
        <v>作　業　日　報　兼　直　接　人　件　費　個　別　明　細　表 （対象外）</v>
      </c>
      <c r="E1" s="222"/>
      <c r="F1" s="222"/>
      <c r="G1" s="222"/>
      <c r="H1" s="222"/>
      <c r="I1" s="222"/>
      <c r="J1" s="222"/>
      <c r="K1" s="222"/>
      <c r="L1" s="222"/>
      <c r="M1" s="222"/>
      <c r="N1" s="222"/>
      <c r="O1" s="222"/>
      <c r="P1" s="222"/>
      <c r="AF1" s="309" t="s">
        <v>108</v>
      </c>
      <c r="AG1" s="53" t="s">
        <v>48</v>
      </c>
      <c r="AH1" s="54">
        <f>初期条件設定表!$C$10</f>
        <v>0</v>
      </c>
      <c r="AI1" s="54">
        <f>初期条件設定表!$C$14</f>
        <v>0</v>
      </c>
      <c r="AK1" s="37" t="s">
        <v>13</v>
      </c>
      <c r="AL1" s="55" t="str">
        <f>従事者別人件費総括表!AA25</f>
        <v>対象外</v>
      </c>
      <c r="AO1" s="37" t="s">
        <v>47</v>
      </c>
      <c r="AP1" s="56" t="str">
        <f ca="1">RIGHT(CELL("filename",A1),LEN(CELL("filename",A1))-FIND("]",CELL("filename",A1)))</f>
        <v>　⑱年月支払分</v>
      </c>
      <c r="AQ1" s="28"/>
      <c r="AR1" s="29"/>
    </row>
    <row r="2" spans="1:44" ht="24.75" customHeight="1">
      <c r="C2" s="115"/>
      <c r="D2" s="222"/>
      <c r="E2" s="222"/>
      <c r="F2" s="222"/>
      <c r="G2" s="222"/>
      <c r="H2" s="222"/>
      <c r="I2" s="222"/>
      <c r="J2" s="222"/>
      <c r="K2" s="222"/>
      <c r="L2" s="222"/>
      <c r="M2" s="222"/>
      <c r="N2" s="222"/>
      <c r="O2" s="222"/>
      <c r="P2" s="222"/>
      <c r="AF2" s="309"/>
      <c r="AG2" s="53"/>
      <c r="AH2" s="54">
        <f>初期条件設定表!$C$11</f>
        <v>0</v>
      </c>
      <c r="AI2" s="54">
        <f>初期条件設定表!$E$11</f>
        <v>0</v>
      </c>
      <c r="AK2" s="37" t="s">
        <v>14</v>
      </c>
      <c r="AL2" s="55">
        <f>従事者別人件費総括表!AB25</f>
        <v>8</v>
      </c>
      <c r="AP2" s="57"/>
    </row>
    <row r="3" spans="1:44" ht="27.75" customHeight="1">
      <c r="A3" s="3" t="s">
        <v>10</v>
      </c>
      <c r="B3" s="295" t="str">
        <f>従事者別人件費総括表!D5</f>
        <v/>
      </c>
      <c r="C3" s="295"/>
      <c r="D3" s="295"/>
      <c r="E3" s="34"/>
      <c r="F3" s="34"/>
      <c r="G3" s="34"/>
      <c r="H3" s="34"/>
      <c r="I3" s="34"/>
      <c r="J3" s="34"/>
      <c r="K3" s="34"/>
      <c r="L3" s="34"/>
      <c r="M3" s="34"/>
      <c r="N3" s="34"/>
      <c r="O3" s="34"/>
      <c r="AF3" s="309"/>
      <c r="AG3" s="53" t="s">
        <v>40</v>
      </c>
      <c r="AH3" s="54">
        <f>初期条件設定表!$C$12</f>
        <v>0</v>
      </c>
      <c r="AI3" s="54">
        <f>初期条件設定表!$E$12</f>
        <v>0</v>
      </c>
      <c r="AK3" s="37" t="s">
        <v>65</v>
      </c>
      <c r="AL3" s="58" t="e">
        <f>DATE($AL$1,AL2-1,AH6+1)</f>
        <v>#VALUE!</v>
      </c>
      <c r="AP3" s="57"/>
    </row>
    <row r="4" spans="1:44" ht="27.75" customHeight="1">
      <c r="A4" s="5" t="s">
        <v>2</v>
      </c>
      <c r="B4" s="296" t="str">
        <f>従事者別人件費総括表!D6</f>
        <v/>
      </c>
      <c r="C4" s="296"/>
      <c r="D4" s="296"/>
      <c r="E4" s="6"/>
      <c r="F4" s="6"/>
      <c r="G4" s="6"/>
      <c r="AF4" s="309"/>
      <c r="AG4" s="53"/>
      <c r="AH4" s="54">
        <f>初期条件設定表!$C$13</f>
        <v>0</v>
      </c>
      <c r="AI4" s="54">
        <f>初期条件設定表!$E$13</f>
        <v>0</v>
      </c>
      <c r="AK4" s="37" t="s">
        <v>86</v>
      </c>
      <c r="AL4" s="58" t="e">
        <f>DATE(AL1,AL2,AH5)</f>
        <v>#VALUE!</v>
      </c>
      <c r="AO4" s="37" t="s">
        <v>84</v>
      </c>
      <c r="AP4" s="59">
        <f>LEN(AL5)</f>
        <v>0</v>
      </c>
    </row>
    <row r="5" spans="1:44" ht="27.75" customHeight="1">
      <c r="A5" s="8" t="s">
        <v>9</v>
      </c>
      <c r="B5" s="297">
        <f>IF(従事者別人件費総括表!X8="","",従事者別人件費総括表!X8)</f>
        <v>0</v>
      </c>
      <c r="C5" s="297"/>
      <c r="D5" s="297"/>
      <c r="E5" s="6"/>
      <c r="F5" s="6"/>
      <c r="G5" s="6"/>
      <c r="AF5" s="309"/>
      <c r="AG5" s="53" t="s">
        <v>41</v>
      </c>
      <c r="AH5" s="60" t="e">
        <f>IF(初期条件設定表!$C$24="末",TEXT(DATE(AL1,AL2+1,1)-1,"d"),初期条件設定表!$C$24)</f>
        <v>#VALUE!</v>
      </c>
      <c r="AI5" s="4" t="s">
        <v>42</v>
      </c>
      <c r="AK5" s="37" t="s">
        <v>64</v>
      </c>
      <c r="AL5" s="61" t="str">
        <f>初期条件設定表!Y5</f>
        <v/>
      </c>
      <c r="AO5" s="37" t="s">
        <v>85</v>
      </c>
      <c r="AP5" s="56" t="str">
        <f>AL5&amp;"※月火水木金土日"</f>
        <v>※月火水木金土日</v>
      </c>
      <c r="AQ5" s="28"/>
      <c r="AR5" s="29"/>
    </row>
    <row r="6" spans="1:44" ht="22.5" customHeight="1" thickBot="1">
      <c r="A6" t="s">
        <v>11</v>
      </c>
      <c r="Q6" s="36" t="s">
        <v>52</v>
      </c>
      <c r="R6" s="62" t="s">
        <v>54</v>
      </c>
      <c r="S6" s="36" t="s">
        <v>53</v>
      </c>
      <c r="T6" s="36" t="s">
        <v>55</v>
      </c>
      <c r="U6" s="36" t="s">
        <v>56</v>
      </c>
      <c r="V6" s="36" t="s">
        <v>57</v>
      </c>
      <c r="W6" s="36" t="s">
        <v>67</v>
      </c>
      <c r="X6" s="36" t="s">
        <v>68</v>
      </c>
      <c r="Y6" s="36" t="s">
        <v>69</v>
      </c>
      <c r="Z6" s="36"/>
      <c r="AA6" s="36"/>
      <c r="AB6" s="36"/>
      <c r="AG6" s="37" t="s">
        <v>110</v>
      </c>
      <c r="AH6" s="60" t="e">
        <f>IF(初期条件設定表!$C$24="末",TEXT(DATE(AL1,AL2,1)-1,"d"),初期条件設定表!$C$24)</f>
        <v>#VALUE!</v>
      </c>
      <c r="AI6" s="4" t="s">
        <v>42</v>
      </c>
      <c r="AJ6" s="313" t="s">
        <v>151</v>
      </c>
      <c r="AK6" s="313"/>
      <c r="AL6" s="54">
        <f>初期条件設定表!$C$15</f>
        <v>0</v>
      </c>
    </row>
    <row r="7" spans="1:44" s="10" customFormat="1" ht="24" customHeight="1">
      <c r="A7" s="268" t="s">
        <v>8</v>
      </c>
      <c r="B7" s="270" t="s">
        <v>7</v>
      </c>
      <c r="C7" s="270"/>
      <c r="D7" s="270"/>
      <c r="E7" s="272" t="s">
        <v>6</v>
      </c>
      <c r="F7" s="273"/>
      <c r="G7" s="273"/>
      <c r="H7" s="274"/>
      <c r="I7" s="278" t="s">
        <v>150</v>
      </c>
      <c r="J7" s="278" t="s">
        <v>157</v>
      </c>
      <c r="K7" s="272" t="s">
        <v>5</v>
      </c>
      <c r="L7" s="273"/>
      <c r="M7" s="312" t="s">
        <v>4</v>
      </c>
      <c r="N7" s="283"/>
      <c r="O7" s="284"/>
      <c r="P7" s="285" t="s">
        <v>166</v>
      </c>
      <c r="Q7" s="315" t="s">
        <v>59</v>
      </c>
      <c r="R7" s="311" t="s">
        <v>38</v>
      </c>
      <c r="S7" s="311" t="s">
        <v>39</v>
      </c>
      <c r="T7" s="311" t="s">
        <v>60</v>
      </c>
      <c r="U7" s="311"/>
      <c r="V7" s="311" t="s">
        <v>58</v>
      </c>
      <c r="W7" s="311"/>
      <c r="X7" s="311" t="s">
        <v>61</v>
      </c>
      <c r="Y7" s="311" t="s">
        <v>62</v>
      </c>
      <c r="AE7" s="105" t="s">
        <v>178</v>
      </c>
      <c r="AK7" s="10" t="s">
        <v>154</v>
      </c>
      <c r="AL7" s="105" t="str">
        <f>従事者別人件費総括表!A25</f>
        <v>対象外</v>
      </c>
    </row>
    <row r="8" spans="1:44" s="10" customFormat="1" ht="24" customHeight="1">
      <c r="A8" s="269"/>
      <c r="B8" s="271"/>
      <c r="C8" s="271"/>
      <c r="D8" s="271"/>
      <c r="E8" s="275"/>
      <c r="F8" s="276"/>
      <c r="G8" s="276"/>
      <c r="H8" s="277"/>
      <c r="I8" s="279"/>
      <c r="J8" s="279"/>
      <c r="K8" s="280"/>
      <c r="L8" s="310"/>
      <c r="M8" s="200" t="s">
        <v>176</v>
      </c>
      <c r="N8" s="287" t="s">
        <v>177</v>
      </c>
      <c r="O8" s="286"/>
      <c r="P8" s="314"/>
      <c r="Q8" s="315"/>
      <c r="R8" s="311"/>
      <c r="S8" s="311"/>
      <c r="T8" s="311"/>
      <c r="U8" s="311"/>
      <c r="V8" s="311"/>
      <c r="W8" s="311"/>
      <c r="X8" s="311"/>
      <c r="Y8" s="311"/>
      <c r="AE8" s="105"/>
      <c r="AK8" s="10" t="s">
        <v>153</v>
      </c>
      <c r="AL8" s="105">
        <f>従事者別人件費総括表!D25</f>
        <v>9</v>
      </c>
    </row>
    <row r="9" spans="1:44" ht="46.4" customHeight="1">
      <c r="A9" s="191" t="e">
        <f>AA9</f>
        <v>#VALUE!</v>
      </c>
      <c r="B9" s="91" t="s">
        <v>36</v>
      </c>
      <c r="C9" s="79" t="s">
        <v>3</v>
      </c>
      <c r="D9" s="94" t="s">
        <v>36</v>
      </c>
      <c r="E9" s="80" t="str">
        <f>IFERROR(HOUR(S9),"")</f>
        <v/>
      </c>
      <c r="F9" s="81" t="s">
        <v>34</v>
      </c>
      <c r="G9" s="82" t="str">
        <f>IFERROR(MINUTE(S9),"")</f>
        <v/>
      </c>
      <c r="H9" s="145" t="s">
        <v>35</v>
      </c>
      <c r="I9" s="149" t="str">
        <f>V9</f>
        <v/>
      </c>
      <c r="J9" s="150"/>
      <c r="K9" s="83" t="str">
        <f>IFERROR((E9+G9/60)*$B$5,"")</f>
        <v/>
      </c>
      <c r="L9" s="198" t="s">
        <v>0</v>
      </c>
      <c r="M9" s="201"/>
      <c r="N9" s="305"/>
      <c r="O9" s="306"/>
      <c r="P9" s="203"/>
      <c r="Q9" s="63" t="str">
        <f t="shared" ref="Q9:Q35" si="0">IF(OR(DBCS(B9)="：",B9="",DBCS(D9)="：",D9=""),"",$D9-$B9)</f>
        <v/>
      </c>
      <c r="R9" s="63" t="str">
        <f t="shared" ref="R9:R35" si="1">IFERROR(IF(J9="",D9-B9-Y9,D9-B9-J9-Y9),"")</f>
        <v/>
      </c>
      <c r="S9" s="64" t="str">
        <f t="shared" ref="S9:S35" si="2">IFERROR(MIN(IF(R9&gt;0,FLOOR(R9,"0:30"),""),$AL$6),"")</f>
        <v/>
      </c>
      <c r="T9" s="38" t="str">
        <f t="shared" ref="T9:T35" si="3">IF(OR(DBCS($B9)="：",$B9="",DBCS($D9)="：",$D9=""),"",MAX(MIN($D9,AH$1)-MAX($B9,TIME(0,0,0)),0))</f>
        <v/>
      </c>
      <c r="U9" s="38" t="str">
        <f t="shared" ref="U9:U35" si="4">IF(OR(DBCS($B9)="：",$B9="",DBCS($D9)="：",$D9=""),"",MAX(MIN($D9,AI$2)-MAX($B9,$AH$2),0))</f>
        <v/>
      </c>
      <c r="V9" s="38" t="str">
        <f t="shared" ref="V9:V35" si="5">IF(OR(DBCS($B9)="：",$B9="",DBCS($D9)="：",$D9=""),"",MAX(MIN($D9,$AI$3)-MAX($B9,$AH$3),0))</f>
        <v/>
      </c>
      <c r="W9" s="38" t="str">
        <f t="shared" ref="W9:W35" si="6">IF(OR(DBCS($B9)="：",$B9="",DBCS($D9)="：",$D9=""),"",MAX(MIN($D9,$AI$4)-MAX($B9,$AH$4),0))</f>
        <v/>
      </c>
      <c r="X9" s="38" t="str">
        <f t="shared" ref="X9:X35" si="7">IF(OR(DBCS($B9)="：",$B9="",DBCS($D9)="：",$D9=""),"",MAX(MIN($D9,TIME(23,59,59))-MAX($B9,$AI$1),0))</f>
        <v/>
      </c>
      <c r="Y9" s="38" t="str">
        <f>IF(OR(DBCS($B9)="：",$B9="",DBCS($D9)="：",$D9=""),"",SUM(T9:X9))</f>
        <v/>
      </c>
      <c r="AA9" s="78" t="e">
        <f>IF($AL$3="","",IF(FIND(TEXT($AL$3,"aaa"),$AP$5)&gt;$AP$4,$AL$3,IF(FIND(TEXT($AL$3+1,"aaa"),$AP$5)&gt;$AP$4,$AL$3+1,IF(FIND(TEXT($AL$3+2,"aaa"),$AP$5)&gt;$AP$4,$AL$3+2,IF(FIND(TEXT($AL$3+3,"aaa"),$AP$5)&gt;$AP$4,$AL$3+3,"")))))</f>
        <v>#VALUE!</v>
      </c>
      <c r="AC9" s="39"/>
      <c r="AE9" s="142">
        <f>初期条件設定表!C40</f>
        <v>0</v>
      </c>
    </row>
    <row r="10" spans="1:44" ht="46.4" customHeight="1">
      <c r="A10" s="191" t="e">
        <f t="shared" ref="A10:A35" si="8">AA10</f>
        <v>#VALUE!</v>
      </c>
      <c r="B10" s="91" t="s">
        <v>36</v>
      </c>
      <c r="C10" s="79" t="s">
        <v>3</v>
      </c>
      <c r="D10" s="94" t="s">
        <v>36</v>
      </c>
      <c r="E10" s="80" t="str">
        <f>IFERROR(HOUR(S10),"")</f>
        <v/>
      </c>
      <c r="F10" s="81" t="s">
        <v>34</v>
      </c>
      <c r="G10" s="82" t="str">
        <f>IFERROR(MINUTE(S10),"")</f>
        <v/>
      </c>
      <c r="H10" s="145" t="s">
        <v>35</v>
      </c>
      <c r="I10" s="147" t="str">
        <f t="shared" ref="I10:I35" si="9">V10</f>
        <v/>
      </c>
      <c r="J10" s="150"/>
      <c r="K10" s="83" t="str">
        <f t="shared" ref="K10:K35" si="10">IFERROR((E10+G10/60)*$B$5,"")</f>
        <v/>
      </c>
      <c r="L10" s="198" t="s">
        <v>0</v>
      </c>
      <c r="M10" s="201"/>
      <c r="N10" s="305"/>
      <c r="O10" s="306"/>
      <c r="P10" s="203"/>
      <c r="Q10" s="63" t="str">
        <f t="shared" si="0"/>
        <v/>
      </c>
      <c r="R10" s="63" t="str">
        <f t="shared" si="1"/>
        <v/>
      </c>
      <c r="S10" s="64" t="str">
        <f t="shared" si="2"/>
        <v/>
      </c>
      <c r="T10" s="38" t="str">
        <f t="shared" si="3"/>
        <v/>
      </c>
      <c r="U10" s="38" t="str">
        <f t="shared" si="4"/>
        <v/>
      </c>
      <c r="V10" s="38" t="str">
        <f t="shared" si="5"/>
        <v/>
      </c>
      <c r="W10" s="38" t="str">
        <f t="shared" si="6"/>
        <v/>
      </c>
      <c r="X10" s="38" t="str">
        <f t="shared" si="7"/>
        <v/>
      </c>
      <c r="Y10" s="38" t="str">
        <f t="shared" ref="Y10:Y33" si="11">IF(OR(DBCS($B10)="：",$B10="",DBCS($D10)="：",$D10=""),"",SUM(T10:X10))</f>
        <v/>
      </c>
      <c r="AA10" s="78" t="e">
        <f t="shared" ref="AA10:AA35" si="12">IF($A9="","",IF(AND($A9+1&lt;=$AL$4,FIND(TEXT($A9+1,"aaa"),$AP$5)&gt;$AP$4),$A9+1,IF(AND($A9+2&lt;=$AL$4,FIND(TEXT($A9+2,"aaa"),$AP$5)&gt;$AP$4),$A9+2,IF(AND($A9+3&lt;=$AL$4,FIND(TEXT($A9+3,"aaa"),$AP$5)&gt;$AP$4),$A9+3,IF(AND($A9+4&lt;=$AL$4,FIND(TEXT($A9+4,"aaa"),$AP$5)&gt;$AP$4),$A9+4,"")))))</f>
        <v>#VALUE!</v>
      </c>
      <c r="AC10" s="39"/>
      <c r="AE10" s="142">
        <f>初期条件設定表!C41</f>
        <v>0</v>
      </c>
    </row>
    <row r="11" spans="1:44" ht="46.4" customHeight="1">
      <c r="A11" s="191" t="e">
        <f t="shared" si="8"/>
        <v>#VALUE!</v>
      </c>
      <c r="B11" s="91" t="s">
        <v>36</v>
      </c>
      <c r="C11" s="79" t="s">
        <v>3</v>
      </c>
      <c r="D11" s="94" t="s">
        <v>36</v>
      </c>
      <c r="E11" s="80" t="str">
        <f>IFERROR(HOUR(S11),"")</f>
        <v/>
      </c>
      <c r="F11" s="81" t="s">
        <v>34</v>
      </c>
      <c r="G11" s="82" t="str">
        <f>IFERROR(MINUTE(S11),"")</f>
        <v/>
      </c>
      <c r="H11" s="145" t="s">
        <v>35</v>
      </c>
      <c r="I11" s="147" t="str">
        <f t="shared" si="9"/>
        <v/>
      </c>
      <c r="J11" s="150"/>
      <c r="K11" s="83" t="str">
        <f t="shared" si="10"/>
        <v/>
      </c>
      <c r="L11" s="198" t="s">
        <v>0</v>
      </c>
      <c r="M11" s="201"/>
      <c r="N11" s="305"/>
      <c r="O11" s="306"/>
      <c r="P11" s="203"/>
      <c r="Q11" s="63" t="str">
        <f t="shared" si="0"/>
        <v/>
      </c>
      <c r="R11" s="63" t="str">
        <f t="shared" si="1"/>
        <v/>
      </c>
      <c r="S11" s="64" t="str">
        <f t="shared" si="2"/>
        <v/>
      </c>
      <c r="T11" s="38" t="str">
        <f t="shared" si="3"/>
        <v/>
      </c>
      <c r="U11" s="38" t="str">
        <f t="shared" si="4"/>
        <v/>
      </c>
      <c r="V11" s="38" t="str">
        <f t="shared" si="5"/>
        <v/>
      </c>
      <c r="W11" s="38" t="str">
        <f t="shared" si="6"/>
        <v/>
      </c>
      <c r="X11" s="38" t="str">
        <f t="shared" si="7"/>
        <v/>
      </c>
      <c r="Y11" s="38" t="str">
        <f t="shared" si="11"/>
        <v/>
      </c>
      <c r="AA11" s="78" t="e">
        <f t="shared" si="12"/>
        <v>#VALUE!</v>
      </c>
      <c r="AC11" s="39"/>
      <c r="AE11" s="142">
        <f>初期条件設定表!C42</f>
        <v>0</v>
      </c>
    </row>
    <row r="12" spans="1:44" ht="46.4" customHeight="1">
      <c r="A12" s="191" t="e">
        <f t="shared" si="8"/>
        <v>#VALUE!</v>
      </c>
      <c r="B12" s="91" t="s">
        <v>36</v>
      </c>
      <c r="C12" s="79" t="s">
        <v>3</v>
      </c>
      <c r="D12" s="94" t="s">
        <v>36</v>
      </c>
      <c r="E12" s="80" t="str">
        <f>IFERROR(HOUR(S12),"")</f>
        <v/>
      </c>
      <c r="F12" s="81" t="s">
        <v>34</v>
      </c>
      <c r="G12" s="82" t="str">
        <f>IFERROR(MINUTE(S12),"")</f>
        <v/>
      </c>
      <c r="H12" s="145" t="s">
        <v>35</v>
      </c>
      <c r="I12" s="147" t="str">
        <f t="shared" si="9"/>
        <v/>
      </c>
      <c r="J12" s="150"/>
      <c r="K12" s="83" t="str">
        <f t="shared" si="10"/>
        <v/>
      </c>
      <c r="L12" s="198" t="s">
        <v>0</v>
      </c>
      <c r="M12" s="201"/>
      <c r="N12" s="305"/>
      <c r="O12" s="306"/>
      <c r="P12" s="203"/>
      <c r="Q12" s="63" t="str">
        <f t="shared" si="0"/>
        <v/>
      </c>
      <c r="R12" s="63" t="str">
        <f t="shared" si="1"/>
        <v/>
      </c>
      <c r="S12" s="64" t="str">
        <f t="shared" si="2"/>
        <v/>
      </c>
      <c r="T12" s="38" t="str">
        <f t="shared" si="3"/>
        <v/>
      </c>
      <c r="U12" s="38" t="str">
        <f t="shared" si="4"/>
        <v/>
      </c>
      <c r="V12" s="38" t="str">
        <f t="shared" si="5"/>
        <v/>
      </c>
      <c r="W12" s="38" t="str">
        <f t="shared" si="6"/>
        <v/>
      </c>
      <c r="X12" s="38" t="str">
        <f t="shared" si="7"/>
        <v/>
      </c>
      <c r="Y12" s="38" t="str">
        <f t="shared" si="11"/>
        <v/>
      </c>
      <c r="AA12" s="78" t="e">
        <f t="shared" si="12"/>
        <v>#VALUE!</v>
      </c>
      <c r="AC12" s="39"/>
      <c r="AE12" s="142">
        <f>初期条件設定表!C43</f>
        <v>0</v>
      </c>
    </row>
    <row r="13" spans="1:44" ht="46.4" customHeight="1">
      <c r="A13" s="191" t="e">
        <f t="shared" si="8"/>
        <v>#VALUE!</v>
      </c>
      <c r="B13" s="91" t="s">
        <v>36</v>
      </c>
      <c r="C13" s="79" t="s">
        <v>3</v>
      </c>
      <c r="D13" s="94" t="s">
        <v>36</v>
      </c>
      <c r="E13" s="80" t="str">
        <f>IFERROR(HOUR(S13),"")</f>
        <v/>
      </c>
      <c r="F13" s="81" t="s">
        <v>34</v>
      </c>
      <c r="G13" s="82" t="str">
        <f>IFERROR(MINUTE(S13),"")</f>
        <v/>
      </c>
      <c r="H13" s="145" t="s">
        <v>35</v>
      </c>
      <c r="I13" s="147" t="str">
        <f t="shared" si="9"/>
        <v/>
      </c>
      <c r="J13" s="150"/>
      <c r="K13" s="83" t="str">
        <f t="shared" si="10"/>
        <v/>
      </c>
      <c r="L13" s="198" t="s">
        <v>0</v>
      </c>
      <c r="M13" s="201"/>
      <c r="N13" s="305"/>
      <c r="O13" s="306"/>
      <c r="P13" s="203"/>
      <c r="Q13" s="63" t="str">
        <f t="shared" si="0"/>
        <v/>
      </c>
      <c r="R13" s="63" t="str">
        <f t="shared" si="1"/>
        <v/>
      </c>
      <c r="S13" s="64" t="str">
        <f t="shared" si="2"/>
        <v/>
      </c>
      <c r="T13" s="38" t="str">
        <f t="shared" si="3"/>
        <v/>
      </c>
      <c r="U13" s="38" t="str">
        <f t="shared" si="4"/>
        <v/>
      </c>
      <c r="V13" s="38" t="str">
        <f t="shared" si="5"/>
        <v/>
      </c>
      <c r="W13" s="38" t="str">
        <f t="shared" si="6"/>
        <v/>
      </c>
      <c r="X13" s="38" t="str">
        <f t="shared" si="7"/>
        <v/>
      </c>
      <c r="Y13" s="38" t="str">
        <f t="shared" si="11"/>
        <v/>
      </c>
      <c r="Z13" s="38" t="str">
        <f t="shared" ref="Z13:Z35" si="13">IF(OR(DBCS($B13)="：",$B13="",DBCS($D13)="：",$D13=""),"",MAX(MIN($D13,$AI$3)-MAX($B13,$AH$3),0))</f>
        <v/>
      </c>
      <c r="AA13" s="78" t="e">
        <f t="shared" si="12"/>
        <v>#VALUE!</v>
      </c>
      <c r="AB13" s="38" t="str">
        <f t="shared" ref="AB13:AB33" si="14">IF(OR(DBCS($B13)="：",$B13="",DBCS($D13)="：",$D13=""),"",MAX(MIN($D13,TIME(23,59,59))-MAX($B13,$AI$1),0))</f>
        <v/>
      </c>
      <c r="AC13" s="39"/>
      <c r="AE13" s="142">
        <f>初期条件設定表!C44</f>
        <v>0</v>
      </c>
    </row>
    <row r="14" spans="1:44" ht="46.4" customHeight="1">
      <c r="A14" s="191" t="e">
        <f t="shared" si="8"/>
        <v>#VALUE!</v>
      </c>
      <c r="B14" s="91" t="s">
        <v>36</v>
      </c>
      <c r="C14" s="79" t="s">
        <v>3</v>
      </c>
      <c r="D14" s="94" t="s">
        <v>36</v>
      </c>
      <c r="E14" s="80" t="str">
        <f t="shared" ref="E14:E35" si="15">IFERROR(HOUR(S14),"")</f>
        <v/>
      </c>
      <c r="F14" s="81" t="s">
        <v>34</v>
      </c>
      <c r="G14" s="82" t="str">
        <f t="shared" ref="G14:G35" si="16">IFERROR(MINUTE(S14),"")</f>
        <v/>
      </c>
      <c r="H14" s="145" t="s">
        <v>35</v>
      </c>
      <c r="I14" s="147" t="str">
        <f t="shared" si="9"/>
        <v/>
      </c>
      <c r="J14" s="150"/>
      <c r="K14" s="83" t="str">
        <f t="shared" si="10"/>
        <v/>
      </c>
      <c r="L14" s="198" t="s">
        <v>0</v>
      </c>
      <c r="M14" s="201"/>
      <c r="N14" s="305"/>
      <c r="O14" s="306"/>
      <c r="P14" s="203"/>
      <c r="Q14" s="63" t="str">
        <f t="shared" si="0"/>
        <v/>
      </c>
      <c r="R14" s="63" t="str">
        <f t="shared" si="1"/>
        <v/>
      </c>
      <c r="S14" s="64" t="str">
        <f t="shared" si="2"/>
        <v/>
      </c>
      <c r="T14" s="38" t="str">
        <f t="shared" si="3"/>
        <v/>
      </c>
      <c r="U14" s="38" t="str">
        <f t="shared" si="4"/>
        <v/>
      </c>
      <c r="V14" s="38" t="str">
        <f t="shared" si="5"/>
        <v/>
      </c>
      <c r="W14" s="38" t="str">
        <f t="shared" si="6"/>
        <v/>
      </c>
      <c r="X14" s="38" t="str">
        <f t="shared" si="7"/>
        <v/>
      </c>
      <c r="Y14" s="38" t="str">
        <f t="shared" si="11"/>
        <v/>
      </c>
      <c r="Z14" s="38" t="str">
        <f t="shared" si="13"/>
        <v/>
      </c>
      <c r="AA14" s="78" t="e">
        <f t="shared" si="12"/>
        <v>#VALUE!</v>
      </c>
      <c r="AB14" s="38" t="str">
        <f t="shared" si="14"/>
        <v/>
      </c>
      <c r="AC14" s="39"/>
      <c r="AE14" s="142">
        <f>初期条件設定表!C45</f>
        <v>0</v>
      </c>
    </row>
    <row r="15" spans="1:44" ht="46.4" customHeight="1">
      <c r="A15" s="191" t="e">
        <f t="shared" si="8"/>
        <v>#VALUE!</v>
      </c>
      <c r="B15" s="91" t="s">
        <v>36</v>
      </c>
      <c r="C15" s="79" t="s">
        <v>3</v>
      </c>
      <c r="D15" s="94" t="s">
        <v>36</v>
      </c>
      <c r="E15" s="80" t="str">
        <f t="shared" si="15"/>
        <v/>
      </c>
      <c r="F15" s="81" t="s">
        <v>34</v>
      </c>
      <c r="G15" s="82" t="str">
        <f t="shared" si="16"/>
        <v/>
      </c>
      <c r="H15" s="145" t="s">
        <v>35</v>
      </c>
      <c r="I15" s="147" t="str">
        <f t="shared" si="9"/>
        <v/>
      </c>
      <c r="J15" s="150"/>
      <c r="K15" s="83" t="str">
        <f t="shared" si="10"/>
        <v/>
      </c>
      <c r="L15" s="198" t="s">
        <v>0</v>
      </c>
      <c r="M15" s="201"/>
      <c r="N15" s="305"/>
      <c r="O15" s="306"/>
      <c r="P15" s="203"/>
      <c r="Q15" s="63" t="str">
        <f t="shared" si="0"/>
        <v/>
      </c>
      <c r="R15" s="63" t="str">
        <f t="shared" si="1"/>
        <v/>
      </c>
      <c r="S15" s="64" t="str">
        <f t="shared" si="2"/>
        <v/>
      </c>
      <c r="T15" s="38" t="str">
        <f t="shared" si="3"/>
        <v/>
      </c>
      <c r="U15" s="38" t="str">
        <f t="shared" si="4"/>
        <v/>
      </c>
      <c r="V15" s="38" t="str">
        <f t="shared" si="5"/>
        <v/>
      </c>
      <c r="W15" s="38" t="str">
        <f t="shared" si="6"/>
        <v/>
      </c>
      <c r="X15" s="38" t="str">
        <f t="shared" si="7"/>
        <v/>
      </c>
      <c r="Y15" s="38" t="str">
        <f t="shared" si="11"/>
        <v/>
      </c>
      <c r="Z15" s="38" t="str">
        <f t="shared" si="13"/>
        <v/>
      </c>
      <c r="AA15" s="78" t="e">
        <f t="shared" si="12"/>
        <v>#VALUE!</v>
      </c>
      <c r="AB15" s="38" t="str">
        <f t="shared" si="14"/>
        <v/>
      </c>
      <c r="AC15" s="39"/>
      <c r="AE15" s="142">
        <f>初期条件設定表!C46</f>
        <v>0</v>
      </c>
    </row>
    <row r="16" spans="1:44" ht="46.4" customHeight="1">
      <c r="A16" s="191" t="e">
        <f t="shared" si="8"/>
        <v>#VALUE!</v>
      </c>
      <c r="B16" s="91" t="s">
        <v>36</v>
      </c>
      <c r="C16" s="79" t="s">
        <v>3</v>
      </c>
      <c r="D16" s="94" t="s">
        <v>36</v>
      </c>
      <c r="E16" s="80" t="str">
        <f t="shared" si="15"/>
        <v/>
      </c>
      <c r="F16" s="81" t="s">
        <v>34</v>
      </c>
      <c r="G16" s="82" t="str">
        <f t="shared" si="16"/>
        <v/>
      </c>
      <c r="H16" s="145" t="s">
        <v>35</v>
      </c>
      <c r="I16" s="147" t="str">
        <f t="shared" si="9"/>
        <v/>
      </c>
      <c r="J16" s="150"/>
      <c r="K16" s="83" t="str">
        <f t="shared" si="10"/>
        <v/>
      </c>
      <c r="L16" s="198" t="s">
        <v>0</v>
      </c>
      <c r="M16" s="201"/>
      <c r="N16" s="305"/>
      <c r="O16" s="306"/>
      <c r="P16" s="203"/>
      <c r="Q16" s="63" t="str">
        <f t="shared" si="0"/>
        <v/>
      </c>
      <c r="R16" s="63" t="str">
        <f t="shared" si="1"/>
        <v/>
      </c>
      <c r="S16" s="64" t="str">
        <f t="shared" si="2"/>
        <v/>
      </c>
      <c r="T16" s="38" t="str">
        <f t="shared" si="3"/>
        <v/>
      </c>
      <c r="U16" s="38" t="str">
        <f t="shared" si="4"/>
        <v/>
      </c>
      <c r="V16" s="38" t="str">
        <f t="shared" si="5"/>
        <v/>
      </c>
      <c r="W16" s="38" t="str">
        <f t="shared" si="6"/>
        <v/>
      </c>
      <c r="X16" s="38" t="str">
        <f t="shared" si="7"/>
        <v/>
      </c>
      <c r="Y16" s="38" t="str">
        <f t="shared" si="11"/>
        <v/>
      </c>
      <c r="Z16" s="38" t="str">
        <f t="shared" si="13"/>
        <v/>
      </c>
      <c r="AA16" s="78" t="e">
        <f t="shared" si="12"/>
        <v>#VALUE!</v>
      </c>
      <c r="AB16" s="38" t="str">
        <f t="shared" si="14"/>
        <v/>
      </c>
      <c r="AC16" s="39"/>
      <c r="AE16" s="142">
        <f>初期条件設定表!C47</f>
        <v>0</v>
      </c>
    </row>
    <row r="17" spans="1:31" ht="46.4" customHeight="1">
      <c r="A17" s="191" t="e">
        <f t="shared" si="8"/>
        <v>#VALUE!</v>
      </c>
      <c r="B17" s="91" t="s">
        <v>36</v>
      </c>
      <c r="C17" s="79" t="s">
        <v>3</v>
      </c>
      <c r="D17" s="94" t="s">
        <v>36</v>
      </c>
      <c r="E17" s="80" t="str">
        <f t="shared" si="15"/>
        <v/>
      </c>
      <c r="F17" s="81" t="s">
        <v>34</v>
      </c>
      <c r="G17" s="82" t="str">
        <f t="shared" si="16"/>
        <v/>
      </c>
      <c r="H17" s="145" t="s">
        <v>35</v>
      </c>
      <c r="I17" s="147" t="str">
        <f t="shared" si="9"/>
        <v/>
      </c>
      <c r="J17" s="150"/>
      <c r="K17" s="83" t="str">
        <f t="shared" si="10"/>
        <v/>
      </c>
      <c r="L17" s="198" t="s">
        <v>0</v>
      </c>
      <c r="M17" s="201"/>
      <c r="N17" s="305"/>
      <c r="O17" s="306"/>
      <c r="P17" s="203"/>
      <c r="Q17" s="63" t="str">
        <f t="shared" si="0"/>
        <v/>
      </c>
      <c r="R17" s="63" t="str">
        <f t="shared" si="1"/>
        <v/>
      </c>
      <c r="S17" s="64" t="str">
        <f t="shared" si="2"/>
        <v/>
      </c>
      <c r="T17" s="38" t="str">
        <f t="shared" si="3"/>
        <v/>
      </c>
      <c r="U17" s="38" t="str">
        <f t="shared" si="4"/>
        <v/>
      </c>
      <c r="V17" s="38" t="str">
        <f t="shared" si="5"/>
        <v/>
      </c>
      <c r="W17" s="38" t="str">
        <f t="shared" si="6"/>
        <v/>
      </c>
      <c r="X17" s="38" t="str">
        <f t="shared" si="7"/>
        <v/>
      </c>
      <c r="Y17" s="38" t="str">
        <f t="shared" si="11"/>
        <v/>
      </c>
      <c r="Z17" s="38" t="str">
        <f t="shared" si="13"/>
        <v/>
      </c>
      <c r="AA17" s="78" t="e">
        <f t="shared" si="12"/>
        <v>#VALUE!</v>
      </c>
      <c r="AB17" s="38" t="str">
        <f t="shared" si="14"/>
        <v/>
      </c>
      <c r="AC17" s="39"/>
      <c r="AE17" s="142">
        <f>初期条件設定表!C48</f>
        <v>0</v>
      </c>
    </row>
    <row r="18" spans="1:31" ht="46.4" customHeight="1">
      <c r="A18" s="191" t="e">
        <f t="shared" si="8"/>
        <v>#VALUE!</v>
      </c>
      <c r="B18" s="91" t="s">
        <v>36</v>
      </c>
      <c r="C18" s="79" t="s">
        <v>3</v>
      </c>
      <c r="D18" s="94" t="s">
        <v>36</v>
      </c>
      <c r="E18" s="80" t="str">
        <f t="shared" si="15"/>
        <v/>
      </c>
      <c r="F18" s="81" t="s">
        <v>34</v>
      </c>
      <c r="G18" s="82" t="str">
        <f t="shared" si="16"/>
        <v/>
      </c>
      <c r="H18" s="145" t="s">
        <v>35</v>
      </c>
      <c r="I18" s="147" t="str">
        <f t="shared" si="9"/>
        <v/>
      </c>
      <c r="J18" s="150"/>
      <c r="K18" s="83" t="str">
        <f t="shared" si="10"/>
        <v/>
      </c>
      <c r="L18" s="198" t="s">
        <v>0</v>
      </c>
      <c r="M18" s="201"/>
      <c r="N18" s="305"/>
      <c r="O18" s="306"/>
      <c r="P18" s="203"/>
      <c r="Q18" s="63" t="str">
        <f t="shared" si="0"/>
        <v/>
      </c>
      <c r="R18" s="63" t="str">
        <f t="shared" si="1"/>
        <v/>
      </c>
      <c r="S18" s="64" t="str">
        <f t="shared" si="2"/>
        <v/>
      </c>
      <c r="T18" s="38" t="str">
        <f t="shared" si="3"/>
        <v/>
      </c>
      <c r="U18" s="38" t="str">
        <f t="shared" si="4"/>
        <v/>
      </c>
      <c r="V18" s="38" t="str">
        <f t="shared" si="5"/>
        <v/>
      </c>
      <c r="W18" s="38" t="str">
        <f t="shared" si="6"/>
        <v/>
      </c>
      <c r="X18" s="38" t="str">
        <f t="shared" si="7"/>
        <v/>
      </c>
      <c r="Y18" s="38" t="str">
        <f t="shared" si="11"/>
        <v/>
      </c>
      <c r="Z18" s="38" t="str">
        <f t="shared" si="13"/>
        <v/>
      </c>
      <c r="AA18" s="78" t="e">
        <f t="shared" si="12"/>
        <v>#VALUE!</v>
      </c>
      <c r="AB18" s="38" t="str">
        <f t="shared" si="14"/>
        <v/>
      </c>
      <c r="AC18" s="39"/>
      <c r="AE18" s="142">
        <f>初期条件設定表!C49</f>
        <v>0</v>
      </c>
    </row>
    <row r="19" spans="1:31" ht="46.4" customHeight="1">
      <c r="A19" s="191" t="e">
        <f t="shared" si="8"/>
        <v>#VALUE!</v>
      </c>
      <c r="B19" s="91" t="s">
        <v>36</v>
      </c>
      <c r="C19" s="79" t="s">
        <v>3</v>
      </c>
      <c r="D19" s="94" t="s">
        <v>36</v>
      </c>
      <c r="E19" s="80" t="str">
        <f t="shared" si="15"/>
        <v/>
      </c>
      <c r="F19" s="81" t="s">
        <v>34</v>
      </c>
      <c r="G19" s="82" t="str">
        <f t="shared" si="16"/>
        <v/>
      </c>
      <c r="H19" s="145" t="s">
        <v>35</v>
      </c>
      <c r="I19" s="147" t="str">
        <f t="shared" si="9"/>
        <v/>
      </c>
      <c r="J19" s="150"/>
      <c r="K19" s="83" t="str">
        <f t="shared" si="10"/>
        <v/>
      </c>
      <c r="L19" s="198" t="s">
        <v>0</v>
      </c>
      <c r="M19" s="201"/>
      <c r="N19" s="305"/>
      <c r="O19" s="306"/>
      <c r="P19" s="203"/>
      <c r="Q19" s="63" t="str">
        <f t="shared" si="0"/>
        <v/>
      </c>
      <c r="R19" s="63" t="str">
        <f t="shared" si="1"/>
        <v/>
      </c>
      <c r="S19" s="64" t="str">
        <f t="shared" si="2"/>
        <v/>
      </c>
      <c r="T19" s="38" t="str">
        <f t="shared" si="3"/>
        <v/>
      </c>
      <c r="U19" s="38" t="str">
        <f t="shared" si="4"/>
        <v/>
      </c>
      <c r="V19" s="38" t="str">
        <f t="shared" si="5"/>
        <v/>
      </c>
      <c r="W19" s="38" t="str">
        <f t="shared" si="6"/>
        <v/>
      </c>
      <c r="X19" s="38" t="str">
        <f t="shared" si="7"/>
        <v/>
      </c>
      <c r="Y19" s="38" t="str">
        <f t="shared" si="11"/>
        <v/>
      </c>
      <c r="Z19" s="38" t="str">
        <f t="shared" si="13"/>
        <v/>
      </c>
      <c r="AA19" s="78" t="e">
        <f t="shared" si="12"/>
        <v>#VALUE!</v>
      </c>
      <c r="AB19" s="38" t="str">
        <f t="shared" si="14"/>
        <v/>
      </c>
      <c r="AC19" s="39"/>
      <c r="AE19" s="142">
        <f>初期条件設定表!H40</f>
        <v>0</v>
      </c>
    </row>
    <row r="20" spans="1:31" ht="46.4" customHeight="1">
      <c r="A20" s="191" t="e">
        <f t="shared" si="8"/>
        <v>#VALUE!</v>
      </c>
      <c r="B20" s="91" t="s">
        <v>36</v>
      </c>
      <c r="C20" s="79" t="s">
        <v>3</v>
      </c>
      <c r="D20" s="94" t="s">
        <v>36</v>
      </c>
      <c r="E20" s="80" t="str">
        <f t="shared" si="15"/>
        <v/>
      </c>
      <c r="F20" s="81" t="s">
        <v>34</v>
      </c>
      <c r="G20" s="82" t="str">
        <f t="shared" si="16"/>
        <v/>
      </c>
      <c r="H20" s="145" t="s">
        <v>35</v>
      </c>
      <c r="I20" s="147" t="str">
        <f t="shared" si="9"/>
        <v/>
      </c>
      <c r="J20" s="150"/>
      <c r="K20" s="83" t="str">
        <f t="shared" si="10"/>
        <v/>
      </c>
      <c r="L20" s="198" t="s">
        <v>0</v>
      </c>
      <c r="M20" s="201"/>
      <c r="N20" s="305"/>
      <c r="O20" s="306"/>
      <c r="P20" s="203"/>
      <c r="Q20" s="63" t="str">
        <f t="shared" si="0"/>
        <v/>
      </c>
      <c r="R20" s="63" t="str">
        <f t="shared" si="1"/>
        <v/>
      </c>
      <c r="S20" s="64" t="str">
        <f t="shared" si="2"/>
        <v/>
      </c>
      <c r="T20" s="38" t="str">
        <f t="shared" si="3"/>
        <v/>
      </c>
      <c r="U20" s="38" t="str">
        <f t="shared" si="4"/>
        <v/>
      </c>
      <c r="V20" s="38" t="str">
        <f t="shared" si="5"/>
        <v/>
      </c>
      <c r="W20" s="38" t="str">
        <f t="shared" si="6"/>
        <v/>
      </c>
      <c r="X20" s="38" t="str">
        <f t="shared" si="7"/>
        <v/>
      </c>
      <c r="Y20" s="38" t="str">
        <f t="shared" si="11"/>
        <v/>
      </c>
      <c r="Z20" s="38" t="str">
        <f t="shared" si="13"/>
        <v/>
      </c>
      <c r="AA20" s="78" t="e">
        <f t="shared" si="12"/>
        <v>#VALUE!</v>
      </c>
      <c r="AB20" s="38" t="str">
        <f t="shared" si="14"/>
        <v/>
      </c>
      <c r="AC20" s="39"/>
      <c r="AE20" s="142">
        <f>初期条件設定表!H41</f>
        <v>0</v>
      </c>
    </row>
    <row r="21" spans="1:31" ht="46.4" customHeight="1">
      <c r="A21" s="191" t="e">
        <f t="shared" si="8"/>
        <v>#VALUE!</v>
      </c>
      <c r="B21" s="91" t="s">
        <v>36</v>
      </c>
      <c r="C21" s="79" t="s">
        <v>3</v>
      </c>
      <c r="D21" s="94" t="s">
        <v>36</v>
      </c>
      <c r="E21" s="80" t="str">
        <f t="shared" si="15"/>
        <v/>
      </c>
      <c r="F21" s="81" t="s">
        <v>34</v>
      </c>
      <c r="G21" s="82" t="str">
        <f t="shared" si="16"/>
        <v/>
      </c>
      <c r="H21" s="145" t="s">
        <v>35</v>
      </c>
      <c r="I21" s="147" t="str">
        <f t="shared" si="9"/>
        <v/>
      </c>
      <c r="J21" s="150"/>
      <c r="K21" s="83" t="str">
        <f t="shared" si="10"/>
        <v/>
      </c>
      <c r="L21" s="198" t="s">
        <v>0</v>
      </c>
      <c r="M21" s="201"/>
      <c r="N21" s="305"/>
      <c r="O21" s="306"/>
      <c r="P21" s="204"/>
      <c r="Q21" s="63" t="str">
        <f t="shared" si="0"/>
        <v/>
      </c>
      <c r="R21" s="63" t="str">
        <f t="shared" si="1"/>
        <v/>
      </c>
      <c r="S21" s="64" t="str">
        <f t="shared" si="2"/>
        <v/>
      </c>
      <c r="T21" s="38" t="str">
        <f t="shared" si="3"/>
        <v/>
      </c>
      <c r="U21" s="38" t="str">
        <f t="shared" si="4"/>
        <v/>
      </c>
      <c r="V21" s="38" t="str">
        <f t="shared" si="5"/>
        <v/>
      </c>
      <c r="W21" s="38" t="str">
        <f t="shared" si="6"/>
        <v/>
      </c>
      <c r="X21" s="38" t="str">
        <f t="shared" si="7"/>
        <v/>
      </c>
      <c r="Y21" s="38" t="str">
        <f t="shared" si="11"/>
        <v/>
      </c>
      <c r="Z21" s="38" t="str">
        <f t="shared" si="13"/>
        <v/>
      </c>
      <c r="AA21" s="78" t="e">
        <f t="shared" si="12"/>
        <v>#VALUE!</v>
      </c>
      <c r="AB21" s="38" t="str">
        <f t="shared" si="14"/>
        <v/>
      </c>
      <c r="AC21" s="39"/>
      <c r="AE21" s="142">
        <f>初期条件設定表!H42</f>
        <v>0</v>
      </c>
    </row>
    <row r="22" spans="1:31" ht="46.4" customHeight="1">
      <c r="A22" s="191" t="e">
        <f t="shared" si="8"/>
        <v>#VALUE!</v>
      </c>
      <c r="B22" s="91" t="s">
        <v>36</v>
      </c>
      <c r="C22" s="79" t="s">
        <v>3</v>
      </c>
      <c r="D22" s="94" t="s">
        <v>36</v>
      </c>
      <c r="E22" s="80" t="str">
        <f t="shared" si="15"/>
        <v/>
      </c>
      <c r="F22" s="81" t="s">
        <v>34</v>
      </c>
      <c r="G22" s="82" t="str">
        <f t="shared" si="16"/>
        <v/>
      </c>
      <c r="H22" s="145" t="s">
        <v>35</v>
      </c>
      <c r="I22" s="147" t="str">
        <f t="shared" si="9"/>
        <v/>
      </c>
      <c r="J22" s="150"/>
      <c r="K22" s="83" t="str">
        <f t="shared" si="10"/>
        <v/>
      </c>
      <c r="L22" s="198" t="s">
        <v>0</v>
      </c>
      <c r="M22" s="201"/>
      <c r="N22" s="305"/>
      <c r="O22" s="306"/>
      <c r="P22" s="204"/>
      <c r="Q22" s="63" t="str">
        <f t="shared" si="0"/>
        <v/>
      </c>
      <c r="R22" s="63" t="str">
        <f t="shared" si="1"/>
        <v/>
      </c>
      <c r="S22" s="64" t="str">
        <f t="shared" si="2"/>
        <v/>
      </c>
      <c r="T22" s="38" t="str">
        <f t="shared" si="3"/>
        <v/>
      </c>
      <c r="U22" s="38" t="str">
        <f t="shared" si="4"/>
        <v/>
      </c>
      <c r="V22" s="38" t="str">
        <f t="shared" si="5"/>
        <v/>
      </c>
      <c r="W22" s="38" t="str">
        <f t="shared" si="6"/>
        <v/>
      </c>
      <c r="X22" s="38" t="str">
        <f t="shared" si="7"/>
        <v/>
      </c>
      <c r="Y22" s="38" t="str">
        <f t="shared" si="11"/>
        <v/>
      </c>
      <c r="Z22" s="38" t="str">
        <f t="shared" si="13"/>
        <v/>
      </c>
      <c r="AA22" s="78" t="e">
        <f t="shared" si="12"/>
        <v>#VALUE!</v>
      </c>
      <c r="AB22" s="38" t="str">
        <f t="shared" si="14"/>
        <v/>
      </c>
      <c r="AC22" s="39"/>
      <c r="AE22" s="142">
        <f>初期条件設定表!H43</f>
        <v>0</v>
      </c>
    </row>
    <row r="23" spans="1:31" ht="46.4" customHeight="1">
      <c r="A23" s="191" t="e">
        <f t="shared" si="8"/>
        <v>#VALUE!</v>
      </c>
      <c r="B23" s="91" t="s">
        <v>36</v>
      </c>
      <c r="C23" s="79" t="s">
        <v>3</v>
      </c>
      <c r="D23" s="94" t="s">
        <v>36</v>
      </c>
      <c r="E23" s="80" t="str">
        <f t="shared" si="15"/>
        <v/>
      </c>
      <c r="F23" s="81" t="s">
        <v>34</v>
      </c>
      <c r="G23" s="82" t="str">
        <f t="shared" si="16"/>
        <v/>
      </c>
      <c r="H23" s="145" t="s">
        <v>35</v>
      </c>
      <c r="I23" s="147" t="str">
        <f t="shared" si="9"/>
        <v/>
      </c>
      <c r="J23" s="150"/>
      <c r="K23" s="83" t="str">
        <f t="shared" si="10"/>
        <v/>
      </c>
      <c r="L23" s="198" t="s">
        <v>0</v>
      </c>
      <c r="M23" s="201"/>
      <c r="N23" s="305"/>
      <c r="O23" s="306"/>
      <c r="P23" s="204"/>
      <c r="Q23" s="63" t="str">
        <f t="shared" si="0"/>
        <v/>
      </c>
      <c r="R23" s="63" t="str">
        <f t="shared" si="1"/>
        <v/>
      </c>
      <c r="S23" s="64" t="str">
        <f t="shared" si="2"/>
        <v/>
      </c>
      <c r="T23" s="38" t="str">
        <f t="shared" si="3"/>
        <v/>
      </c>
      <c r="U23" s="38" t="str">
        <f t="shared" si="4"/>
        <v/>
      </c>
      <c r="V23" s="38" t="str">
        <f t="shared" si="5"/>
        <v/>
      </c>
      <c r="W23" s="38" t="str">
        <f t="shared" si="6"/>
        <v/>
      </c>
      <c r="X23" s="38" t="str">
        <f t="shared" si="7"/>
        <v/>
      </c>
      <c r="Y23" s="38" t="str">
        <f t="shared" si="11"/>
        <v/>
      </c>
      <c r="Z23" s="38" t="str">
        <f t="shared" si="13"/>
        <v/>
      </c>
      <c r="AA23" s="78" t="e">
        <f t="shared" si="12"/>
        <v>#VALUE!</v>
      </c>
      <c r="AB23" s="38" t="str">
        <f t="shared" si="14"/>
        <v/>
      </c>
      <c r="AC23" s="39"/>
      <c r="AE23" s="142">
        <f>初期条件設定表!H44</f>
        <v>0</v>
      </c>
    </row>
    <row r="24" spans="1:31" ht="46.4" customHeight="1">
      <c r="A24" s="191" t="e">
        <f t="shared" si="8"/>
        <v>#VALUE!</v>
      </c>
      <c r="B24" s="91" t="s">
        <v>36</v>
      </c>
      <c r="C24" s="79" t="s">
        <v>3</v>
      </c>
      <c r="D24" s="94" t="s">
        <v>36</v>
      </c>
      <c r="E24" s="80" t="str">
        <f t="shared" si="15"/>
        <v/>
      </c>
      <c r="F24" s="81" t="s">
        <v>34</v>
      </c>
      <c r="G24" s="82" t="str">
        <f t="shared" si="16"/>
        <v/>
      </c>
      <c r="H24" s="145" t="s">
        <v>35</v>
      </c>
      <c r="I24" s="147" t="str">
        <f t="shared" si="9"/>
        <v/>
      </c>
      <c r="J24" s="150"/>
      <c r="K24" s="83" t="str">
        <f t="shared" si="10"/>
        <v/>
      </c>
      <c r="L24" s="198" t="s">
        <v>0</v>
      </c>
      <c r="M24" s="201"/>
      <c r="N24" s="305"/>
      <c r="O24" s="306"/>
      <c r="P24" s="204"/>
      <c r="Q24" s="63" t="str">
        <f t="shared" si="0"/>
        <v/>
      </c>
      <c r="R24" s="63" t="str">
        <f t="shared" si="1"/>
        <v/>
      </c>
      <c r="S24" s="64" t="str">
        <f t="shared" si="2"/>
        <v/>
      </c>
      <c r="T24" s="38" t="str">
        <f t="shared" si="3"/>
        <v/>
      </c>
      <c r="U24" s="38" t="str">
        <f t="shared" si="4"/>
        <v/>
      </c>
      <c r="V24" s="38" t="str">
        <f t="shared" si="5"/>
        <v/>
      </c>
      <c r="W24" s="38" t="str">
        <f t="shared" si="6"/>
        <v/>
      </c>
      <c r="X24" s="38" t="str">
        <f t="shared" si="7"/>
        <v/>
      </c>
      <c r="Y24" s="38" t="str">
        <f t="shared" si="11"/>
        <v/>
      </c>
      <c r="Z24" s="38" t="str">
        <f t="shared" si="13"/>
        <v/>
      </c>
      <c r="AA24" s="78" t="e">
        <f t="shared" si="12"/>
        <v>#VALUE!</v>
      </c>
      <c r="AB24" s="38" t="str">
        <f t="shared" si="14"/>
        <v/>
      </c>
      <c r="AC24" s="39"/>
      <c r="AE24" s="142">
        <f>初期条件設定表!H45</f>
        <v>0</v>
      </c>
    </row>
    <row r="25" spans="1:31" ht="46.4" customHeight="1">
      <c r="A25" s="191" t="e">
        <f t="shared" si="8"/>
        <v>#VALUE!</v>
      </c>
      <c r="B25" s="91" t="s">
        <v>36</v>
      </c>
      <c r="C25" s="79" t="s">
        <v>3</v>
      </c>
      <c r="D25" s="94" t="s">
        <v>36</v>
      </c>
      <c r="E25" s="80" t="str">
        <f t="shared" si="15"/>
        <v/>
      </c>
      <c r="F25" s="81" t="s">
        <v>34</v>
      </c>
      <c r="G25" s="82" t="str">
        <f t="shared" si="16"/>
        <v/>
      </c>
      <c r="H25" s="145" t="s">
        <v>35</v>
      </c>
      <c r="I25" s="147" t="str">
        <f t="shared" si="9"/>
        <v/>
      </c>
      <c r="J25" s="150"/>
      <c r="K25" s="83" t="str">
        <f t="shared" si="10"/>
        <v/>
      </c>
      <c r="L25" s="198" t="s">
        <v>0</v>
      </c>
      <c r="M25" s="201"/>
      <c r="N25" s="305"/>
      <c r="O25" s="306"/>
      <c r="P25" s="204"/>
      <c r="Q25" s="63" t="str">
        <f t="shared" si="0"/>
        <v/>
      </c>
      <c r="R25" s="63" t="str">
        <f t="shared" si="1"/>
        <v/>
      </c>
      <c r="S25" s="64" t="str">
        <f t="shared" si="2"/>
        <v/>
      </c>
      <c r="T25" s="38" t="str">
        <f t="shared" si="3"/>
        <v/>
      </c>
      <c r="U25" s="38" t="str">
        <f t="shared" si="4"/>
        <v/>
      </c>
      <c r="V25" s="38" t="str">
        <f t="shared" si="5"/>
        <v/>
      </c>
      <c r="W25" s="38" t="str">
        <f t="shared" si="6"/>
        <v/>
      </c>
      <c r="X25" s="38" t="str">
        <f t="shared" si="7"/>
        <v/>
      </c>
      <c r="Y25" s="38" t="str">
        <f t="shared" si="11"/>
        <v/>
      </c>
      <c r="Z25" s="38" t="str">
        <f t="shared" si="13"/>
        <v/>
      </c>
      <c r="AA25" s="78" t="e">
        <f t="shared" si="12"/>
        <v>#VALUE!</v>
      </c>
      <c r="AB25" s="38" t="str">
        <f t="shared" si="14"/>
        <v/>
      </c>
      <c r="AC25" s="39"/>
      <c r="AE25" s="142">
        <f>初期条件設定表!H46</f>
        <v>0</v>
      </c>
    </row>
    <row r="26" spans="1:31" ht="46.4" customHeight="1">
      <c r="A26" s="191" t="e">
        <f t="shared" si="8"/>
        <v>#VALUE!</v>
      </c>
      <c r="B26" s="91" t="s">
        <v>36</v>
      </c>
      <c r="C26" s="79" t="s">
        <v>3</v>
      </c>
      <c r="D26" s="94" t="s">
        <v>36</v>
      </c>
      <c r="E26" s="80" t="str">
        <f t="shared" si="15"/>
        <v/>
      </c>
      <c r="F26" s="81" t="s">
        <v>34</v>
      </c>
      <c r="G26" s="82" t="str">
        <f t="shared" si="16"/>
        <v/>
      </c>
      <c r="H26" s="145" t="s">
        <v>35</v>
      </c>
      <c r="I26" s="147" t="str">
        <f t="shared" si="9"/>
        <v/>
      </c>
      <c r="J26" s="150"/>
      <c r="K26" s="83" t="str">
        <f t="shared" si="10"/>
        <v/>
      </c>
      <c r="L26" s="198" t="s">
        <v>0</v>
      </c>
      <c r="M26" s="201"/>
      <c r="N26" s="305"/>
      <c r="O26" s="306"/>
      <c r="P26" s="204"/>
      <c r="Q26" s="63" t="str">
        <f t="shared" si="0"/>
        <v/>
      </c>
      <c r="R26" s="63" t="str">
        <f t="shared" si="1"/>
        <v/>
      </c>
      <c r="S26" s="64" t="str">
        <f t="shared" si="2"/>
        <v/>
      </c>
      <c r="T26" s="38" t="str">
        <f t="shared" si="3"/>
        <v/>
      </c>
      <c r="U26" s="38" t="str">
        <f t="shared" si="4"/>
        <v/>
      </c>
      <c r="V26" s="38" t="str">
        <f t="shared" si="5"/>
        <v/>
      </c>
      <c r="W26" s="38" t="str">
        <f t="shared" si="6"/>
        <v/>
      </c>
      <c r="X26" s="38" t="str">
        <f t="shared" si="7"/>
        <v/>
      </c>
      <c r="Y26" s="38" t="str">
        <f t="shared" si="11"/>
        <v/>
      </c>
      <c r="Z26" s="38" t="str">
        <f t="shared" si="13"/>
        <v/>
      </c>
      <c r="AA26" s="78" t="e">
        <f t="shared" si="12"/>
        <v>#VALUE!</v>
      </c>
      <c r="AB26" s="38" t="str">
        <f t="shared" si="14"/>
        <v/>
      </c>
      <c r="AC26" s="39"/>
      <c r="AE26" s="142">
        <f>初期条件設定表!H47</f>
        <v>0</v>
      </c>
    </row>
    <row r="27" spans="1:31" ht="46.4" customHeight="1">
      <c r="A27" s="191" t="e">
        <f t="shared" si="8"/>
        <v>#VALUE!</v>
      </c>
      <c r="B27" s="91" t="s">
        <v>36</v>
      </c>
      <c r="C27" s="79" t="s">
        <v>3</v>
      </c>
      <c r="D27" s="94" t="s">
        <v>36</v>
      </c>
      <c r="E27" s="80" t="str">
        <f t="shared" si="15"/>
        <v/>
      </c>
      <c r="F27" s="81" t="s">
        <v>34</v>
      </c>
      <c r="G27" s="82" t="str">
        <f t="shared" si="16"/>
        <v/>
      </c>
      <c r="H27" s="145" t="s">
        <v>35</v>
      </c>
      <c r="I27" s="147" t="str">
        <f t="shared" si="9"/>
        <v/>
      </c>
      <c r="J27" s="150"/>
      <c r="K27" s="83" t="str">
        <f t="shared" si="10"/>
        <v/>
      </c>
      <c r="L27" s="198" t="s">
        <v>0</v>
      </c>
      <c r="M27" s="201"/>
      <c r="N27" s="305"/>
      <c r="O27" s="306"/>
      <c r="P27" s="204"/>
      <c r="Q27" s="63" t="str">
        <f t="shared" si="0"/>
        <v/>
      </c>
      <c r="R27" s="63" t="str">
        <f t="shared" si="1"/>
        <v/>
      </c>
      <c r="S27" s="64" t="str">
        <f t="shared" si="2"/>
        <v/>
      </c>
      <c r="T27" s="38" t="str">
        <f t="shared" si="3"/>
        <v/>
      </c>
      <c r="U27" s="38" t="str">
        <f t="shared" si="4"/>
        <v/>
      </c>
      <c r="V27" s="38" t="str">
        <f t="shared" si="5"/>
        <v/>
      </c>
      <c r="W27" s="38" t="str">
        <f t="shared" si="6"/>
        <v/>
      </c>
      <c r="X27" s="38" t="str">
        <f t="shared" si="7"/>
        <v/>
      </c>
      <c r="Y27" s="38" t="str">
        <f t="shared" si="11"/>
        <v/>
      </c>
      <c r="Z27" s="38" t="str">
        <f t="shared" si="13"/>
        <v/>
      </c>
      <c r="AA27" s="78" t="e">
        <f t="shared" si="12"/>
        <v>#VALUE!</v>
      </c>
      <c r="AB27" s="38" t="str">
        <f t="shared" si="14"/>
        <v/>
      </c>
      <c r="AC27" s="39"/>
      <c r="AE27" s="142">
        <f>初期条件設定表!H48</f>
        <v>0</v>
      </c>
    </row>
    <row r="28" spans="1:31" ht="46.4" customHeight="1">
      <c r="A28" s="191" t="e">
        <f t="shared" si="8"/>
        <v>#VALUE!</v>
      </c>
      <c r="B28" s="91" t="s">
        <v>36</v>
      </c>
      <c r="C28" s="79" t="s">
        <v>3</v>
      </c>
      <c r="D28" s="94" t="s">
        <v>36</v>
      </c>
      <c r="E28" s="80" t="str">
        <f t="shared" si="15"/>
        <v/>
      </c>
      <c r="F28" s="81" t="s">
        <v>34</v>
      </c>
      <c r="G28" s="82" t="str">
        <f t="shared" si="16"/>
        <v/>
      </c>
      <c r="H28" s="145" t="s">
        <v>35</v>
      </c>
      <c r="I28" s="147" t="str">
        <f t="shared" si="9"/>
        <v/>
      </c>
      <c r="J28" s="150"/>
      <c r="K28" s="83" t="str">
        <f t="shared" si="10"/>
        <v/>
      </c>
      <c r="L28" s="198" t="s">
        <v>0</v>
      </c>
      <c r="M28" s="201"/>
      <c r="N28" s="305"/>
      <c r="O28" s="306"/>
      <c r="P28" s="204"/>
      <c r="Q28" s="63" t="str">
        <f t="shared" si="0"/>
        <v/>
      </c>
      <c r="R28" s="63" t="str">
        <f t="shared" si="1"/>
        <v/>
      </c>
      <c r="S28" s="64" t="str">
        <f t="shared" si="2"/>
        <v/>
      </c>
      <c r="T28" s="38" t="str">
        <f t="shared" si="3"/>
        <v/>
      </c>
      <c r="U28" s="38" t="str">
        <f t="shared" si="4"/>
        <v/>
      </c>
      <c r="V28" s="38" t="str">
        <f t="shared" si="5"/>
        <v/>
      </c>
      <c r="W28" s="38" t="str">
        <f t="shared" si="6"/>
        <v/>
      </c>
      <c r="X28" s="38" t="str">
        <f t="shared" si="7"/>
        <v/>
      </c>
      <c r="Y28" s="38" t="str">
        <f t="shared" si="11"/>
        <v/>
      </c>
      <c r="Z28" s="38" t="str">
        <f t="shared" si="13"/>
        <v/>
      </c>
      <c r="AA28" s="78" t="e">
        <f t="shared" si="12"/>
        <v>#VALUE!</v>
      </c>
      <c r="AB28" s="38" t="str">
        <f t="shared" si="14"/>
        <v/>
      </c>
      <c r="AC28" s="39"/>
      <c r="AE28" s="142">
        <f>初期条件設定表!H49</f>
        <v>0</v>
      </c>
    </row>
    <row r="29" spans="1:31" ht="46.4" customHeight="1">
      <c r="A29" s="191" t="e">
        <f t="shared" si="8"/>
        <v>#VALUE!</v>
      </c>
      <c r="B29" s="91" t="s">
        <v>36</v>
      </c>
      <c r="C29" s="79" t="s">
        <v>3</v>
      </c>
      <c r="D29" s="94" t="s">
        <v>36</v>
      </c>
      <c r="E29" s="80" t="str">
        <f t="shared" si="15"/>
        <v/>
      </c>
      <c r="F29" s="81" t="s">
        <v>34</v>
      </c>
      <c r="G29" s="82" t="str">
        <f t="shared" si="16"/>
        <v/>
      </c>
      <c r="H29" s="145" t="s">
        <v>35</v>
      </c>
      <c r="I29" s="147" t="str">
        <f t="shared" si="9"/>
        <v/>
      </c>
      <c r="J29" s="150"/>
      <c r="K29" s="83" t="str">
        <f t="shared" si="10"/>
        <v/>
      </c>
      <c r="L29" s="198" t="s">
        <v>0</v>
      </c>
      <c r="M29" s="201"/>
      <c r="N29" s="305"/>
      <c r="O29" s="306"/>
      <c r="P29" s="204"/>
      <c r="Q29" s="63" t="str">
        <f t="shared" si="0"/>
        <v/>
      </c>
      <c r="R29" s="63" t="str">
        <f t="shared" si="1"/>
        <v/>
      </c>
      <c r="S29" s="64" t="str">
        <f t="shared" si="2"/>
        <v/>
      </c>
      <c r="T29" s="38" t="str">
        <f t="shared" si="3"/>
        <v/>
      </c>
      <c r="U29" s="38" t="str">
        <f t="shared" si="4"/>
        <v/>
      </c>
      <c r="V29" s="38" t="str">
        <f t="shared" si="5"/>
        <v/>
      </c>
      <c r="W29" s="38" t="str">
        <f t="shared" si="6"/>
        <v/>
      </c>
      <c r="X29" s="38" t="str">
        <f t="shared" si="7"/>
        <v/>
      </c>
      <c r="Y29" s="38" t="str">
        <f t="shared" si="11"/>
        <v/>
      </c>
      <c r="Z29" s="38" t="str">
        <f t="shared" si="13"/>
        <v/>
      </c>
      <c r="AA29" s="78" t="e">
        <f t="shared" si="12"/>
        <v>#VALUE!</v>
      </c>
      <c r="AB29" s="38" t="str">
        <f t="shared" si="14"/>
        <v/>
      </c>
      <c r="AC29" s="39"/>
    </row>
    <row r="30" spans="1:31" ht="46.4" customHeight="1">
      <c r="A30" s="191" t="e">
        <f t="shared" si="8"/>
        <v>#VALUE!</v>
      </c>
      <c r="B30" s="91" t="s">
        <v>36</v>
      </c>
      <c r="C30" s="79" t="s">
        <v>3</v>
      </c>
      <c r="D30" s="94" t="s">
        <v>36</v>
      </c>
      <c r="E30" s="80" t="str">
        <f t="shared" si="15"/>
        <v/>
      </c>
      <c r="F30" s="81" t="s">
        <v>34</v>
      </c>
      <c r="G30" s="82" t="str">
        <f t="shared" si="16"/>
        <v/>
      </c>
      <c r="H30" s="145" t="s">
        <v>35</v>
      </c>
      <c r="I30" s="147" t="str">
        <f t="shared" si="9"/>
        <v/>
      </c>
      <c r="J30" s="150"/>
      <c r="K30" s="83" t="str">
        <f t="shared" si="10"/>
        <v/>
      </c>
      <c r="L30" s="198" t="s">
        <v>0</v>
      </c>
      <c r="M30" s="201"/>
      <c r="N30" s="305"/>
      <c r="O30" s="306"/>
      <c r="P30" s="204"/>
      <c r="Q30" s="63" t="str">
        <f t="shared" si="0"/>
        <v/>
      </c>
      <c r="R30" s="63" t="str">
        <f t="shared" si="1"/>
        <v/>
      </c>
      <c r="S30" s="64" t="str">
        <f t="shared" si="2"/>
        <v/>
      </c>
      <c r="T30" s="38" t="str">
        <f t="shared" si="3"/>
        <v/>
      </c>
      <c r="U30" s="38" t="str">
        <f t="shared" si="4"/>
        <v/>
      </c>
      <c r="V30" s="38" t="str">
        <f t="shared" si="5"/>
        <v/>
      </c>
      <c r="W30" s="38" t="str">
        <f t="shared" si="6"/>
        <v/>
      </c>
      <c r="X30" s="38" t="str">
        <f t="shared" si="7"/>
        <v/>
      </c>
      <c r="Y30" s="38" t="str">
        <f t="shared" si="11"/>
        <v/>
      </c>
      <c r="Z30" s="38" t="str">
        <f t="shared" si="13"/>
        <v/>
      </c>
      <c r="AA30" s="78" t="e">
        <f t="shared" si="12"/>
        <v>#VALUE!</v>
      </c>
      <c r="AB30" s="38" t="str">
        <f t="shared" si="14"/>
        <v/>
      </c>
      <c r="AC30" s="39"/>
    </row>
    <row r="31" spans="1:31" ht="46.4" customHeight="1">
      <c r="A31" s="191" t="e">
        <f t="shared" si="8"/>
        <v>#VALUE!</v>
      </c>
      <c r="B31" s="92" t="s">
        <v>36</v>
      </c>
      <c r="C31" s="84" t="s">
        <v>3</v>
      </c>
      <c r="D31" s="95" t="s">
        <v>36</v>
      </c>
      <c r="E31" s="80" t="str">
        <f t="shared" si="15"/>
        <v/>
      </c>
      <c r="F31" s="81" t="s">
        <v>34</v>
      </c>
      <c r="G31" s="82" t="str">
        <f t="shared" si="16"/>
        <v/>
      </c>
      <c r="H31" s="145" t="s">
        <v>35</v>
      </c>
      <c r="I31" s="147" t="str">
        <f t="shared" si="9"/>
        <v/>
      </c>
      <c r="J31" s="150"/>
      <c r="K31" s="83" t="str">
        <f t="shared" si="10"/>
        <v/>
      </c>
      <c r="L31" s="198" t="s">
        <v>0</v>
      </c>
      <c r="M31" s="201"/>
      <c r="N31" s="305"/>
      <c r="O31" s="306"/>
      <c r="P31" s="204"/>
      <c r="Q31" s="63" t="str">
        <f t="shared" si="0"/>
        <v/>
      </c>
      <c r="R31" s="63" t="str">
        <f t="shared" si="1"/>
        <v/>
      </c>
      <c r="S31" s="64" t="str">
        <f t="shared" si="2"/>
        <v/>
      </c>
      <c r="T31" s="38" t="str">
        <f t="shared" si="3"/>
        <v/>
      </c>
      <c r="U31" s="38" t="str">
        <f t="shared" si="4"/>
        <v/>
      </c>
      <c r="V31" s="38" t="str">
        <f t="shared" si="5"/>
        <v/>
      </c>
      <c r="W31" s="38" t="str">
        <f t="shared" si="6"/>
        <v/>
      </c>
      <c r="X31" s="38" t="str">
        <f t="shared" si="7"/>
        <v/>
      </c>
      <c r="Y31" s="38" t="str">
        <f t="shared" si="11"/>
        <v/>
      </c>
      <c r="Z31" s="38" t="str">
        <f t="shared" si="13"/>
        <v/>
      </c>
      <c r="AA31" s="78" t="e">
        <f t="shared" si="12"/>
        <v>#VALUE!</v>
      </c>
      <c r="AB31" s="38" t="str">
        <f t="shared" si="14"/>
        <v/>
      </c>
      <c r="AC31" s="39"/>
    </row>
    <row r="32" spans="1:31" ht="46.4" customHeight="1">
      <c r="A32" s="191" t="e">
        <f t="shared" si="8"/>
        <v>#VALUE!</v>
      </c>
      <c r="B32" s="91" t="s">
        <v>36</v>
      </c>
      <c r="C32" s="79" t="s">
        <v>3</v>
      </c>
      <c r="D32" s="94" t="s">
        <v>36</v>
      </c>
      <c r="E32" s="80" t="str">
        <f t="shared" si="15"/>
        <v/>
      </c>
      <c r="F32" s="81" t="s">
        <v>34</v>
      </c>
      <c r="G32" s="82" t="str">
        <f t="shared" si="16"/>
        <v/>
      </c>
      <c r="H32" s="145" t="s">
        <v>35</v>
      </c>
      <c r="I32" s="147" t="str">
        <f t="shared" si="9"/>
        <v/>
      </c>
      <c r="J32" s="150"/>
      <c r="K32" s="83" t="str">
        <f t="shared" si="10"/>
        <v/>
      </c>
      <c r="L32" s="198" t="s">
        <v>0</v>
      </c>
      <c r="M32" s="201"/>
      <c r="N32" s="305"/>
      <c r="O32" s="306"/>
      <c r="P32" s="204"/>
      <c r="Q32" s="63" t="str">
        <f t="shared" si="0"/>
        <v/>
      </c>
      <c r="R32" s="63" t="str">
        <f t="shared" si="1"/>
        <v/>
      </c>
      <c r="S32" s="64" t="str">
        <f t="shared" si="2"/>
        <v/>
      </c>
      <c r="T32" s="38" t="str">
        <f t="shared" si="3"/>
        <v/>
      </c>
      <c r="U32" s="38" t="str">
        <f t="shared" si="4"/>
        <v/>
      </c>
      <c r="V32" s="38" t="str">
        <f t="shared" si="5"/>
        <v/>
      </c>
      <c r="W32" s="38" t="str">
        <f t="shared" si="6"/>
        <v/>
      </c>
      <c r="X32" s="38" t="str">
        <f t="shared" si="7"/>
        <v/>
      </c>
      <c r="Y32" s="38" t="str">
        <f t="shared" si="11"/>
        <v/>
      </c>
      <c r="Z32" s="38" t="str">
        <f t="shared" si="13"/>
        <v/>
      </c>
      <c r="AA32" s="78" t="e">
        <f t="shared" si="12"/>
        <v>#VALUE!</v>
      </c>
      <c r="AB32" s="38" t="str">
        <f t="shared" si="14"/>
        <v/>
      </c>
      <c r="AC32" s="39"/>
    </row>
    <row r="33" spans="1:29" ht="46.4" customHeight="1">
      <c r="A33" s="191" t="e">
        <f t="shared" si="8"/>
        <v>#VALUE!</v>
      </c>
      <c r="B33" s="91" t="s">
        <v>36</v>
      </c>
      <c r="C33" s="79" t="s">
        <v>3</v>
      </c>
      <c r="D33" s="94" t="s">
        <v>36</v>
      </c>
      <c r="E33" s="80" t="str">
        <f t="shared" si="15"/>
        <v/>
      </c>
      <c r="F33" s="81" t="s">
        <v>34</v>
      </c>
      <c r="G33" s="82" t="str">
        <f t="shared" si="16"/>
        <v/>
      </c>
      <c r="H33" s="145" t="s">
        <v>35</v>
      </c>
      <c r="I33" s="147" t="str">
        <f t="shared" si="9"/>
        <v/>
      </c>
      <c r="J33" s="150"/>
      <c r="K33" s="83" t="str">
        <f t="shared" si="10"/>
        <v/>
      </c>
      <c r="L33" s="198" t="s">
        <v>0</v>
      </c>
      <c r="M33" s="201"/>
      <c r="N33" s="305"/>
      <c r="O33" s="306"/>
      <c r="P33" s="204"/>
      <c r="Q33" s="63" t="str">
        <f t="shared" si="0"/>
        <v/>
      </c>
      <c r="R33" s="63" t="str">
        <f t="shared" si="1"/>
        <v/>
      </c>
      <c r="S33" s="64" t="str">
        <f t="shared" si="2"/>
        <v/>
      </c>
      <c r="T33" s="38" t="str">
        <f t="shared" si="3"/>
        <v/>
      </c>
      <c r="U33" s="38" t="str">
        <f t="shared" si="4"/>
        <v/>
      </c>
      <c r="V33" s="38" t="str">
        <f t="shared" si="5"/>
        <v/>
      </c>
      <c r="W33" s="38" t="str">
        <f t="shared" si="6"/>
        <v/>
      </c>
      <c r="X33" s="38" t="str">
        <f t="shared" si="7"/>
        <v/>
      </c>
      <c r="Y33" s="38" t="str">
        <f t="shared" si="11"/>
        <v/>
      </c>
      <c r="Z33" s="38" t="str">
        <f t="shared" si="13"/>
        <v/>
      </c>
      <c r="AA33" s="78" t="e">
        <f t="shared" si="12"/>
        <v>#VALUE!</v>
      </c>
      <c r="AB33" s="38" t="str">
        <f t="shared" si="14"/>
        <v/>
      </c>
      <c r="AC33" s="39"/>
    </row>
    <row r="34" spans="1:29" ht="46.4" customHeight="1">
      <c r="A34" s="191" t="e">
        <f t="shared" si="8"/>
        <v>#VALUE!</v>
      </c>
      <c r="B34" s="91" t="s">
        <v>36</v>
      </c>
      <c r="C34" s="79" t="s">
        <v>3</v>
      </c>
      <c r="D34" s="94" t="s">
        <v>36</v>
      </c>
      <c r="E34" s="80" t="str">
        <f t="shared" si="15"/>
        <v/>
      </c>
      <c r="F34" s="81" t="s">
        <v>34</v>
      </c>
      <c r="G34" s="82" t="str">
        <f t="shared" si="16"/>
        <v/>
      </c>
      <c r="H34" s="145" t="s">
        <v>35</v>
      </c>
      <c r="I34" s="147" t="str">
        <f t="shared" si="9"/>
        <v/>
      </c>
      <c r="J34" s="150"/>
      <c r="K34" s="83" t="str">
        <f t="shared" si="10"/>
        <v/>
      </c>
      <c r="L34" s="198" t="s">
        <v>0</v>
      </c>
      <c r="M34" s="201"/>
      <c r="N34" s="305"/>
      <c r="O34" s="306"/>
      <c r="P34" s="204"/>
      <c r="Q34" s="63" t="str">
        <f t="shared" si="0"/>
        <v/>
      </c>
      <c r="R34" s="63" t="str">
        <f t="shared" si="1"/>
        <v/>
      </c>
      <c r="S34" s="64" t="str">
        <f t="shared" si="2"/>
        <v/>
      </c>
      <c r="T34" s="38" t="str">
        <f t="shared" si="3"/>
        <v/>
      </c>
      <c r="U34" s="38" t="str">
        <f t="shared" si="4"/>
        <v/>
      </c>
      <c r="V34" s="38" t="str">
        <f t="shared" si="5"/>
        <v/>
      </c>
      <c r="W34" s="38" t="str">
        <f t="shared" si="6"/>
        <v/>
      </c>
      <c r="X34" s="38" t="str">
        <f t="shared" si="7"/>
        <v/>
      </c>
      <c r="Y34" s="38" t="str">
        <f t="shared" ref="Y34:Y35" si="17">IF(OR(DBCS($B34)="：",$B34="",DBCS($D34)="：",$D34=""),"",SUM(T34:X34))</f>
        <v/>
      </c>
      <c r="Z34" s="38" t="str">
        <f t="shared" si="13"/>
        <v/>
      </c>
      <c r="AA34" s="78" t="e">
        <f t="shared" si="12"/>
        <v>#VALUE!</v>
      </c>
      <c r="AB34" s="38"/>
      <c r="AC34" s="39"/>
    </row>
    <row r="35" spans="1:29" ht="46.4" customHeight="1" thickBot="1">
      <c r="A35" s="192" t="e">
        <f t="shared" si="8"/>
        <v>#VALUE!</v>
      </c>
      <c r="B35" s="93" t="s">
        <v>66</v>
      </c>
      <c r="C35" s="86" t="s">
        <v>26</v>
      </c>
      <c r="D35" s="96" t="s">
        <v>66</v>
      </c>
      <c r="E35" s="87" t="str">
        <f t="shared" si="15"/>
        <v/>
      </c>
      <c r="F35" s="88" t="s">
        <v>71</v>
      </c>
      <c r="G35" s="89" t="str">
        <f t="shared" si="16"/>
        <v/>
      </c>
      <c r="H35" s="146" t="s">
        <v>91</v>
      </c>
      <c r="I35" s="148" t="str">
        <f t="shared" si="9"/>
        <v/>
      </c>
      <c r="J35" s="151"/>
      <c r="K35" s="90" t="str">
        <f t="shared" si="10"/>
        <v/>
      </c>
      <c r="L35" s="199" t="s">
        <v>92</v>
      </c>
      <c r="M35" s="202"/>
      <c r="N35" s="307"/>
      <c r="O35" s="308"/>
      <c r="P35" s="205"/>
      <c r="Q35" s="63" t="str">
        <f t="shared" si="0"/>
        <v/>
      </c>
      <c r="R35" s="63" t="str">
        <f t="shared" si="1"/>
        <v/>
      </c>
      <c r="S35" s="64" t="str">
        <f t="shared" si="2"/>
        <v/>
      </c>
      <c r="T35" s="38" t="str">
        <f t="shared" si="3"/>
        <v/>
      </c>
      <c r="U35" s="38" t="str">
        <f t="shared" si="4"/>
        <v/>
      </c>
      <c r="V35" s="38" t="str">
        <f t="shared" si="5"/>
        <v/>
      </c>
      <c r="W35" s="38" t="str">
        <f t="shared" si="6"/>
        <v/>
      </c>
      <c r="X35" s="38" t="str">
        <f t="shared" si="7"/>
        <v/>
      </c>
      <c r="Y35" s="38" t="str">
        <f t="shared" si="17"/>
        <v/>
      </c>
      <c r="Z35" s="38" t="str">
        <f t="shared" si="13"/>
        <v/>
      </c>
      <c r="AA35" s="85" t="e">
        <f t="shared" si="12"/>
        <v>#VALUE!</v>
      </c>
      <c r="AB35" s="38" t="str">
        <f>IF(OR(DBCS($B35)="：",$B35="",DBCS($D35)="：",$D35=""),"",MAX(MIN($D35,TIME(23,59,59))-MAX($B35,$AI$1),0))</f>
        <v/>
      </c>
      <c r="AC35" s="39"/>
    </row>
    <row r="36" spans="1:29" ht="41.25" customHeight="1" thickBot="1">
      <c r="A36" s="40" t="s">
        <v>37</v>
      </c>
      <c r="B36" s="288"/>
      <c r="C36" s="289"/>
      <c r="D36" s="290"/>
      <c r="E36" s="291">
        <f>SUM(E9:E35)+SUM(G9:G35)/60</f>
        <v>0</v>
      </c>
      <c r="F36" s="292"/>
      <c r="G36" s="293" t="s">
        <v>1</v>
      </c>
      <c r="H36" s="294"/>
      <c r="I36" s="152"/>
      <c r="J36" s="153"/>
      <c r="K36" s="75">
        <f>SUM(K9:K35)</f>
        <v>0</v>
      </c>
      <c r="L36" s="76" t="s">
        <v>0</v>
      </c>
      <c r="M36" s="300"/>
      <c r="N36" s="301"/>
      <c r="O36" s="301"/>
      <c r="P36" s="302"/>
      <c r="X36" s="39"/>
      <c r="Y36" s="39"/>
      <c r="Z36" s="39"/>
      <c r="AA36" s="39"/>
      <c r="AB36" s="39"/>
      <c r="AC36" s="39"/>
    </row>
    <row r="37" spans="1:29" ht="19.5" customHeight="1">
      <c r="A37" s="9"/>
      <c r="B37" s="10"/>
      <c r="D37" s="10"/>
      <c r="E37" s="2"/>
      <c r="F37" s="2"/>
      <c r="G37" s="10"/>
      <c r="H37" s="10"/>
      <c r="I37" s="10"/>
      <c r="J37" s="10"/>
      <c r="K37" s="1"/>
      <c r="L37" s="6"/>
    </row>
  </sheetData>
  <sheetProtection algorithmName="SHA-512" hashValue="Q3lVLiJkswwqMqC0uG1vN4SZNdzSYR/XVfxuA5jGiFYiLJxVlDG71KhGzLHdOQB9LxX+IDNPgk/T8lWi1sTnAA==" saltValue="rXAGs0kBXcrxN+xz0J2KZQ==" spinCount="100000" sheet="1" selectLockedCells="1"/>
  <mergeCells count="55">
    <mergeCell ref="AJ6:AK6"/>
    <mergeCell ref="A7:A8"/>
    <mergeCell ref="B7:D8"/>
    <mergeCell ref="E7:H8"/>
    <mergeCell ref="K7:L8"/>
    <mergeCell ref="Y7:Y8"/>
    <mergeCell ref="S7:S8"/>
    <mergeCell ref="T7:T8"/>
    <mergeCell ref="U7:U8"/>
    <mergeCell ref="V7:V8"/>
    <mergeCell ref="W7:W8"/>
    <mergeCell ref="X7:X8"/>
    <mergeCell ref="AF1:AF5"/>
    <mergeCell ref="B3:D3"/>
    <mergeCell ref="B4:D4"/>
    <mergeCell ref="B5:D5"/>
    <mergeCell ref="D1:P2"/>
    <mergeCell ref="B36:D36"/>
    <mergeCell ref="E36:F36"/>
    <mergeCell ref="G36:H36"/>
    <mergeCell ref="Q7:Q8"/>
    <mergeCell ref="R7:R8"/>
    <mergeCell ref="I7:I8"/>
    <mergeCell ref="J7:J8"/>
    <mergeCell ref="P7:P8"/>
    <mergeCell ref="M36:P36"/>
    <mergeCell ref="M7:O7"/>
    <mergeCell ref="N8:O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33:O33"/>
    <mergeCell ref="N34:O34"/>
    <mergeCell ref="N35:O35"/>
    <mergeCell ref="N28:O28"/>
    <mergeCell ref="N29:O29"/>
    <mergeCell ref="N30:O30"/>
    <mergeCell ref="N31:O31"/>
    <mergeCell ref="N32:O32"/>
  </mergeCells>
  <phoneticPr fontId="3"/>
  <dataValidations count="2">
    <dataValidation type="time" allowBlank="1" showInputMessage="1" showErrorMessage="1" sqref="D9:D35 B9:B35" xr:uid="{00000000-0002-0000-1700-000000000000}">
      <formula1>0</formula1>
      <formula2>0.999305555555556</formula2>
    </dataValidation>
    <dataValidation type="list" allowBlank="1" showInputMessage="1" showErrorMessage="1" sqref="M9:M35" xr:uid="{00000000-0002-0000-1700-000001000000}">
      <formula1>$AE$8:$AE$28</formula1>
    </dataValidation>
  </dataValidations>
  <pageMargins left="0.39370078740157483" right="0.19685039370078741" top="0.39370078740157483" bottom="0.35433070866141736" header="0.31496062992125984" footer="0.31496062992125984"/>
  <pageSetup paperSize="9" scale="5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24</vt:i4>
      </vt:variant>
      <vt:variant>
        <vt:lpstr>名前付き一覧</vt:lpstr>
      </vt:variant>
      <vt:variant>
        <vt:i4>21</vt:i4>
      </vt:variant>
    </vt:vector>
  </HeadingPairs>
  <TitlesOfParts>
    <vt:vector size="45" baseType="lpstr">
      <vt:lpstr>本様式使用方法</vt:lpstr>
      <vt:lpstr>目次</vt:lpstr>
      <vt:lpstr>初期条件設定表</vt:lpstr>
      <vt:lpstr>人件費総括表（様式7号別紙2-1・遂行状況報告実績）</vt:lpstr>
      <vt:lpstr>従事者別人件費総括表</vt:lpstr>
      <vt:lpstr>【記入例】作業日報</vt:lpstr>
      <vt:lpstr>①年月支払分</vt:lpstr>
      <vt:lpstr>　②年月支払分</vt:lpstr>
      <vt:lpstr>　③年月支払分</vt:lpstr>
      <vt:lpstr>　⓸年月支払分</vt:lpstr>
      <vt:lpstr>　⑤年月支払分</vt:lpstr>
      <vt:lpstr>　⑥年月支払分</vt:lpstr>
      <vt:lpstr>　⑦年月支払分</vt:lpstr>
      <vt:lpstr>　⑧年月支払分</vt:lpstr>
      <vt:lpstr>　⑨年月支払分</vt:lpstr>
      <vt:lpstr>　⑩年月支払分</vt:lpstr>
      <vt:lpstr>　⑪年月支払分</vt:lpstr>
      <vt:lpstr>　⑫年月支払分</vt:lpstr>
      <vt:lpstr>　⑬年月支払分</vt:lpstr>
      <vt:lpstr>　⑭年月支払分</vt:lpstr>
      <vt:lpstr>　⑮年月支払分</vt:lpstr>
      <vt:lpstr>　⑯年月支払分</vt:lpstr>
      <vt:lpstr>　⑰年月支払分</vt:lpstr>
      <vt:lpstr>　⑱年月支払分</vt:lpstr>
      <vt:lpstr>'　②年月支払分'!Print_Area</vt:lpstr>
      <vt:lpstr>'　③年月支払分'!Print_Area</vt:lpstr>
      <vt:lpstr>'　⓸年月支払分'!Print_Area</vt:lpstr>
      <vt:lpstr>'　⑤年月支払分'!Print_Area</vt:lpstr>
      <vt:lpstr>'　⑥年月支払分'!Print_Area</vt:lpstr>
      <vt:lpstr>'　⑦年月支払分'!Print_Area</vt:lpstr>
      <vt:lpstr>'　⑧年月支払分'!Print_Area</vt:lpstr>
      <vt:lpstr>'　⑨年月支払分'!Print_Area</vt:lpstr>
      <vt:lpstr>'　⑩年月支払分'!Print_Area</vt:lpstr>
      <vt:lpstr>'　⑪年月支払分'!Print_Area</vt:lpstr>
      <vt:lpstr>'　⑫年月支払分'!Print_Area</vt:lpstr>
      <vt:lpstr>'　⑬年月支払分'!Print_Area</vt:lpstr>
      <vt:lpstr>'　⑭年月支払分'!Print_Area</vt:lpstr>
      <vt:lpstr>'　⑮年月支払分'!Print_Area</vt:lpstr>
      <vt:lpstr>'　⑯年月支払分'!Print_Area</vt:lpstr>
      <vt:lpstr>'　⑰年月支払分'!Print_Area</vt:lpstr>
      <vt:lpstr>'　⑱年月支払分'!Print_Area</vt:lpstr>
      <vt:lpstr>①年月支払分!Print_Area</vt:lpstr>
      <vt:lpstr>従事者別人件費総括表!Print_Area</vt:lpstr>
      <vt:lpstr>'人件費総括表（様式7号別紙2-1・遂行状況報告実績）'!Print_Area</vt:lpstr>
      <vt:lpstr>従事者別人件費総括表!Print_Titles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2012-08-04T05:34:37Z</dcterms:created>
  <dcterms:modified xsi:type="dcterms:W3CDTF">2026-03-19T09:02:42Z</dcterms:modified>
</cp:coreProperties>
</file>