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03_戦略イノベ\050 令和７年度\040 規程・様式等\040 採択者用各種様式等\01_様式集\"/>
    </mc:Choice>
  </mc:AlternateContent>
  <xr:revisionPtr revIDLastSave="0" documentId="13_ncr:1_{B071A175-5708-4E63-8E5B-353F0EEFBFA0}" xr6:coauthVersionLast="47" xr6:coauthVersionMax="47" xr10:uidLastSave="{00000000-0000-0000-0000-000000000000}"/>
  <bookViews>
    <workbookView xWindow="28680" yWindow="-120" windowWidth="29040" windowHeight="15720" tabRatio="826" xr2:uid="{00000000-000D-0000-FFFF-FFFF00000000}"/>
  </bookViews>
  <sheets>
    <sheet name="初期設定・使用方法" sheetId="18" r:id="rId1"/>
    <sheet name="支払総括表・遂行状況（様式７号別紙1-1）" sheetId="9" r:id="rId2"/>
    <sheet name="【記入例】経費別明細表（様式７号別紙1-2）" sheetId="16" r:id="rId3"/>
    <sheet name="経費別明細表（様式７号別紙1-2）1Q" sheetId="1" r:id="rId4"/>
    <sheet name="（様式７号別紙1-2）2Q" sheetId="17" r:id="rId5"/>
    <sheet name="（様式７号別紙1-2）3Q" sheetId="19" r:id="rId6"/>
    <sheet name="（様式７号別紙1-2）4Q" sheetId="20" r:id="rId7"/>
    <sheet name="（様式７号別紙1-2）5Q" sheetId="21" r:id="rId8"/>
    <sheet name="（様式７号別紙1-2）6Q" sheetId="22" r:id="rId9"/>
    <sheet name="（様式７号別紙1-2）7Q" sheetId="23" state="hidden" r:id="rId10"/>
    <sheet name="（様式７号別紙1-2）8Q" sheetId="24" state="hidden" r:id="rId11"/>
    <sheet name="（様式７号別紙1-2）9Q" sheetId="25" state="hidden" r:id="rId12"/>
    <sheet name="（様式７号別紙1-2）10Q" sheetId="26" state="hidden" r:id="rId13"/>
    <sheet name="（様式７号別紙1-2）11Q" sheetId="27" state="hidden" r:id="rId14"/>
    <sheet name="（様式７号別紙1-2）12Q" sheetId="28" state="hidden" r:id="rId15"/>
    <sheet name="資産表（様式7号付表）" sheetId="15" r:id="rId16"/>
  </sheets>
  <definedNames>
    <definedName name="_xlnm.Print_Area" localSheetId="4">'（様式７号別紙1-2）2Q'!$A$1:$P$608</definedName>
    <definedName name="_xlnm.Print_Area" localSheetId="5">'（様式７号別紙1-2）3Q'!$A$1:$P$608</definedName>
    <definedName name="_xlnm.Print_Area" localSheetId="9">'（様式７号別紙1-2）7Q'!$A$1:$P$608</definedName>
    <definedName name="_xlnm.Print_Area" localSheetId="3">'経費別明細表（様式７号別紙1-2）1Q'!$A$1:$P$608</definedName>
    <definedName name="_xlnm.Print_Area" localSheetId="1">'支払総括表・遂行状況（様式７号別紙1-1）'!$A$1:$H$17</definedName>
    <definedName name="_xlnm.Print_Area" localSheetId="15">'資産表（様式7号付表）'!$A$1:$G$30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20" i="18" l="1"/>
  <c r="AF16" i="18"/>
  <c r="AD13" i="18"/>
  <c r="G220" i="17" l="1"/>
  <c r="F220" i="17"/>
  <c r="G220" i="19"/>
  <c r="F220" i="19"/>
  <c r="G220" i="20"/>
  <c r="F220" i="20"/>
  <c r="G220" i="21"/>
  <c r="F220" i="21"/>
  <c r="G220" i="22"/>
  <c r="F220" i="22"/>
  <c r="G220" i="23"/>
  <c r="F220" i="23"/>
  <c r="G220" i="24"/>
  <c r="F220" i="24"/>
  <c r="G220" i="25"/>
  <c r="F220" i="25"/>
  <c r="G220" i="26"/>
  <c r="F220" i="26"/>
  <c r="G220" i="27"/>
  <c r="F220" i="27"/>
  <c r="G220" i="28"/>
  <c r="F220" i="28"/>
  <c r="G220" i="1"/>
  <c r="F220" i="1"/>
  <c r="G68" i="17"/>
  <c r="F68" i="17"/>
  <c r="G68" i="19"/>
  <c r="F68" i="19"/>
  <c r="G68" i="20"/>
  <c r="F68" i="20"/>
  <c r="G68" i="21"/>
  <c r="F68" i="21"/>
  <c r="G68" i="22"/>
  <c r="F68" i="22"/>
  <c r="G68" i="23"/>
  <c r="F68" i="23"/>
  <c r="G68" i="24"/>
  <c r="F68" i="24"/>
  <c r="G68" i="25"/>
  <c r="F68" i="25"/>
  <c r="G68" i="26"/>
  <c r="F68" i="26"/>
  <c r="G68" i="27"/>
  <c r="F68" i="27"/>
  <c r="G68" i="28"/>
  <c r="F68" i="28"/>
  <c r="G68" i="1"/>
  <c r="F68" i="1"/>
  <c r="E596" i="17" l="1"/>
  <c r="E594" i="17"/>
  <c r="E592" i="17"/>
  <c r="E590" i="17"/>
  <c r="E588" i="17"/>
  <c r="E586" i="17"/>
  <c r="E584" i="17"/>
  <c r="E582" i="17"/>
  <c r="E580" i="17"/>
  <c r="E578" i="17"/>
  <c r="E576" i="17"/>
  <c r="E574" i="17"/>
  <c r="E572" i="17"/>
  <c r="E570" i="17"/>
  <c r="E568" i="17"/>
  <c r="E566" i="17"/>
  <c r="E564" i="17"/>
  <c r="E562" i="17"/>
  <c r="E560" i="17"/>
  <c r="E558" i="17"/>
  <c r="E556" i="17"/>
  <c r="E554" i="17"/>
  <c r="E552" i="17"/>
  <c r="E596" i="19"/>
  <c r="E594" i="19"/>
  <c r="E592" i="19"/>
  <c r="E590" i="19"/>
  <c r="E588" i="19"/>
  <c r="E586" i="19"/>
  <c r="E584" i="19"/>
  <c r="E582" i="19"/>
  <c r="E580" i="19"/>
  <c r="E578" i="19"/>
  <c r="E576" i="19"/>
  <c r="E574" i="19"/>
  <c r="E572" i="19"/>
  <c r="E570" i="19"/>
  <c r="E568" i="19"/>
  <c r="E566" i="19"/>
  <c r="E564" i="19"/>
  <c r="E562" i="19"/>
  <c r="E560" i="19"/>
  <c r="E558" i="19"/>
  <c r="E556" i="19"/>
  <c r="E554" i="19"/>
  <c r="E552" i="19"/>
  <c r="E596" i="20"/>
  <c r="E594" i="20"/>
  <c r="E592" i="20"/>
  <c r="E590" i="20"/>
  <c r="E588" i="20"/>
  <c r="E586" i="20"/>
  <c r="E584" i="20"/>
  <c r="E582" i="20"/>
  <c r="E580" i="20"/>
  <c r="E578" i="20"/>
  <c r="E576" i="20"/>
  <c r="E574" i="20"/>
  <c r="E572" i="20"/>
  <c r="E570" i="20"/>
  <c r="E568" i="20"/>
  <c r="E566" i="20"/>
  <c r="E564" i="20"/>
  <c r="E562" i="20"/>
  <c r="E560" i="20"/>
  <c r="E558" i="20"/>
  <c r="E556" i="20"/>
  <c r="E554" i="20"/>
  <c r="E552" i="20"/>
  <c r="E596" i="21"/>
  <c r="E594" i="21"/>
  <c r="E592" i="21"/>
  <c r="E590" i="21"/>
  <c r="E588" i="21"/>
  <c r="E586" i="21"/>
  <c r="E584" i="21"/>
  <c r="E582" i="21"/>
  <c r="E580" i="21"/>
  <c r="E578" i="21"/>
  <c r="E576" i="21"/>
  <c r="E574" i="21"/>
  <c r="E572" i="21"/>
  <c r="E570" i="21"/>
  <c r="E568" i="21"/>
  <c r="E566" i="21"/>
  <c r="E564" i="21"/>
  <c r="E562" i="21"/>
  <c r="E560" i="21"/>
  <c r="E558" i="21"/>
  <c r="E556" i="21"/>
  <c r="E554" i="21"/>
  <c r="E552" i="21"/>
  <c r="E596" i="22"/>
  <c r="E594" i="22"/>
  <c r="E592" i="22"/>
  <c r="E590" i="22"/>
  <c r="E588" i="22"/>
  <c r="E586" i="22"/>
  <c r="E584" i="22"/>
  <c r="E582" i="22"/>
  <c r="E580" i="22"/>
  <c r="E578" i="22"/>
  <c r="E576" i="22"/>
  <c r="E574" i="22"/>
  <c r="E572" i="22"/>
  <c r="E570" i="22"/>
  <c r="E568" i="22"/>
  <c r="E566" i="22"/>
  <c r="E564" i="22"/>
  <c r="E562" i="22"/>
  <c r="E560" i="22"/>
  <c r="E558" i="22"/>
  <c r="E556" i="22"/>
  <c r="E554" i="22"/>
  <c r="E552" i="22"/>
  <c r="E596" i="23"/>
  <c r="E594" i="23"/>
  <c r="E592" i="23"/>
  <c r="E590" i="23"/>
  <c r="E588" i="23"/>
  <c r="E586" i="23"/>
  <c r="E584" i="23"/>
  <c r="E582" i="23"/>
  <c r="E580" i="23"/>
  <c r="E578" i="23"/>
  <c r="E576" i="23"/>
  <c r="E574" i="23"/>
  <c r="E572" i="23"/>
  <c r="E570" i="23"/>
  <c r="E568" i="23"/>
  <c r="E566" i="23"/>
  <c r="E564" i="23"/>
  <c r="E562" i="23"/>
  <c r="E560" i="23"/>
  <c r="E558" i="23"/>
  <c r="E556" i="23"/>
  <c r="E554" i="23"/>
  <c r="E552" i="23"/>
  <c r="E596" i="24"/>
  <c r="E594" i="24"/>
  <c r="E592" i="24"/>
  <c r="E590" i="24"/>
  <c r="E588" i="24"/>
  <c r="E586" i="24"/>
  <c r="E584" i="24"/>
  <c r="E582" i="24"/>
  <c r="E580" i="24"/>
  <c r="E578" i="24"/>
  <c r="E576" i="24"/>
  <c r="E574" i="24"/>
  <c r="E572" i="24"/>
  <c r="E570" i="24"/>
  <c r="E568" i="24"/>
  <c r="E566" i="24"/>
  <c r="E564" i="24"/>
  <c r="E562" i="24"/>
  <c r="E560" i="24"/>
  <c r="E558" i="24"/>
  <c r="E556" i="24"/>
  <c r="E554" i="24"/>
  <c r="E552" i="24"/>
  <c r="E596" i="25"/>
  <c r="E594" i="25"/>
  <c r="E592" i="25"/>
  <c r="E590" i="25"/>
  <c r="E588" i="25"/>
  <c r="E586" i="25"/>
  <c r="E584" i="25"/>
  <c r="E582" i="25"/>
  <c r="E580" i="25"/>
  <c r="E578" i="25"/>
  <c r="E576" i="25"/>
  <c r="E574" i="25"/>
  <c r="E572" i="25"/>
  <c r="E570" i="25"/>
  <c r="E568" i="25"/>
  <c r="E566" i="25"/>
  <c r="E564" i="25"/>
  <c r="E562" i="25"/>
  <c r="E560" i="25"/>
  <c r="E558" i="25"/>
  <c r="E556" i="25"/>
  <c r="E554" i="25"/>
  <c r="E552" i="25"/>
  <c r="E596" i="26"/>
  <c r="E594" i="26"/>
  <c r="E592" i="26"/>
  <c r="E590" i="26"/>
  <c r="E588" i="26"/>
  <c r="E586" i="26"/>
  <c r="E584" i="26"/>
  <c r="E582" i="26"/>
  <c r="E580" i="26"/>
  <c r="E578" i="26"/>
  <c r="E576" i="26"/>
  <c r="E574" i="26"/>
  <c r="E572" i="26"/>
  <c r="E570" i="26"/>
  <c r="E568" i="26"/>
  <c r="E566" i="26"/>
  <c r="E564" i="26"/>
  <c r="E562" i="26"/>
  <c r="E560" i="26"/>
  <c r="E558" i="26"/>
  <c r="E556" i="26"/>
  <c r="E554" i="26"/>
  <c r="E552" i="26"/>
  <c r="E596" i="27"/>
  <c r="E594" i="27"/>
  <c r="E592" i="27"/>
  <c r="E590" i="27"/>
  <c r="E588" i="27"/>
  <c r="E586" i="27"/>
  <c r="E584" i="27"/>
  <c r="E582" i="27"/>
  <c r="E580" i="27"/>
  <c r="E578" i="27"/>
  <c r="E576" i="27"/>
  <c r="E574" i="27"/>
  <c r="E572" i="27"/>
  <c r="E570" i="27"/>
  <c r="E568" i="27"/>
  <c r="E566" i="27"/>
  <c r="E564" i="27"/>
  <c r="E562" i="27"/>
  <c r="E560" i="27"/>
  <c r="E558" i="27"/>
  <c r="E556" i="27"/>
  <c r="E554" i="27"/>
  <c r="E552" i="27"/>
  <c r="E596" i="28"/>
  <c r="E594" i="28"/>
  <c r="E592" i="28"/>
  <c r="E590" i="28"/>
  <c r="E588" i="28"/>
  <c r="E586" i="28"/>
  <c r="E584" i="28"/>
  <c r="E582" i="28"/>
  <c r="E580" i="28"/>
  <c r="E578" i="28"/>
  <c r="E576" i="28"/>
  <c r="E574" i="28"/>
  <c r="E572" i="28"/>
  <c r="E570" i="28"/>
  <c r="E568" i="28"/>
  <c r="E566" i="28"/>
  <c r="E564" i="28"/>
  <c r="E562" i="28"/>
  <c r="E560" i="28"/>
  <c r="E558" i="28"/>
  <c r="E556" i="28"/>
  <c r="E554" i="28"/>
  <c r="E552" i="28"/>
  <c r="E596" i="1"/>
  <c r="E594" i="1"/>
  <c r="E592" i="1"/>
  <c r="E590" i="1"/>
  <c r="E588" i="1"/>
  <c r="E586" i="1"/>
  <c r="E584" i="1"/>
  <c r="E582" i="1"/>
  <c r="E580" i="1"/>
  <c r="E578" i="1"/>
  <c r="E576" i="1"/>
  <c r="E574" i="1"/>
  <c r="E572" i="1"/>
  <c r="E570" i="1"/>
  <c r="E568" i="1"/>
  <c r="E566" i="1"/>
  <c r="E564" i="1"/>
  <c r="E562" i="1"/>
  <c r="E560" i="1"/>
  <c r="E558" i="1"/>
  <c r="E556" i="1"/>
  <c r="E554" i="1"/>
  <c r="E552" i="1"/>
  <c r="E520" i="17"/>
  <c r="E518" i="17"/>
  <c r="E516" i="17"/>
  <c r="E514" i="17"/>
  <c r="E512" i="17"/>
  <c r="E510" i="17"/>
  <c r="E508" i="17"/>
  <c r="E506" i="17"/>
  <c r="E504" i="17"/>
  <c r="E502" i="17"/>
  <c r="E500" i="17"/>
  <c r="E498" i="17"/>
  <c r="E496" i="17"/>
  <c r="E494" i="17"/>
  <c r="E492" i="17"/>
  <c r="E490" i="17"/>
  <c r="E488" i="17"/>
  <c r="E486" i="17"/>
  <c r="E484" i="17"/>
  <c r="E482" i="17"/>
  <c r="E480" i="17"/>
  <c r="E478" i="17"/>
  <c r="E476" i="17"/>
  <c r="E520" i="19"/>
  <c r="E518" i="19"/>
  <c r="E516" i="19"/>
  <c r="E514" i="19"/>
  <c r="E512" i="19"/>
  <c r="E510" i="19"/>
  <c r="E508" i="19"/>
  <c r="E506" i="19"/>
  <c r="E504" i="19"/>
  <c r="E502" i="19"/>
  <c r="E500" i="19"/>
  <c r="E498" i="19"/>
  <c r="E496" i="19"/>
  <c r="E494" i="19"/>
  <c r="E492" i="19"/>
  <c r="E490" i="19"/>
  <c r="E488" i="19"/>
  <c r="E486" i="19"/>
  <c r="E484" i="19"/>
  <c r="E482" i="19"/>
  <c r="E480" i="19"/>
  <c r="E478" i="19"/>
  <c r="E476" i="19"/>
  <c r="E520" i="20"/>
  <c r="E518" i="20"/>
  <c r="E516" i="20"/>
  <c r="E514" i="20"/>
  <c r="E512" i="20"/>
  <c r="E510" i="20"/>
  <c r="E508" i="20"/>
  <c r="E506" i="20"/>
  <c r="E504" i="20"/>
  <c r="E502" i="20"/>
  <c r="E500" i="20"/>
  <c r="E498" i="20"/>
  <c r="E496" i="20"/>
  <c r="E494" i="20"/>
  <c r="E492" i="20"/>
  <c r="E490" i="20"/>
  <c r="E488" i="20"/>
  <c r="E486" i="20"/>
  <c r="E484" i="20"/>
  <c r="E482" i="20"/>
  <c r="E480" i="20"/>
  <c r="E478" i="20"/>
  <c r="E476" i="20"/>
  <c r="E520" i="21"/>
  <c r="E518" i="21"/>
  <c r="E516" i="21"/>
  <c r="E514" i="21"/>
  <c r="E512" i="21"/>
  <c r="E510" i="21"/>
  <c r="E508" i="21"/>
  <c r="E506" i="21"/>
  <c r="E504" i="21"/>
  <c r="E502" i="21"/>
  <c r="E500" i="21"/>
  <c r="E498" i="21"/>
  <c r="E496" i="21"/>
  <c r="E494" i="21"/>
  <c r="E492" i="21"/>
  <c r="E490" i="21"/>
  <c r="E488" i="21"/>
  <c r="E486" i="21"/>
  <c r="E484" i="21"/>
  <c r="E482" i="21"/>
  <c r="E480" i="21"/>
  <c r="E478" i="21"/>
  <c r="E476" i="21"/>
  <c r="E520" i="22"/>
  <c r="E518" i="22"/>
  <c r="E516" i="22"/>
  <c r="E514" i="22"/>
  <c r="E512" i="22"/>
  <c r="E510" i="22"/>
  <c r="E508" i="22"/>
  <c r="E506" i="22"/>
  <c r="E504" i="22"/>
  <c r="E502" i="22"/>
  <c r="E500" i="22"/>
  <c r="E498" i="22"/>
  <c r="E496" i="22"/>
  <c r="E494" i="22"/>
  <c r="E492" i="22"/>
  <c r="E490" i="22"/>
  <c r="E488" i="22"/>
  <c r="E486" i="22"/>
  <c r="E484" i="22"/>
  <c r="E482" i="22"/>
  <c r="E480" i="22"/>
  <c r="E478" i="22"/>
  <c r="E476" i="22"/>
  <c r="E520" i="23"/>
  <c r="E518" i="23"/>
  <c r="E516" i="23"/>
  <c r="E514" i="23"/>
  <c r="E512" i="23"/>
  <c r="E510" i="23"/>
  <c r="E508" i="23"/>
  <c r="E506" i="23"/>
  <c r="E504" i="23"/>
  <c r="E502" i="23"/>
  <c r="E500" i="23"/>
  <c r="E498" i="23"/>
  <c r="E496" i="23"/>
  <c r="E494" i="23"/>
  <c r="E492" i="23"/>
  <c r="E490" i="23"/>
  <c r="E488" i="23"/>
  <c r="E486" i="23"/>
  <c r="E484" i="23"/>
  <c r="E482" i="23"/>
  <c r="E480" i="23"/>
  <c r="E478" i="23"/>
  <c r="E476" i="23"/>
  <c r="E520" i="24"/>
  <c r="E518" i="24"/>
  <c r="E516" i="24"/>
  <c r="E514" i="24"/>
  <c r="E512" i="24"/>
  <c r="E510" i="24"/>
  <c r="E508" i="24"/>
  <c r="E506" i="24"/>
  <c r="E504" i="24"/>
  <c r="E502" i="24"/>
  <c r="E500" i="24"/>
  <c r="E498" i="24"/>
  <c r="E496" i="24"/>
  <c r="E494" i="24"/>
  <c r="E492" i="24"/>
  <c r="E490" i="24"/>
  <c r="E488" i="24"/>
  <c r="E486" i="24"/>
  <c r="E484" i="24"/>
  <c r="E482" i="24"/>
  <c r="E480" i="24"/>
  <c r="E478" i="24"/>
  <c r="E476" i="24"/>
  <c r="E520" i="25"/>
  <c r="E518" i="25"/>
  <c r="E516" i="25"/>
  <c r="E514" i="25"/>
  <c r="E512" i="25"/>
  <c r="E510" i="25"/>
  <c r="E508" i="25"/>
  <c r="E506" i="25"/>
  <c r="E504" i="25"/>
  <c r="E502" i="25"/>
  <c r="E500" i="25"/>
  <c r="E498" i="25"/>
  <c r="E496" i="25"/>
  <c r="E494" i="25"/>
  <c r="E492" i="25"/>
  <c r="E490" i="25"/>
  <c r="E488" i="25"/>
  <c r="E486" i="25"/>
  <c r="E484" i="25"/>
  <c r="E482" i="25"/>
  <c r="E480" i="25"/>
  <c r="E478" i="25"/>
  <c r="E476" i="25"/>
  <c r="E520" i="26"/>
  <c r="E518" i="26"/>
  <c r="E516" i="26"/>
  <c r="E514" i="26"/>
  <c r="E512" i="26"/>
  <c r="E510" i="26"/>
  <c r="E508" i="26"/>
  <c r="E506" i="26"/>
  <c r="E504" i="26"/>
  <c r="E502" i="26"/>
  <c r="E500" i="26"/>
  <c r="E498" i="26"/>
  <c r="E496" i="26"/>
  <c r="E494" i="26"/>
  <c r="E492" i="26"/>
  <c r="E490" i="26"/>
  <c r="E488" i="26"/>
  <c r="E486" i="26"/>
  <c r="E484" i="26"/>
  <c r="E482" i="26"/>
  <c r="E480" i="26"/>
  <c r="E478" i="26"/>
  <c r="E476" i="26"/>
  <c r="E520" i="27"/>
  <c r="E518" i="27"/>
  <c r="E516" i="27"/>
  <c r="E514" i="27"/>
  <c r="E512" i="27"/>
  <c r="E510" i="27"/>
  <c r="E508" i="27"/>
  <c r="E506" i="27"/>
  <c r="E504" i="27"/>
  <c r="E502" i="27"/>
  <c r="E500" i="27"/>
  <c r="E498" i="27"/>
  <c r="E496" i="27"/>
  <c r="E494" i="27"/>
  <c r="E492" i="27"/>
  <c r="E490" i="27"/>
  <c r="E488" i="27"/>
  <c r="E486" i="27"/>
  <c r="E484" i="27"/>
  <c r="E482" i="27"/>
  <c r="E480" i="27"/>
  <c r="E478" i="27"/>
  <c r="E476" i="27"/>
  <c r="E520" i="28"/>
  <c r="E518" i="28"/>
  <c r="E516" i="28"/>
  <c r="E514" i="28"/>
  <c r="E512" i="28"/>
  <c r="E510" i="28"/>
  <c r="E508" i="28"/>
  <c r="E506" i="28"/>
  <c r="E504" i="28"/>
  <c r="E502" i="28"/>
  <c r="E500" i="28"/>
  <c r="E498" i="28"/>
  <c r="E496" i="28"/>
  <c r="E494" i="28"/>
  <c r="E492" i="28"/>
  <c r="E490" i="28"/>
  <c r="E488" i="28"/>
  <c r="E486" i="28"/>
  <c r="E484" i="28"/>
  <c r="E482" i="28"/>
  <c r="E480" i="28"/>
  <c r="E478" i="28"/>
  <c r="E476" i="28"/>
  <c r="E520" i="1"/>
  <c r="E518" i="1"/>
  <c r="E516" i="1"/>
  <c r="E514" i="1"/>
  <c r="E512" i="1"/>
  <c r="E510" i="1"/>
  <c r="E508" i="1"/>
  <c r="E506" i="1"/>
  <c r="E504" i="1"/>
  <c r="E502" i="1"/>
  <c r="E500" i="1"/>
  <c r="E498" i="1"/>
  <c r="E496" i="1"/>
  <c r="E494" i="1"/>
  <c r="E492" i="1"/>
  <c r="E490" i="1"/>
  <c r="E488" i="1"/>
  <c r="E486" i="1"/>
  <c r="E484" i="1"/>
  <c r="E482" i="1"/>
  <c r="E480" i="1"/>
  <c r="E478" i="1"/>
  <c r="E476" i="1"/>
  <c r="E444" i="17"/>
  <c r="E442" i="17"/>
  <c r="E440" i="17"/>
  <c r="E438" i="17"/>
  <c r="E436" i="17"/>
  <c r="E434" i="17"/>
  <c r="E432" i="17"/>
  <c r="E430" i="17"/>
  <c r="E428" i="17"/>
  <c r="E426" i="17"/>
  <c r="E424" i="17"/>
  <c r="E422" i="17"/>
  <c r="E420" i="17"/>
  <c r="E418" i="17"/>
  <c r="E416" i="17"/>
  <c r="E414" i="17"/>
  <c r="E412" i="17"/>
  <c r="E410" i="17"/>
  <c r="E408" i="17"/>
  <c r="E406" i="17"/>
  <c r="E404" i="17"/>
  <c r="E402" i="17"/>
  <c r="E400" i="17"/>
  <c r="E444" i="19"/>
  <c r="E442" i="19"/>
  <c r="E440" i="19"/>
  <c r="E438" i="19"/>
  <c r="E436" i="19"/>
  <c r="E434" i="19"/>
  <c r="E432" i="19"/>
  <c r="E430" i="19"/>
  <c r="E428" i="19"/>
  <c r="E426" i="19"/>
  <c r="E424" i="19"/>
  <c r="E422" i="19"/>
  <c r="E420" i="19"/>
  <c r="E418" i="19"/>
  <c r="E416" i="19"/>
  <c r="E414" i="19"/>
  <c r="E412" i="19"/>
  <c r="E410" i="19"/>
  <c r="E408" i="19"/>
  <c r="E406" i="19"/>
  <c r="E404" i="19"/>
  <c r="E402" i="19"/>
  <c r="E400" i="19"/>
  <c r="E444" i="20"/>
  <c r="E442" i="20"/>
  <c r="E440" i="20"/>
  <c r="E438" i="20"/>
  <c r="E436" i="20"/>
  <c r="E434" i="20"/>
  <c r="E432" i="20"/>
  <c r="E430" i="20"/>
  <c r="E428" i="20"/>
  <c r="E426" i="20"/>
  <c r="E424" i="20"/>
  <c r="E422" i="20"/>
  <c r="E420" i="20"/>
  <c r="E418" i="20"/>
  <c r="E416" i="20"/>
  <c r="E414" i="20"/>
  <c r="E412" i="20"/>
  <c r="E410" i="20"/>
  <c r="E408" i="20"/>
  <c r="E406" i="20"/>
  <c r="E404" i="20"/>
  <c r="E402" i="20"/>
  <c r="E400" i="20"/>
  <c r="E444" i="21"/>
  <c r="E442" i="21"/>
  <c r="E440" i="21"/>
  <c r="E438" i="21"/>
  <c r="E436" i="21"/>
  <c r="E434" i="21"/>
  <c r="E432" i="21"/>
  <c r="E430" i="21"/>
  <c r="E428" i="21"/>
  <c r="E426" i="21"/>
  <c r="E424" i="21"/>
  <c r="E422" i="21"/>
  <c r="E420" i="21"/>
  <c r="E418" i="21"/>
  <c r="E416" i="21"/>
  <c r="E414" i="21"/>
  <c r="E412" i="21"/>
  <c r="E410" i="21"/>
  <c r="E408" i="21"/>
  <c r="E406" i="21"/>
  <c r="E404" i="21"/>
  <c r="E402" i="21"/>
  <c r="E400" i="21"/>
  <c r="E444" i="22"/>
  <c r="E442" i="22"/>
  <c r="E440" i="22"/>
  <c r="E438" i="22"/>
  <c r="E436" i="22"/>
  <c r="E434" i="22"/>
  <c r="E432" i="22"/>
  <c r="E430" i="22"/>
  <c r="E428" i="22"/>
  <c r="E426" i="22"/>
  <c r="E424" i="22"/>
  <c r="E422" i="22"/>
  <c r="E420" i="22"/>
  <c r="E418" i="22"/>
  <c r="E416" i="22"/>
  <c r="E414" i="22"/>
  <c r="E412" i="22"/>
  <c r="E410" i="22"/>
  <c r="E408" i="22"/>
  <c r="E406" i="22"/>
  <c r="E404" i="22"/>
  <c r="E402" i="22"/>
  <c r="E400" i="22"/>
  <c r="E444" i="23"/>
  <c r="E442" i="23"/>
  <c r="E440" i="23"/>
  <c r="E438" i="23"/>
  <c r="E436" i="23"/>
  <c r="E434" i="23"/>
  <c r="E432" i="23"/>
  <c r="E430" i="23"/>
  <c r="E428" i="23"/>
  <c r="E426" i="23"/>
  <c r="E424" i="23"/>
  <c r="E422" i="23"/>
  <c r="E420" i="23"/>
  <c r="E418" i="23"/>
  <c r="E416" i="23"/>
  <c r="E414" i="23"/>
  <c r="E412" i="23"/>
  <c r="E410" i="23"/>
  <c r="E408" i="23"/>
  <c r="E406" i="23"/>
  <c r="E404" i="23"/>
  <c r="E402" i="23"/>
  <c r="E400" i="23"/>
  <c r="E444" i="24"/>
  <c r="E442" i="24"/>
  <c r="E440" i="24"/>
  <c r="E438" i="24"/>
  <c r="E436" i="24"/>
  <c r="E434" i="24"/>
  <c r="E432" i="24"/>
  <c r="E430" i="24"/>
  <c r="E428" i="24"/>
  <c r="E426" i="24"/>
  <c r="E424" i="24"/>
  <c r="E422" i="24"/>
  <c r="E420" i="24"/>
  <c r="E418" i="24"/>
  <c r="E416" i="24"/>
  <c r="E414" i="24"/>
  <c r="E412" i="24"/>
  <c r="E410" i="24"/>
  <c r="E408" i="24"/>
  <c r="E406" i="24"/>
  <c r="E404" i="24"/>
  <c r="E402" i="24"/>
  <c r="E400" i="24"/>
  <c r="E444" i="25"/>
  <c r="E442" i="25"/>
  <c r="E440" i="25"/>
  <c r="E438" i="25"/>
  <c r="E436" i="25"/>
  <c r="E434" i="25"/>
  <c r="E432" i="25"/>
  <c r="E430" i="25"/>
  <c r="E428" i="25"/>
  <c r="E426" i="25"/>
  <c r="E424" i="25"/>
  <c r="E422" i="25"/>
  <c r="E420" i="25"/>
  <c r="E418" i="25"/>
  <c r="E416" i="25"/>
  <c r="E414" i="25"/>
  <c r="E412" i="25"/>
  <c r="E410" i="25"/>
  <c r="E408" i="25"/>
  <c r="E406" i="25"/>
  <c r="E404" i="25"/>
  <c r="E402" i="25"/>
  <c r="E400" i="25"/>
  <c r="E444" i="26"/>
  <c r="E442" i="26"/>
  <c r="E440" i="26"/>
  <c r="E438" i="26"/>
  <c r="E436" i="26"/>
  <c r="E434" i="26"/>
  <c r="E432" i="26"/>
  <c r="E430" i="26"/>
  <c r="E428" i="26"/>
  <c r="E426" i="26"/>
  <c r="E424" i="26"/>
  <c r="E422" i="26"/>
  <c r="E420" i="26"/>
  <c r="E418" i="26"/>
  <c r="E416" i="26"/>
  <c r="E414" i="26"/>
  <c r="E412" i="26"/>
  <c r="E410" i="26"/>
  <c r="E408" i="26"/>
  <c r="E406" i="26"/>
  <c r="E404" i="26"/>
  <c r="E402" i="26"/>
  <c r="E400" i="26"/>
  <c r="E444" i="27"/>
  <c r="E442" i="27"/>
  <c r="E440" i="27"/>
  <c r="E438" i="27"/>
  <c r="E436" i="27"/>
  <c r="E434" i="27"/>
  <c r="E432" i="27"/>
  <c r="E430" i="27"/>
  <c r="E428" i="27"/>
  <c r="E426" i="27"/>
  <c r="E424" i="27"/>
  <c r="E422" i="27"/>
  <c r="E420" i="27"/>
  <c r="E418" i="27"/>
  <c r="E416" i="27"/>
  <c r="E414" i="27"/>
  <c r="E412" i="27"/>
  <c r="E410" i="27"/>
  <c r="E408" i="27"/>
  <c r="E406" i="27"/>
  <c r="E404" i="27"/>
  <c r="E402" i="27"/>
  <c r="E400" i="27"/>
  <c r="E444" i="28"/>
  <c r="E442" i="28"/>
  <c r="E440" i="28"/>
  <c r="E438" i="28"/>
  <c r="E436" i="28"/>
  <c r="E434" i="28"/>
  <c r="E432" i="28"/>
  <c r="E430" i="28"/>
  <c r="E428" i="28"/>
  <c r="E426" i="28"/>
  <c r="E424" i="28"/>
  <c r="E422" i="28"/>
  <c r="E420" i="28"/>
  <c r="E418" i="28"/>
  <c r="E416" i="28"/>
  <c r="E414" i="28"/>
  <c r="E412" i="28"/>
  <c r="E410" i="28"/>
  <c r="E408" i="28"/>
  <c r="E406" i="28"/>
  <c r="E404" i="28"/>
  <c r="E402" i="28"/>
  <c r="E400" i="28"/>
  <c r="E444" i="1"/>
  <c r="E442" i="1"/>
  <c r="E440" i="1"/>
  <c r="E438" i="1"/>
  <c r="E436" i="1"/>
  <c r="E434" i="1"/>
  <c r="E432" i="1"/>
  <c r="E430" i="1"/>
  <c r="E428" i="1"/>
  <c r="E426" i="1"/>
  <c r="E424" i="1"/>
  <c r="E422" i="1"/>
  <c r="E420" i="1"/>
  <c r="E418" i="1"/>
  <c r="E416" i="1"/>
  <c r="E414" i="1"/>
  <c r="E412" i="1"/>
  <c r="E410" i="1"/>
  <c r="E408" i="1"/>
  <c r="E406" i="1"/>
  <c r="E404" i="1"/>
  <c r="E402" i="1"/>
  <c r="E400" i="1"/>
  <c r="E368" i="17"/>
  <c r="E366" i="17"/>
  <c r="E364" i="17"/>
  <c r="E362" i="17"/>
  <c r="E360" i="17"/>
  <c r="E358" i="17"/>
  <c r="E356" i="17"/>
  <c r="E354" i="17"/>
  <c r="E352" i="17"/>
  <c r="E350" i="17"/>
  <c r="E348" i="17"/>
  <c r="E346" i="17"/>
  <c r="E344" i="17"/>
  <c r="E342" i="17"/>
  <c r="E340" i="17"/>
  <c r="E338" i="17"/>
  <c r="E336" i="17"/>
  <c r="E334" i="17"/>
  <c r="E332" i="17"/>
  <c r="E330" i="17"/>
  <c r="E328" i="17"/>
  <c r="E326" i="17"/>
  <c r="E324" i="17"/>
  <c r="E368" i="19"/>
  <c r="E366" i="19"/>
  <c r="E364" i="19"/>
  <c r="E362" i="19"/>
  <c r="E360" i="19"/>
  <c r="E358" i="19"/>
  <c r="E356" i="19"/>
  <c r="E354" i="19"/>
  <c r="E352" i="19"/>
  <c r="E350" i="19"/>
  <c r="E348" i="19"/>
  <c r="E346" i="19"/>
  <c r="E344" i="19"/>
  <c r="E342" i="19"/>
  <c r="E340" i="19"/>
  <c r="E338" i="19"/>
  <c r="E336" i="19"/>
  <c r="E334" i="19"/>
  <c r="E332" i="19"/>
  <c r="E330" i="19"/>
  <c r="E328" i="19"/>
  <c r="E326" i="19"/>
  <c r="E324" i="19"/>
  <c r="E368" i="20"/>
  <c r="E366" i="20"/>
  <c r="E364" i="20"/>
  <c r="E362" i="20"/>
  <c r="E360" i="20"/>
  <c r="E358" i="20"/>
  <c r="E356" i="20"/>
  <c r="E354" i="20"/>
  <c r="E352" i="20"/>
  <c r="E350" i="20"/>
  <c r="E348" i="20"/>
  <c r="E346" i="20"/>
  <c r="E344" i="20"/>
  <c r="E342" i="20"/>
  <c r="E340" i="20"/>
  <c r="E338" i="20"/>
  <c r="E336" i="20"/>
  <c r="E334" i="20"/>
  <c r="E332" i="20"/>
  <c r="E330" i="20"/>
  <c r="E328" i="20"/>
  <c r="E326" i="20"/>
  <c r="E324" i="20"/>
  <c r="E368" i="21"/>
  <c r="E366" i="21"/>
  <c r="E364" i="21"/>
  <c r="E362" i="21"/>
  <c r="E360" i="21"/>
  <c r="E358" i="21"/>
  <c r="E356" i="21"/>
  <c r="E354" i="21"/>
  <c r="E352" i="21"/>
  <c r="E350" i="21"/>
  <c r="E348" i="21"/>
  <c r="E346" i="21"/>
  <c r="E344" i="21"/>
  <c r="E342" i="21"/>
  <c r="E340" i="21"/>
  <c r="E338" i="21"/>
  <c r="E336" i="21"/>
  <c r="E334" i="21"/>
  <c r="E332" i="21"/>
  <c r="E330" i="21"/>
  <c r="E328" i="21"/>
  <c r="E326" i="21"/>
  <c r="E324" i="21"/>
  <c r="E368" i="22"/>
  <c r="E366" i="22"/>
  <c r="E364" i="22"/>
  <c r="E362" i="22"/>
  <c r="E360" i="22"/>
  <c r="E358" i="22"/>
  <c r="E356" i="22"/>
  <c r="E354" i="22"/>
  <c r="E352" i="22"/>
  <c r="E350" i="22"/>
  <c r="E348" i="22"/>
  <c r="E346" i="22"/>
  <c r="E344" i="22"/>
  <c r="E342" i="22"/>
  <c r="E340" i="22"/>
  <c r="E338" i="22"/>
  <c r="E336" i="22"/>
  <c r="E334" i="22"/>
  <c r="E332" i="22"/>
  <c r="E330" i="22"/>
  <c r="E328" i="22"/>
  <c r="E326" i="22"/>
  <c r="E324" i="22"/>
  <c r="E368" i="23"/>
  <c r="E366" i="23"/>
  <c r="E364" i="23"/>
  <c r="E362" i="23"/>
  <c r="E360" i="23"/>
  <c r="E358" i="23"/>
  <c r="E356" i="23"/>
  <c r="E354" i="23"/>
  <c r="E352" i="23"/>
  <c r="E350" i="23"/>
  <c r="E348" i="23"/>
  <c r="E346" i="23"/>
  <c r="E344" i="23"/>
  <c r="E342" i="23"/>
  <c r="E340" i="23"/>
  <c r="E338" i="23"/>
  <c r="E336" i="23"/>
  <c r="E334" i="23"/>
  <c r="E332" i="23"/>
  <c r="E330" i="23"/>
  <c r="E328" i="23"/>
  <c r="E326" i="23"/>
  <c r="E324" i="23"/>
  <c r="E368" i="24"/>
  <c r="E366" i="24"/>
  <c r="E364" i="24"/>
  <c r="E362" i="24"/>
  <c r="E360" i="24"/>
  <c r="E358" i="24"/>
  <c r="E356" i="24"/>
  <c r="E354" i="24"/>
  <c r="E352" i="24"/>
  <c r="E350" i="24"/>
  <c r="E348" i="24"/>
  <c r="E346" i="24"/>
  <c r="E344" i="24"/>
  <c r="E342" i="24"/>
  <c r="E340" i="24"/>
  <c r="E338" i="24"/>
  <c r="E336" i="24"/>
  <c r="E334" i="24"/>
  <c r="E332" i="24"/>
  <c r="E330" i="24"/>
  <c r="E328" i="24"/>
  <c r="E326" i="24"/>
  <c r="E324" i="24"/>
  <c r="E368" i="25"/>
  <c r="E366" i="25"/>
  <c r="E364" i="25"/>
  <c r="E362" i="25"/>
  <c r="E360" i="25"/>
  <c r="E358" i="25"/>
  <c r="E356" i="25"/>
  <c r="E354" i="25"/>
  <c r="E352" i="25"/>
  <c r="E350" i="25"/>
  <c r="E348" i="25"/>
  <c r="E346" i="25"/>
  <c r="E344" i="25"/>
  <c r="E342" i="25"/>
  <c r="E340" i="25"/>
  <c r="E338" i="25"/>
  <c r="E336" i="25"/>
  <c r="E334" i="25"/>
  <c r="E332" i="25"/>
  <c r="E330" i="25"/>
  <c r="E328" i="25"/>
  <c r="E326" i="25"/>
  <c r="E324" i="25"/>
  <c r="E368" i="26"/>
  <c r="E366" i="26"/>
  <c r="E364" i="26"/>
  <c r="E362" i="26"/>
  <c r="E360" i="26"/>
  <c r="E358" i="26"/>
  <c r="E356" i="26"/>
  <c r="E354" i="26"/>
  <c r="E352" i="26"/>
  <c r="E350" i="26"/>
  <c r="E348" i="26"/>
  <c r="E346" i="26"/>
  <c r="E344" i="26"/>
  <c r="E342" i="26"/>
  <c r="E340" i="26"/>
  <c r="E338" i="26"/>
  <c r="E336" i="26"/>
  <c r="E334" i="26"/>
  <c r="E332" i="26"/>
  <c r="E330" i="26"/>
  <c r="E328" i="26"/>
  <c r="E326" i="26"/>
  <c r="E324" i="26"/>
  <c r="E368" i="27"/>
  <c r="E366" i="27"/>
  <c r="E364" i="27"/>
  <c r="E362" i="27"/>
  <c r="E360" i="27"/>
  <c r="E358" i="27"/>
  <c r="E356" i="27"/>
  <c r="E354" i="27"/>
  <c r="E352" i="27"/>
  <c r="E350" i="27"/>
  <c r="E348" i="27"/>
  <c r="E346" i="27"/>
  <c r="E344" i="27"/>
  <c r="E342" i="27"/>
  <c r="E340" i="27"/>
  <c r="E338" i="27"/>
  <c r="E336" i="27"/>
  <c r="E334" i="27"/>
  <c r="E332" i="27"/>
  <c r="E330" i="27"/>
  <c r="E328" i="27"/>
  <c r="E326" i="27"/>
  <c r="E324" i="27"/>
  <c r="E368" i="28"/>
  <c r="E366" i="28"/>
  <c r="E364" i="28"/>
  <c r="E362" i="28"/>
  <c r="E360" i="28"/>
  <c r="E358" i="28"/>
  <c r="E356" i="28"/>
  <c r="E354" i="28"/>
  <c r="E352" i="28"/>
  <c r="E350" i="28"/>
  <c r="E348" i="28"/>
  <c r="E346" i="28"/>
  <c r="E344" i="28"/>
  <c r="E342" i="28"/>
  <c r="E340" i="28"/>
  <c r="E338" i="28"/>
  <c r="E336" i="28"/>
  <c r="E334" i="28"/>
  <c r="E332" i="28"/>
  <c r="E330" i="28"/>
  <c r="E328" i="28"/>
  <c r="E326" i="28"/>
  <c r="E324" i="28"/>
  <c r="E368" i="1"/>
  <c r="E366" i="1"/>
  <c r="E364" i="1"/>
  <c r="E362" i="1"/>
  <c r="E360" i="1"/>
  <c r="E358" i="1"/>
  <c r="E356" i="1"/>
  <c r="E354" i="1"/>
  <c r="E352" i="1"/>
  <c r="E350" i="1"/>
  <c r="E348" i="1"/>
  <c r="E346" i="1"/>
  <c r="E344" i="1"/>
  <c r="E342" i="1"/>
  <c r="E340" i="1"/>
  <c r="E338" i="1"/>
  <c r="E336" i="1"/>
  <c r="E334" i="1"/>
  <c r="E332" i="1"/>
  <c r="E330" i="1"/>
  <c r="E328" i="1"/>
  <c r="E326" i="1"/>
  <c r="E324" i="1"/>
  <c r="E292" i="17"/>
  <c r="E290" i="17"/>
  <c r="E288" i="17"/>
  <c r="E286" i="17"/>
  <c r="E284" i="17"/>
  <c r="E282" i="17"/>
  <c r="E280" i="17"/>
  <c r="E278" i="17"/>
  <c r="E276" i="17"/>
  <c r="E274" i="17"/>
  <c r="E272" i="17"/>
  <c r="E270" i="17"/>
  <c r="E268" i="17"/>
  <c r="E266" i="17"/>
  <c r="E264" i="17"/>
  <c r="E262" i="17"/>
  <c r="E260" i="17"/>
  <c r="E258" i="17"/>
  <c r="E256" i="17"/>
  <c r="E254" i="17"/>
  <c r="E252" i="17"/>
  <c r="E250" i="17"/>
  <c r="E248" i="17"/>
  <c r="E292" i="19"/>
  <c r="E290" i="19"/>
  <c r="E288" i="19"/>
  <c r="E286" i="19"/>
  <c r="E284" i="19"/>
  <c r="E282" i="19"/>
  <c r="E280" i="19"/>
  <c r="E278" i="19"/>
  <c r="E276" i="19"/>
  <c r="E274" i="19"/>
  <c r="E272" i="19"/>
  <c r="E270" i="19"/>
  <c r="E268" i="19"/>
  <c r="E266" i="19"/>
  <c r="E264" i="19"/>
  <c r="E262" i="19"/>
  <c r="E260" i="19"/>
  <c r="E258" i="19"/>
  <c r="E256" i="19"/>
  <c r="E254" i="19"/>
  <c r="E252" i="19"/>
  <c r="E250" i="19"/>
  <c r="E248" i="19"/>
  <c r="E292" i="20"/>
  <c r="E290" i="20"/>
  <c r="E288" i="20"/>
  <c r="E286" i="20"/>
  <c r="E284" i="20"/>
  <c r="E282" i="20"/>
  <c r="E280" i="20"/>
  <c r="E278" i="20"/>
  <c r="E276" i="20"/>
  <c r="E274" i="20"/>
  <c r="E272" i="20"/>
  <c r="E270" i="20"/>
  <c r="E268" i="20"/>
  <c r="E266" i="20"/>
  <c r="E264" i="20"/>
  <c r="E262" i="20"/>
  <c r="E260" i="20"/>
  <c r="E258" i="20"/>
  <c r="E256" i="20"/>
  <c r="E254" i="20"/>
  <c r="E252" i="20"/>
  <c r="E250" i="20"/>
  <c r="E248" i="20"/>
  <c r="E292" i="21"/>
  <c r="E290" i="21"/>
  <c r="E288" i="21"/>
  <c r="E286" i="21"/>
  <c r="E284" i="21"/>
  <c r="E282" i="21"/>
  <c r="E280" i="21"/>
  <c r="E278" i="21"/>
  <c r="E276" i="21"/>
  <c r="E274" i="21"/>
  <c r="E272" i="21"/>
  <c r="E270" i="21"/>
  <c r="E268" i="21"/>
  <c r="E266" i="21"/>
  <c r="E264" i="21"/>
  <c r="E262" i="21"/>
  <c r="E260" i="21"/>
  <c r="E258" i="21"/>
  <c r="E256" i="21"/>
  <c r="E254" i="21"/>
  <c r="E252" i="21"/>
  <c r="E250" i="21"/>
  <c r="E248" i="21"/>
  <c r="E292" i="22"/>
  <c r="E290" i="22"/>
  <c r="E288" i="22"/>
  <c r="E286" i="22"/>
  <c r="E284" i="22"/>
  <c r="E282" i="22"/>
  <c r="E280" i="22"/>
  <c r="E278" i="22"/>
  <c r="E276" i="22"/>
  <c r="E274" i="22"/>
  <c r="E272" i="22"/>
  <c r="E270" i="22"/>
  <c r="E268" i="22"/>
  <c r="E266" i="22"/>
  <c r="E264" i="22"/>
  <c r="E262" i="22"/>
  <c r="E260" i="22"/>
  <c r="E258" i="22"/>
  <c r="E256" i="22"/>
  <c r="E254" i="22"/>
  <c r="E252" i="22"/>
  <c r="E250" i="22"/>
  <c r="E248" i="22"/>
  <c r="E292" i="23"/>
  <c r="E290" i="23"/>
  <c r="E288" i="23"/>
  <c r="E286" i="23"/>
  <c r="E284" i="23"/>
  <c r="E282" i="23"/>
  <c r="E280" i="23"/>
  <c r="E278" i="23"/>
  <c r="E276" i="23"/>
  <c r="E274" i="23"/>
  <c r="E272" i="23"/>
  <c r="E270" i="23"/>
  <c r="E268" i="23"/>
  <c r="E266" i="23"/>
  <c r="E264" i="23"/>
  <c r="E262" i="23"/>
  <c r="E260" i="23"/>
  <c r="E258" i="23"/>
  <c r="E256" i="23"/>
  <c r="E254" i="23"/>
  <c r="E252" i="23"/>
  <c r="E250" i="23"/>
  <c r="E248" i="23"/>
  <c r="E292" i="24"/>
  <c r="E290" i="24"/>
  <c r="E288" i="24"/>
  <c r="E286" i="24"/>
  <c r="E284" i="24"/>
  <c r="E282" i="24"/>
  <c r="E280" i="24"/>
  <c r="E278" i="24"/>
  <c r="E276" i="24"/>
  <c r="E274" i="24"/>
  <c r="E272" i="24"/>
  <c r="E270" i="24"/>
  <c r="E268" i="24"/>
  <c r="E266" i="24"/>
  <c r="E264" i="24"/>
  <c r="E262" i="24"/>
  <c r="E260" i="24"/>
  <c r="E258" i="24"/>
  <c r="E256" i="24"/>
  <c r="E254" i="24"/>
  <c r="E252" i="24"/>
  <c r="E250" i="24"/>
  <c r="E248" i="24"/>
  <c r="E292" i="25"/>
  <c r="E290" i="25"/>
  <c r="E288" i="25"/>
  <c r="E286" i="25"/>
  <c r="E284" i="25"/>
  <c r="E282" i="25"/>
  <c r="E280" i="25"/>
  <c r="E278" i="25"/>
  <c r="E276" i="25"/>
  <c r="E274" i="25"/>
  <c r="E272" i="25"/>
  <c r="E270" i="25"/>
  <c r="E268" i="25"/>
  <c r="E266" i="25"/>
  <c r="E264" i="25"/>
  <c r="E262" i="25"/>
  <c r="E260" i="25"/>
  <c r="E258" i="25"/>
  <c r="E256" i="25"/>
  <c r="E254" i="25"/>
  <c r="E252" i="25"/>
  <c r="E250" i="25"/>
  <c r="E248" i="25"/>
  <c r="E292" i="26"/>
  <c r="E290" i="26"/>
  <c r="E288" i="26"/>
  <c r="E286" i="26"/>
  <c r="E284" i="26"/>
  <c r="E282" i="26"/>
  <c r="E280" i="26"/>
  <c r="E278" i="26"/>
  <c r="E276" i="26"/>
  <c r="E274" i="26"/>
  <c r="E272" i="26"/>
  <c r="E270" i="26"/>
  <c r="E268" i="26"/>
  <c r="E266" i="26"/>
  <c r="E264" i="26"/>
  <c r="E262" i="26"/>
  <c r="E260" i="26"/>
  <c r="E258" i="26"/>
  <c r="E256" i="26"/>
  <c r="E254" i="26"/>
  <c r="E252" i="26"/>
  <c r="E250" i="26"/>
  <c r="E248" i="26"/>
  <c r="E292" i="27"/>
  <c r="E290" i="27"/>
  <c r="E288" i="27"/>
  <c r="E286" i="27"/>
  <c r="E284" i="27"/>
  <c r="E282" i="27"/>
  <c r="E280" i="27"/>
  <c r="E278" i="27"/>
  <c r="E276" i="27"/>
  <c r="E274" i="27"/>
  <c r="E272" i="27"/>
  <c r="E270" i="27"/>
  <c r="E268" i="27"/>
  <c r="E266" i="27"/>
  <c r="E264" i="27"/>
  <c r="E262" i="27"/>
  <c r="E260" i="27"/>
  <c r="E258" i="27"/>
  <c r="E256" i="27"/>
  <c r="E254" i="27"/>
  <c r="E252" i="27"/>
  <c r="E250" i="27"/>
  <c r="E248" i="27"/>
  <c r="E292" i="28"/>
  <c r="E290" i="28"/>
  <c r="E288" i="28"/>
  <c r="E286" i="28"/>
  <c r="E284" i="28"/>
  <c r="E282" i="28"/>
  <c r="E280" i="28"/>
  <c r="E278" i="28"/>
  <c r="E276" i="28"/>
  <c r="E274" i="28"/>
  <c r="E272" i="28"/>
  <c r="E270" i="28"/>
  <c r="E268" i="28"/>
  <c r="E266" i="28"/>
  <c r="E264" i="28"/>
  <c r="E262" i="28"/>
  <c r="E260" i="28"/>
  <c r="E258" i="28"/>
  <c r="E256" i="28"/>
  <c r="E254" i="28"/>
  <c r="E252" i="28"/>
  <c r="E250" i="28"/>
  <c r="E248" i="28"/>
  <c r="E292" i="1"/>
  <c r="E290" i="1"/>
  <c r="E288" i="1"/>
  <c r="E286" i="1"/>
  <c r="E284" i="1"/>
  <c r="E282" i="1"/>
  <c r="E280" i="1"/>
  <c r="E278" i="1"/>
  <c r="E276" i="1"/>
  <c r="E274" i="1"/>
  <c r="E272" i="1"/>
  <c r="E270" i="1"/>
  <c r="E268" i="1"/>
  <c r="E266" i="1"/>
  <c r="E264" i="1"/>
  <c r="E262" i="1"/>
  <c r="E260" i="1"/>
  <c r="E258" i="1"/>
  <c r="E256" i="1"/>
  <c r="E254" i="1"/>
  <c r="E252" i="1"/>
  <c r="E250" i="1"/>
  <c r="E248" i="1"/>
  <c r="E216" i="17"/>
  <c r="E214" i="17"/>
  <c r="E212" i="17"/>
  <c r="E210" i="17"/>
  <c r="E208" i="17"/>
  <c r="E206" i="17"/>
  <c r="E204" i="17"/>
  <c r="E202" i="17"/>
  <c r="E200" i="17"/>
  <c r="E198" i="17"/>
  <c r="E196" i="17"/>
  <c r="E194" i="17"/>
  <c r="E192" i="17"/>
  <c r="E190" i="17"/>
  <c r="E188" i="17"/>
  <c r="E186" i="17"/>
  <c r="E216" i="19"/>
  <c r="E214" i="19"/>
  <c r="E212" i="19"/>
  <c r="E210" i="19"/>
  <c r="E208" i="19"/>
  <c r="E206" i="19"/>
  <c r="E204" i="19"/>
  <c r="E202" i="19"/>
  <c r="E200" i="19"/>
  <c r="E198" i="19"/>
  <c r="E196" i="19"/>
  <c r="E194" i="19"/>
  <c r="E192" i="19"/>
  <c r="E190" i="19"/>
  <c r="E188" i="19"/>
  <c r="E186" i="19"/>
  <c r="E216" i="20"/>
  <c r="E214" i="20"/>
  <c r="E212" i="20"/>
  <c r="E210" i="20"/>
  <c r="E208" i="20"/>
  <c r="E206" i="20"/>
  <c r="E204" i="20"/>
  <c r="E202" i="20"/>
  <c r="E200" i="20"/>
  <c r="E198" i="20"/>
  <c r="E196" i="20"/>
  <c r="E194" i="20"/>
  <c r="E192" i="20"/>
  <c r="E190" i="20"/>
  <c r="E188" i="20"/>
  <c r="E186" i="20"/>
  <c r="E216" i="21"/>
  <c r="E214" i="21"/>
  <c r="E212" i="21"/>
  <c r="E210" i="21"/>
  <c r="E208" i="21"/>
  <c r="E206" i="21"/>
  <c r="E204" i="21"/>
  <c r="E202" i="21"/>
  <c r="E200" i="21"/>
  <c r="E198" i="21"/>
  <c r="E196" i="21"/>
  <c r="E194" i="21"/>
  <c r="E192" i="21"/>
  <c r="E190" i="21"/>
  <c r="E188" i="21"/>
  <c r="E186" i="21"/>
  <c r="E216" i="22"/>
  <c r="E214" i="22"/>
  <c r="E212" i="22"/>
  <c r="E210" i="22"/>
  <c r="E208" i="22"/>
  <c r="E206" i="22"/>
  <c r="E204" i="22"/>
  <c r="E202" i="22"/>
  <c r="E200" i="22"/>
  <c r="E198" i="22"/>
  <c r="E196" i="22"/>
  <c r="E194" i="22"/>
  <c r="E192" i="22"/>
  <c r="E190" i="22"/>
  <c r="E188" i="22"/>
  <c r="E186" i="22"/>
  <c r="E216" i="23"/>
  <c r="E214" i="23"/>
  <c r="E212" i="23"/>
  <c r="E210" i="23"/>
  <c r="E208" i="23"/>
  <c r="E206" i="23"/>
  <c r="E204" i="23"/>
  <c r="E202" i="23"/>
  <c r="E200" i="23"/>
  <c r="E198" i="23"/>
  <c r="E196" i="23"/>
  <c r="E194" i="23"/>
  <c r="E192" i="23"/>
  <c r="E190" i="23"/>
  <c r="E188" i="23"/>
  <c r="E186" i="23"/>
  <c r="E216" i="24"/>
  <c r="E214" i="24"/>
  <c r="E212" i="24"/>
  <c r="E210" i="24"/>
  <c r="E208" i="24"/>
  <c r="E206" i="24"/>
  <c r="E204" i="24"/>
  <c r="E202" i="24"/>
  <c r="E200" i="24"/>
  <c r="E198" i="24"/>
  <c r="E196" i="24"/>
  <c r="E194" i="24"/>
  <c r="E192" i="24"/>
  <c r="E190" i="24"/>
  <c r="E188" i="24"/>
  <c r="E186" i="24"/>
  <c r="E216" i="25"/>
  <c r="E214" i="25"/>
  <c r="E212" i="25"/>
  <c r="E210" i="25"/>
  <c r="E208" i="25"/>
  <c r="E206" i="25"/>
  <c r="E204" i="25"/>
  <c r="E202" i="25"/>
  <c r="E200" i="25"/>
  <c r="E198" i="25"/>
  <c r="E196" i="25"/>
  <c r="E194" i="25"/>
  <c r="E192" i="25"/>
  <c r="E190" i="25"/>
  <c r="E188" i="25"/>
  <c r="E186" i="25"/>
  <c r="E216" i="26"/>
  <c r="E214" i="26"/>
  <c r="E212" i="26"/>
  <c r="E210" i="26"/>
  <c r="E208" i="26"/>
  <c r="E206" i="26"/>
  <c r="E204" i="26"/>
  <c r="E202" i="26"/>
  <c r="E200" i="26"/>
  <c r="E198" i="26"/>
  <c r="E196" i="26"/>
  <c r="E194" i="26"/>
  <c r="E192" i="26"/>
  <c r="E190" i="26"/>
  <c r="E188" i="26"/>
  <c r="E186" i="26"/>
  <c r="E216" i="27"/>
  <c r="E214" i="27"/>
  <c r="E212" i="27"/>
  <c r="E210" i="27"/>
  <c r="E208" i="27"/>
  <c r="E206" i="27"/>
  <c r="E204" i="27"/>
  <c r="E202" i="27"/>
  <c r="E200" i="27"/>
  <c r="E198" i="27"/>
  <c r="E196" i="27"/>
  <c r="E194" i="27"/>
  <c r="E192" i="27"/>
  <c r="E190" i="27"/>
  <c r="E188" i="27"/>
  <c r="E186" i="27"/>
  <c r="E216" i="28"/>
  <c r="E214" i="28"/>
  <c r="E212" i="28"/>
  <c r="E210" i="28"/>
  <c r="E208" i="28"/>
  <c r="E206" i="28"/>
  <c r="E204" i="28"/>
  <c r="E202" i="28"/>
  <c r="E200" i="28"/>
  <c r="E198" i="28"/>
  <c r="E196" i="28"/>
  <c r="E194" i="28"/>
  <c r="E192" i="28"/>
  <c r="E190" i="28"/>
  <c r="E188" i="28"/>
  <c r="E186" i="28"/>
  <c r="E216" i="1"/>
  <c r="E214" i="1"/>
  <c r="E212" i="1"/>
  <c r="E210" i="1"/>
  <c r="E208" i="1"/>
  <c r="E206" i="1"/>
  <c r="E204" i="1"/>
  <c r="E202" i="1"/>
  <c r="E200" i="1"/>
  <c r="E198" i="1"/>
  <c r="E196" i="1"/>
  <c r="E194" i="1"/>
  <c r="E192" i="1"/>
  <c r="E190" i="1"/>
  <c r="E188" i="1"/>
  <c r="E186" i="1"/>
  <c r="E140" i="17"/>
  <c r="E138" i="17"/>
  <c r="E136" i="17"/>
  <c r="E134" i="17"/>
  <c r="E132" i="17"/>
  <c r="E130" i="17"/>
  <c r="E128" i="17"/>
  <c r="E126" i="17"/>
  <c r="E124" i="17"/>
  <c r="E122" i="17"/>
  <c r="E120" i="17"/>
  <c r="E118" i="17"/>
  <c r="E116" i="17"/>
  <c r="E114" i="17"/>
  <c r="E112" i="17"/>
  <c r="E110" i="17"/>
  <c r="E108" i="17"/>
  <c r="E106" i="17"/>
  <c r="E104" i="17"/>
  <c r="E102" i="17"/>
  <c r="E100" i="17"/>
  <c r="E98" i="17"/>
  <c r="E96" i="17"/>
  <c r="E140" i="19"/>
  <c r="E138" i="19"/>
  <c r="E136" i="19"/>
  <c r="E134" i="19"/>
  <c r="E132" i="19"/>
  <c r="E130" i="19"/>
  <c r="E128" i="19"/>
  <c r="E126" i="19"/>
  <c r="E124" i="19"/>
  <c r="E122" i="19"/>
  <c r="E120" i="19"/>
  <c r="E118" i="19"/>
  <c r="E116" i="19"/>
  <c r="E114" i="19"/>
  <c r="E112" i="19"/>
  <c r="E110" i="19"/>
  <c r="E108" i="19"/>
  <c r="E106" i="19"/>
  <c r="E104" i="19"/>
  <c r="E102" i="19"/>
  <c r="E100" i="19"/>
  <c r="E98" i="19"/>
  <c r="E96" i="19"/>
  <c r="E140" i="20"/>
  <c r="E138" i="20"/>
  <c r="E136" i="20"/>
  <c r="E134" i="20"/>
  <c r="E132" i="20"/>
  <c r="E130" i="20"/>
  <c r="E128" i="20"/>
  <c r="E126" i="20"/>
  <c r="E124" i="20"/>
  <c r="E122" i="20"/>
  <c r="E120" i="20"/>
  <c r="E118" i="20"/>
  <c r="E116" i="20"/>
  <c r="E114" i="20"/>
  <c r="E112" i="20"/>
  <c r="E110" i="20"/>
  <c r="E108" i="20"/>
  <c r="E106" i="20"/>
  <c r="E104" i="20"/>
  <c r="E102" i="20"/>
  <c r="E100" i="20"/>
  <c r="E98" i="20"/>
  <c r="E96" i="20"/>
  <c r="E140" i="21"/>
  <c r="E138" i="21"/>
  <c r="E136" i="21"/>
  <c r="E134" i="21"/>
  <c r="E132" i="21"/>
  <c r="E130" i="21"/>
  <c r="E128" i="21"/>
  <c r="E126" i="21"/>
  <c r="E124" i="21"/>
  <c r="E122" i="21"/>
  <c r="E120" i="21"/>
  <c r="E118" i="21"/>
  <c r="E116" i="21"/>
  <c r="E114" i="21"/>
  <c r="E112" i="21"/>
  <c r="E110" i="21"/>
  <c r="E108" i="21"/>
  <c r="E106" i="21"/>
  <c r="E104" i="21"/>
  <c r="E102" i="21"/>
  <c r="E100" i="21"/>
  <c r="E98" i="21"/>
  <c r="E96" i="21"/>
  <c r="E140" i="22"/>
  <c r="E138" i="22"/>
  <c r="E136" i="22"/>
  <c r="E134" i="22"/>
  <c r="E132" i="22"/>
  <c r="E130" i="22"/>
  <c r="E128" i="22"/>
  <c r="E126" i="22"/>
  <c r="E124" i="22"/>
  <c r="E122" i="22"/>
  <c r="E120" i="22"/>
  <c r="E118" i="22"/>
  <c r="E116" i="22"/>
  <c r="E114" i="22"/>
  <c r="E112" i="22"/>
  <c r="E110" i="22"/>
  <c r="E108" i="22"/>
  <c r="E106" i="22"/>
  <c r="E104" i="22"/>
  <c r="E102" i="22"/>
  <c r="E100" i="22"/>
  <c r="E98" i="22"/>
  <c r="E96" i="22"/>
  <c r="E140" i="23"/>
  <c r="E138" i="23"/>
  <c r="E136" i="23"/>
  <c r="E134" i="23"/>
  <c r="E132" i="23"/>
  <c r="E130" i="23"/>
  <c r="E128" i="23"/>
  <c r="E126" i="23"/>
  <c r="E124" i="23"/>
  <c r="E122" i="23"/>
  <c r="E120" i="23"/>
  <c r="E118" i="23"/>
  <c r="E116" i="23"/>
  <c r="E114" i="23"/>
  <c r="E112" i="23"/>
  <c r="E110" i="23"/>
  <c r="E108" i="23"/>
  <c r="E106" i="23"/>
  <c r="E104" i="23"/>
  <c r="E102" i="23"/>
  <c r="E100" i="23"/>
  <c r="E98" i="23"/>
  <c r="E96" i="23"/>
  <c r="E140" i="24"/>
  <c r="E138" i="24"/>
  <c r="E136" i="24"/>
  <c r="E134" i="24"/>
  <c r="E132" i="24"/>
  <c r="E130" i="24"/>
  <c r="E128" i="24"/>
  <c r="E126" i="24"/>
  <c r="E124" i="24"/>
  <c r="E122" i="24"/>
  <c r="E120" i="24"/>
  <c r="E118" i="24"/>
  <c r="E116" i="24"/>
  <c r="E114" i="24"/>
  <c r="E112" i="24"/>
  <c r="E110" i="24"/>
  <c r="E108" i="24"/>
  <c r="E106" i="24"/>
  <c r="E104" i="24"/>
  <c r="E102" i="24"/>
  <c r="E100" i="24"/>
  <c r="E98" i="24"/>
  <c r="E96" i="24"/>
  <c r="E140" i="25"/>
  <c r="E138" i="25"/>
  <c r="E136" i="25"/>
  <c r="E134" i="25"/>
  <c r="E132" i="25"/>
  <c r="E130" i="25"/>
  <c r="E128" i="25"/>
  <c r="E126" i="25"/>
  <c r="E124" i="25"/>
  <c r="E122" i="25"/>
  <c r="E120" i="25"/>
  <c r="E118" i="25"/>
  <c r="E116" i="25"/>
  <c r="E114" i="25"/>
  <c r="E112" i="25"/>
  <c r="E110" i="25"/>
  <c r="E108" i="25"/>
  <c r="E106" i="25"/>
  <c r="E104" i="25"/>
  <c r="E102" i="25"/>
  <c r="E100" i="25"/>
  <c r="E98" i="25"/>
  <c r="E96" i="25"/>
  <c r="E140" i="26"/>
  <c r="E138" i="26"/>
  <c r="E136" i="26"/>
  <c r="E134" i="26"/>
  <c r="E132" i="26"/>
  <c r="E130" i="26"/>
  <c r="E128" i="26"/>
  <c r="E126" i="26"/>
  <c r="E124" i="26"/>
  <c r="E122" i="26"/>
  <c r="E120" i="26"/>
  <c r="E118" i="26"/>
  <c r="E116" i="26"/>
  <c r="E114" i="26"/>
  <c r="E112" i="26"/>
  <c r="E110" i="26"/>
  <c r="E108" i="26"/>
  <c r="E106" i="26"/>
  <c r="E104" i="26"/>
  <c r="E102" i="26"/>
  <c r="E100" i="26"/>
  <c r="E98" i="26"/>
  <c r="E96" i="26"/>
  <c r="E140" i="27"/>
  <c r="E138" i="27"/>
  <c r="E136" i="27"/>
  <c r="E134" i="27"/>
  <c r="E132" i="27"/>
  <c r="E130" i="27"/>
  <c r="E128" i="27"/>
  <c r="E126" i="27"/>
  <c r="E124" i="27"/>
  <c r="E122" i="27"/>
  <c r="E120" i="27"/>
  <c r="E118" i="27"/>
  <c r="E116" i="27"/>
  <c r="E114" i="27"/>
  <c r="E112" i="27"/>
  <c r="E110" i="27"/>
  <c r="E108" i="27"/>
  <c r="E106" i="27"/>
  <c r="E104" i="27"/>
  <c r="E102" i="27"/>
  <c r="E100" i="27"/>
  <c r="E98" i="27"/>
  <c r="E96" i="27"/>
  <c r="E140" i="28"/>
  <c r="E138" i="28"/>
  <c r="E136" i="28"/>
  <c r="E134" i="28"/>
  <c r="E132" i="28"/>
  <c r="E130" i="28"/>
  <c r="E128" i="28"/>
  <c r="E126" i="28"/>
  <c r="E124" i="28"/>
  <c r="E122" i="28"/>
  <c r="E120" i="28"/>
  <c r="E118" i="28"/>
  <c r="E116" i="28"/>
  <c r="E114" i="28"/>
  <c r="E112" i="28"/>
  <c r="E110" i="28"/>
  <c r="E108" i="28"/>
  <c r="E106" i="28"/>
  <c r="E104" i="28"/>
  <c r="E102" i="28"/>
  <c r="E100" i="28"/>
  <c r="E98" i="28"/>
  <c r="E96" i="28"/>
  <c r="E140" i="1"/>
  <c r="E138" i="1"/>
  <c r="E136" i="1"/>
  <c r="E134" i="1"/>
  <c r="E132" i="1"/>
  <c r="E130" i="1"/>
  <c r="E128" i="1"/>
  <c r="E126" i="1"/>
  <c r="E124" i="1"/>
  <c r="E122" i="1"/>
  <c r="E120" i="1"/>
  <c r="E118" i="1"/>
  <c r="E116" i="1"/>
  <c r="E114" i="1"/>
  <c r="E112" i="1"/>
  <c r="E110" i="1"/>
  <c r="E108" i="1"/>
  <c r="E106" i="1"/>
  <c r="E104" i="1"/>
  <c r="E102" i="1"/>
  <c r="E100" i="1"/>
  <c r="E98" i="1"/>
  <c r="E96" i="1"/>
  <c r="E64" i="17"/>
  <c r="E62" i="17"/>
  <c r="E60" i="17"/>
  <c r="E58" i="17"/>
  <c r="E56" i="17"/>
  <c r="E54" i="17"/>
  <c r="E52" i="17"/>
  <c r="E50" i="17"/>
  <c r="E48" i="17"/>
  <c r="E46" i="17"/>
  <c r="E44" i="17"/>
  <c r="E42" i="17"/>
  <c r="E40" i="17"/>
  <c r="E38" i="17"/>
  <c r="E64" i="19"/>
  <c r="E62" i="19"/>
  <c r="E60" i="19"/>
  <c r="E58" i="19"/>
  <c r="E56" i="19"/>
  <c r="E54" i="19"/>
  <c r="E52" i="19"/>
  <c r="E50" i="19"/>
  <c r="E48" i="19"/>
  <c r="E46" i="19"/>
  <c r="E44" i="19"/>
  <c r="E42" i="19"/>
  <c r="E40" i="19"/>
  <c r="E38" i="19"/>
  <c r="E64" i="20"/>
  <c r="E62" i="20"/>
  <c r="E60" i="20"/>
  <c r="E58" i="20"/>
  <c r="E56" i="20"/>
  <c r="E54" i="20"/>
  <c r="E52" i="20"/>
  <c r="E50" i="20"/>
  <c r="E48" i="20"/>
  <c r="E46" i="20"/>
  <c r="E44" i="20"/>
  <c r="E42" i="20"/>
  <c r="E40" i="20"/>
  <c r="E38" i="20"/>
  <c r="E64" i="21"/>
  <c r="E62" i="21"/>
  <c r="E60" i="21"/>
  <c r="E58" i="21"/>
  <c r="E56" i="21"/>
  <c r="E54" i="21"/>
  <c r="E52" i="21"/>
  <c r="E50" i="21"/>
  <c r="E48" i="21"/>
  <c r="E46" i="21"/>
  <c r="E44" i="21"/>
  <c r="E42" i="21"/>
  <c r="E40" i="21"/>
  <c r="E38" i="21"/>
  <c r="E64" i="22"/>
  <c r="E62" i="22"/>
  <c r="E60" i="22"/>
  <c r="E58" i="22"/>
  <c r="E56" i="22"/>
  <c r="E54" i="22"/>
  <c r="E52" i="22"/>
  <c r="E50" i="22"/>
  <c r="E48" i="22"/>
  <c r="E46" i="22"/>
  <c r="E44" i="22"/>
  <c r="E42" i="22"/>
  <c r="E40" i="22"/>
  <c r="E38" i="22"/>
  <c r="E64" i="23"/>
  <c r="E62" i="23"/>
  <c r="E60" i="23"/>
  <c r="E58" i="23"/>
  <c r="E56" i="23"/>
  <c r="E54" i="23"/>
  <c r="E52" i="23"/>
  <c r="E50" i="23"/>
  <c r="E48" i="23"/>
  <c r="E46" i="23"/>
  <c r="E44" i="23"/>
  <c r="E42" i="23"/>
  <c r="E40" i="23"/>
  <c r="E38" i="23"/>
  <c r="E64" i="24"/>
  <c r="E62" i="24"/>
  <c r="E60" i="24"/>
  <c r="E58" i="24"/>
  <c r="E56" i="24"/>
  <c r="E54" i="24"/>
  <c r="E52" i="24"/>
  <c r="E50" i="24"/>
  <c r="E48" i="24"/>
  <c r="E46" i="24"/>
  <c r="E44" i="24"/>
  <c r="E42" i="24"/>
  <c r="E40" i="24"/>
  <c r="E38" i="24"/>
  <c r="E64" i="25"/>
  <c r="E62" i="25"/>
  <c r="E60" i="25"/>
  <c r="E58" i="25"/>
  <c r="E56" i="25"/>
  <c r="E54" i="25"/>
  <c r="E52" i="25"/>
  <c r="E50" i="25"/>
  <c r="E48" i="25"/>
  <c r="E46" i="25"/>
  <c r="E44" i="25"/>
  <c r="E42" i="25"/>
  <c r="E40" i="25"/>
  <c r="E38" i="25"/>
  <c r="E64" i="26"/>
  <c r="E62" i="26"/>
  <c r="E60" i="26"/>
  <c r="E58" i="26"/>
  <c r="E56" i="26"/>
  <c r="E54" i="26"/>
  <c r="E52" i="26"/>
  <c r="E50" i="26"/>
  <c r="E48" i="26"/>
  <c r="E46" i="26"/>
  <c r="E44" i="26"/>
  <c r="E42" i="26"/>
  <c r="E40" i="26"/>
  <c r="E38" i="26"/>
  <c r="E64" i="27"/>
  <c r="E62" i="27"/>
  <c r="E60" i="27"/>
  <c r="E58" i="27"/>
  <c r="E56" i="27"/>
  <c r="E54" i="27"/>
  <c r="E52" i="27"/>
  <c r="E50" i="27"/>
  <c r="E48" i="27"/>
  <c r="E46" i="27"/>
  <c r="E44" i="27"/>
  <c r="E42" i="27"/>
  <c r="E40" i="27"/>
  <c r="E38" i="27"/>
  <c r="E64" i="28"/>
  <c r="E62" i="28"/>
  <c r="E60" i="28"/>
  <c r="E58" i="28"/>
  <c r="E56" i="28"/>
  <c r="E54" i="28"/>
  <c r="E52" i="28"/>
  <c r="E50" i="28"/>
  <c r="E48" i="28"/>
  <c r="E46" i="28"/>
  <c r="E44" i="28"/>
  <c r="E42" i="28"/>
  <c r="E40" i="28"/>
  <c r="E38" i="28"/>
  <c r="E64" i="1"/>
  <c r="E62" i="1"/>
  <c r="E60" i="1"/>
  <c r="E58" i="1"/>
  <c r="E56" i="1"/>
  <c r="E54" i="1"/>
  <c r="E52" i="1"/>
  <c r="E50" i="1"/>
  <c r="E48" i="1"/>
  <c r="E46" i="1"/>
  <c r="E44" i="1"/>
  <c r="E42" i="1"/>
  <c r="E40" i="1"/>
  <c r="E38" i="1"/>
  <c r="AF13" i="18" l="1"/>
  <c r="AF14" i="18" l="1"/>
  <c r="AF15" i="18" s="1"/>
  <c r="AF17" i="18" s="1"/>
  <c r="AF18" i="18" s="1"/>
  <c r="AF19" i="18" s="1"/>
  <c r="AF21" i="18" s="1"/>
  <c r="AF22" i="18" s="1"/>
  <c r="AF23" i="18" s="1"/>
  <c r="AD14" i="18"/>
  <c r="AD15" i="18" s="1"/>
  <c r="AD16" i="18" s="1"/>
  <c r="AD17" i="18" s="1"/>
  <c r="AD18" i="18" s="1"/>
  <c r="AD19" i="18" s="1"/>
  <c r="AD20" i="18" l="1"/>
  <c r="AD21" i="18" s="1"/>
  <c r="AD22" i="18" s="1"/>
  <c r="AD23" i="18" s="1"/>
  <c r="F12" i="16"/>
  <c r="G12" i="16" s="1"/>
  <c r="E12" i="16" s="1"/>
  <c r="E10" i="16"/>
  <c r="E8" i="16"/>
  <c r="G22" i="16" l="1"/>
  <c r="F22" i="16"/>
  <c r="E22" i="16"/>
  <c r="AD27" i="18" l="1"/>
  <c r="E3" i="9" s="1"/>
  <c r="AF27" i="18"/>
  <c r="G3" i="9" s="1"/>
  <c r="AH34" i="18"/>
  <c r="AF34" i="18"/>
  <c r="AD34" i="18" l="1"/>
  <c r="G600" i="28" l="1"/>
  <c r="F600" i="28"/>
  <c r="E598" i="28"/>
  <c r="E550" i="28"/>
  <c r="E548" i="28"/>
  <c r="E546" i="28"/>
  <c r="E544" i="28"/>
  <c r="E542" i="28"/>
  <c r="E540" i="28"/>
  <c r="B535" i="28"/>
  <c r="G534" i="28"/>
  <c r="G524" i="28"/>
  <c r="F524" i="28"/>
  <c r="E522" i="28"/>
  <c r="E474" i="28"/>
  <c r="E472" i="28"/>
  <c r="E470" i="28"/>
  <c r="E468" i="28"/>
  <c r="E466" i="28"/>
  <c r="E464" i="28"/>
  <c r="B459" i="28"/>
  <c r="G458" i="28"/>
  <c r="G448" i="28"/>
  <c r="F448" i="28"/>
  <c r="E446" i="28"/>
  <c r="E398" i="28"/>
  <c r="E396" i="28"/>
  <c r="E394" i="28"/>
  <c r="E392" i="28"/>
  <c r="E390" i="28"/>
  <c r="E388" i="28"/>
  <c r="B383" i="28"/>
  <c r="G382" i="28"/>
  <c r="G372" i="28"/>
  <c r="F372" i="28"/>
  <c r="E370" i="28"/>
  <c r="E322" i="28"/>
  <c r="E320" i="28"/>
  <c r="E318" i="28"/>
  <c r="E316" i="28"/>
  <c r="E314" i="28"/>
  <c r="E312" i="28"/>
  <c r="B307" i="28"/>
  <c r="G306" i="28"/>
  <c r="G296" i="28"/>
  <c r="F296" i="28"/>
  <c r="E294" i="28"/>
  <c r="E246" i="28"/>
  <c r="E244" i="28"/>
  <c r="E242" i="28"/>
  <c r="E240" i="28"/>
  <c r="E238" i="28"/>
  <c r="E236" i="28"/>
  <c r="B231" i="28"/>
  <c r="G230" i="28"/>
  <c r="E218" i="28"/>
  <c r="E184" i="28"/>
  <c r="E182" i="28"/>
  <c r="E180" i="28"/>
  <c r="E178" i="28"/>
  <c r="E176" i="28"/>
  <c r="E174" i="28"/>
  <c r="E172" i="28"/>
  <c r="E170" i="28"/>
  <c r="E168" i="28"/>
  <c r="E166" i="28"/>
  <c r="E164" i="28"/>
  <c r="E162" i="28"/>
  <c r="E160" i="28"/>
  <c r="B155" i="28"/>
  <c r="G154" i="28"/>
  <c r="G144" i="28"/>
  <c r="F144" i="28"/>
  <c r="E142" i="28"/>
  <c r="E94" i="28"/>
  <c r="E92" i="28"/>
  <c r="E90" i="28"/>
  <c r="E88" i="28"/>
  <c r="E86" i="28"/>
  <c r="E84" i="28"/>
  <c r="B79" i="28"/>
  <c r="G78" i="28"/>
  <c r="E66" i="28"/>
  <c r="E36" i="28"/>
  <c r="E34" i="28"/>
  <c r="E32" i="28"/>
  <c r="E30" i="28"/>
  <c r="E28" i="28"/>
  <c r="E26" i="28"/>
  <c r="E24" i="28"/>
  <c r="E22" i="28"/>
  <c r="E20" i="28"/>
  <c r="E18" i="28"/>
  <c r="E16" i="28"/>
  <c r="E14" i="28"/>
  <c r="E12" i="28"/>
  <c r="E10" i="28"/>
  <c r="E8" i="28"/>
  <c r="B3" i="28"/>
  <c r="G2" i="28"/>
  <c r="G600" i="27"/>
  <c r="F600" i="27"/>
  <c r="E598" i="27"/>
  <c r="E550" i="27"/>
  <c r="E548" i="27"/>
  <c r="E546" i="27"/>
  <c r="E544" i="27"/>
  <c r="E542" i="27"/>
  <c r="E540" i="27"/>
  <c r="B535" i="27"/>
  <c r="G534" i="27"/>
  <c r="G524" i="27"/>
  <c r="F524" i="27"/>
  <c r="E522" i="27"/>
  <c r="E474" i="27"/>
  <c r="E472" i="27"/>
  <c r="E470" i="27"/>
  <c r="E468" i="27"/>
  <c r="E466" i="27"/>
  <c r="E464" i="27"/>
  <c r="B459" i="27"/>
  <c r="G458" i="27"/>
  <c r="G448" i="27"/>
  <c r="F448" i="27"/>
  <c r="E446" i="27"/>
  <c r="E398" i="27"/>
  <c r="E396" i="27"/>
  <c r="E394" i="27"/>
  <c r="E392" i="27"/>
  <c r="E390" i="27"/>
  <c r="E388" i="27"/>
  <c r="B383" i="27"/>
  <c r="G382" i="27"/>
  <c r="G372" i="27"/>
  <c r="F372" i="27"/>
  <c r="E370" i="27"/>
  <c r="E322" i="27"/>
  <c r="E320" i="27"/>
  <c r="E318" i="27"/>
  <c r="E316" i="27"/>
  <c r="E314" i="27"/>
  <c r="E312" i="27"/>
  <c r="B307" i="27"/>
  <c r="G306" i="27"/>
  <c r="G296" i="27"/>
  <c r="F296" i="27"/>
  <c r="E294" i="27"/>
  <c r="E246" i="27"/>
  <c r="E244" i="27"/>
  <c r="E242" i="27"/>
  <c r="E240" i="27"/>
  <c r="E238" i="27"/>
  <c r="E236" i="27"/>
  <c r="B231" i="27"/>
  <c r="G230" i="27"/>
  <c r="E218" i="27"/>
  <c r="E184" i="27"/>
  <c r="E182" i="27"/>
  <c r="E180" i="27"/>
  <c r="E178" i="27"/>
  <c r="E176" i="27"/>
  <c r="E174" i="27"/>
  <c r="E172" i="27"/>
  <c r="E170" i="27"/>
  <c r="E168" i="27"/>
  <c r="E166" i="27"/>
  <c r="E164" i="27"/>
  <c r="E162" i="27"/>
  <c r="E160" i="27"/>
  <c r="B155" i="27"/>
  <c r="G154" i="27"/>
  <c r="G144" i="27"/>
  <c r="F144" i="27"/>
  <c r="E142" i="27"/>
  <c r="E94" i="27"/>
  <c r="E92" i="27"/>
  <c r="E90" i="27"/>
  <c r="E88" i="27"/>
  <c r="E86" i="27"/>
  <c r="E84" i="27"/>
  <c r="B79" i="27"/>
  <c r="G78" i="27"/>
  <c r="E66" i="27"/>
  <c r="E36" i="27"/>
  <c r="E34" i="27"/>
  <c r="E32" i="27"/>
  <c r="E30" i="27"/>
  <c r="E28" i="27"/>
  <c r="E26" i="27"/>
  <c r="E24" i="27"/>
  <c r="E22" i="27"/>
  <c r="E20" i="27"/>
  <c r="E18" i="27"/>
  <c r="E16" i="27"/>
  <c r="E14" i="27"/>
  <c r="E12" i="27"/>
  <c r="E10" i="27"/>
  <c r="E8" i="27"/>
  <c r="B3" i="27"/>
  <c r="G2" i="27"/>
  <c r="G600" i="26"/>
  <c r="F600" i="26"/>
  <c r="E598" i="26"/>
  <c r="E550" i="26"/>
  <c r="E548" i="26"/>
  <c r="E546" i="26"/>
  <c r="E544" i="26"/>
  <c r="E542" i="26"/>
  <c r="E540" i="26"/>
  <c r="B535" i="26"/>
  <c r="G534" i="26"/>
  <c r="G524" i="26"/>
  <c r="F524" i="26"/>
  <c r="E522" i="26"/>
  <c r="E474" i="26"/>
  <c r="E472" i="26"/>
  <c r="E470" i="26"/>
  <c r="E468" i="26"/>
  <c r="E466" i="26"/>
  <c r="E464" i="26"/>
  <c r="B459" i="26"/>
  <c r="G458" i="26"/>
  <c r="G448" i="26"/>
  <c r="F448" i="26"/>
  <c r="E446" i="26"/>
  <c r="E398" i="26"/>
  <c r="E396" i="26"/>
  <c r="E394" i="26"/>
  <c r="E392" i="26"/>
  <c r="E390" i="26"/>
  <c r="E388" i="26"/>
  <c r="B383" i="26"/>
  <c r="G382" i="26"/>
  <c r="G372" i="26"/>
  <c r="F372" i="26"/>
  <c r="E370" i="26"/>
  <c r="E322" i="26"/>
  <c r="E320" i="26"/>
  <c r="E318" i="26"/>
  <c r="E316" i="26"/>
  <c r="E314" i="26"/>
  <c r="E312" i="26"/>
  <c r="B307" i="26"/>
  <c r="G306" i="26"/>
  <c r="G296" i="26"/>
  <c r="F296" i="26"/>
  <c r="E294" i="26"/>
  <c r="E246" i="26"/>
  <c r="E244" i="26"/>
  <c r="E242" i="26"/>
  <c r="E240" i="26"/>
  <c r="E238" i="26"/>
  <c r="E236" i="26"/>
  <c r="B231" i="26"/>
  <c r="G230" i="26"/>
  <c r="E218" i="26"/>
  <c r="E184" i="26"/>
  <c r="E182" i="26"/>
  <c r="E180" i="26"/>
  <c r="E178" i="26"/>
  <c r="E176" i="26"/>
  <c r="E174" i="26"/>
  <c r="E172" i="26"/>
  <c r="E170" i="26"/>
  <c r="E168" i="26"/>
  <c r="E166" i="26"/>
  <c r="E164" i="26"/>
  <c r="E162" i="26"/>
  <c r="E160" i="26"/>
  <c r="B155" i="26"/>
  <c r="G154" i="26"/>
  <c r="G144" i="26"/>
  <c r="F144" i="26"/>
  <c r="E142" i="26"/>
  <c r="E94" i="26"/>
  <c r="E92" i="26"/>
  <c r="E90" i="26"/>
  <c r="E88" i="26"/>
  <c r="E86" i="26"/>
  <c r="E84" i="26"/>
  <c r="B79" i="26"/>
  <c r="G78" i="26"/>
  <c r="E66" i="26"/>
  <c r="E36" i="26"/>
  <c r="E34" i="26"/>
  <c r="E32" i="26"/>
  <c r="E30" i="26"/>
  <c r="E28" i="26"/>
  <c r="E26" i="26"/>
  <c r="E24" i="26"/>
  <c r="E22" i="26"/>
  <c r="E20" i="26"/>
  <c r="E18" i="26"/>
  <c r="E16" i="26"/>
  <c r="E14" i="26"/>
  <c r="E12" i="26"/>
  <c r="E10" i="26"/>
  <c r="E8" i="26"/>
  <c r="B3" i="26"/>
  <c r="G2" i="26"/>
  <c r="G600" i="25"/>
  <c r="F600" i="25"/>
  <c r="E598" i="25"/>
  <c r="E550" i="25"/>
  <c r="E548" i="25"/>
  <c r="E546" i="25"/>
  <c r="E544" i="25"/>
  <c r="E542" i="25"/>
  <c r="E540" i="25"/>
  <c r="B535" i="25"/>
  <c r="G534" i="25"/>
  <c r="G524" i="25"/>
  <c r="F524" i="25"/>
  <c r="E522" i="25"/>
  <c r="E474" i="25"/>
  <c r="E472" i="25"/>
  <c r="E470" i="25"/>
  <c r="E468" i="25"/>
  <c r="E466" i="25"/>
  <c r="E464" i="25"/>
  <c r="B459" i="25"/>
  <c r="G458" i="25"/>
  <c r="G448" i="25"/>
  <c r="F448" i="25"/>
  <c r="E446" i="25"/>
  <c r="E398" i="25"/>
  <c r="E396" i="25"/>
  <c r="E394" i="25"/>
  <c r="E392" i="25"/>
  <c r="E390" i="25"/>
  <c r="E388" i="25"/>
  <c r="B383" i="25"/>
  <c r="G382" i="25"/>
  <c r="G372" i="25"/>
  <c r="F372" i="25"/>
  <c r="E370" i="25"/>
  <c r="E322" i="25"/>
  <c r="E320" i="25"/>
  <c r="E318" i="25"/>
  <c r="E316" i="25"/>
  <c r="E314" i="25"/>
  <c r="E312" i="25"/>
  <c r="B307" i="25"/>
  <c r="G306" i="25"/>
  <c r="G296" i="25"/>
  <c r="F296" i="25"/>
  <c r="E294" i="25"/>
  <c r="E246" i="25"/>
  <c r="E244" i="25"/>
  <c r="E242" i="25"/>
  <c r="E240" i="25"/>
  <c r="E238" i="25"/>
  <c r="E236" i="25"/>
  <c r="B231" i="25"/>
  <c r="G230" i="25"/>
  <c r="E218" i="25"/>
  <c r="E184" i="25"/>
  <c r="E182" i="25"/>
  <c r="E180" i="25"/>
  <c r="E178" i="25"/>
  <c r="E176" i="25"/>
  <c r="E174" i="25"/>
  <c r="E172" i="25"/>
  <c r="E170" i="25"/>
  <c r="E168" i="25"/>
  <c r="E166" i="25"/>
  <c r="E164" i="25"/>
  <c r="E162" i="25"/>
  <c r="E160" i="25"/>
  <c r="B155" i="25"/>
  <c r="G154" i="25"/>
  <c r="G144" i="25"/>
  <c r="F144" i="25"/>
  <c r="E142" i="25"/>
  <c r="E94" i="25"/>
  <c r="E92" i="25"/>
  <c r="E90" i="25"/>
  <c r="E88" i="25"/>
  <c r="E86" i="25"/>
  <c r="E84" i="25"/>
  <c r="B79" i="25"/>
  <c r="G78" i="25"/>
  <c r="E66" i="25"/>
  <c r="E36" i="25"/>
  <c r="E34" i="25"/>
  <c r="E32" i="25"/>
  <c r="E30" i="25"/>
  <c r="E28" i="25"/>
  <c r="E26" i="25"/>
  <c r="E24" i="25"/>
  <c r="E22" i="25"/>
  <c r="E20" i="25"/>
  <c r="E18" i="25"/>
  <c r="E16" i="25"/>
  <c r="E14" i="25"/>
  <c r="E12" i="25"/>
  <c r="E10" i="25"/>
  <c r="E8" i="25"/>
  <c r="B3" i="25"/>
  <c r="G2" i="25"/>
  <c r="G600" i="24"/>
  <c r="F600" i="24"/>
  <c r="E598" i="24"/>
  <c r="E550" i="24"/>
  <c r="E548" i="24"/>
  <c r="E546" i="24"/>
  <c r="E544" i="24"/>
  <c r="E542" i="24"/>
  <c r="E540" i="24"/>
  <c r="B535" i="24"/>
  <c r="G534" i="24"/>
  <c r="G524" i="24"/>
  <c r="F524" i="24"/>
  <c r="E522" i="24"/>
  <c r="E474" i="24"/>
  <c r="E472" i="24"/>
  <c r="E470" i="24"/>
  <c r="E468" i="24"/>
  <c r="E466" i="24"/>
  <c r="E464" i="24"/>
  <c r="B459" i="24"/>
  <c r="G458" i="24"/>
  <c r="G448" i="24"/>
  <c r="F448" i="24"/>
  <c r="E446" i="24"/>
  <c r="E398" i="24"/>
  <c r="E396" i="24"/>
  <c r="E394" i="24"/>
  <c r="E392" i="24"/>
  <c r="E390" i="24"/>
  <c r="E388" i="24"/>
  <c r="B383" i="24"/>
  <c r="G382" i="24"/>
  <c r="G372" i="24"/>
  <c r="F372" i="24"/>
  <c r="E370" i="24"/>
  <c r="E322" i="24"/>
  <c r="E320" i="24"/>
  <c r="E318" i="24"/>
  <c r="E316" i="24"/>
  <c r="E314" i="24"/>
  <c r="E312" i="24"/>
  <c r="B307" i="24"/>
  <c r="G306" i="24"/>
  <c r="G296" i="24"/>
  <c r="F296" i="24"/>
  <c r="E294" i="24"/>
  <c r="E246" i="24"/>
  <c r="E244" i="24"/>
  <c r="E242" i="24"/>
  <c r="E240" i="24"/>
  <c r="E238" i="24"/>
  <c r="E236" i="24"/>
  <c r="B231" i="24"/>
  <c r="G230" i="24"/>
  <c r="E218" i="24"/>
  <c r="E184" i="24"/>
  <c r="E182" i="24"/>
  <c r="E180" i="24"/>
  <c r="E178" i="24"/>
  <c r="E176" i="24"/>
  <c r="E174" i="24"/>
  <c r="E172" i="24"/>
  <c r="E170" i="24"/>
  <c r="E168" i="24"/>
  <c r="E166" i="24"/>
  <c r="E164" i="24"/>
  <c r="E162" i="24"/>
  <c r="E160" i="24"/>
  <c r="B155" i="24"/>
  <c r="G154" i="24"/>
  <c r="G144" i="24"/>
  <c r="F144" i="24"/>
  <c r="E142" i="24"/>
  <c r="E94" i="24"/>
  <c r="E92" i="24"/>
  <c r="E90" i="24"/>
  <c r="E88" i="24"/>
  <c r="E86" i="24"/>
  <c r="E84" i="24"/>
  <c r="B79" i="24"/>
  <c r="G78" i="24"/>
  <c r="E66" i="24"/>
  <c r="E36" i="24"/>
  <c r="E34" i="24"/>
  <c r="E32" i="24"/>
  <c r="E30" i="24"/>
  <c r="E28" i="24"/>
  <c r="E26" i="24"/>
  <c r="E24" i="24"/>
  <c r="E22" i="24"/>
  <c r="E20" i="24"/>
  <c r="E18" i="24"/>
  <c r="E16" i="24"/>
  <c r="E14" i="24"/>
  <c r="E12" i="24"/>
  <c r="E10" i="24"/>
  <c r="E8" i="24"/>
  <c r="B3" i="24"/>
  <c r="G2" i="24"/>
  <c r="G600" i="23"/>
  <c r="F600" i="23"/>
  <c r="E598" i="23"/>
  <c r="E550" i="23"/>
  <c r="E548" i="23"/>
  <c r="E546" i="23"/>
  <c r="E544" i="23"/>
  <c r="E542" i="23"/>
  <c r="E540" i="23"/>
  <c r="B535" i="23"/>
  <c r="G534" i="23"/>
  <c r="G524" i="23"/>
  <c r="F524" i="23"/>
  <c r="E522" i="23"/>
  <c r="E474" i="23"/>
  <c r="E472" i="23"/>
  <c r="E470" i="23"/>
  <c r="E468" i="23"/>
  <c r="E466" i="23"/>
  <c r="E464" i="23"/>
  <c r="B459" i="23"/>
  <c r="G458" i="23"/>
  <c r="G448" i="23"/>
  <c r="F448" i="23"/>
  <c r="E446" i="23"/>
  <c r="E398" i="23"/>
  <c r="E396" i="23"/>
  <c r="E394" i="23"/>
  <c r="E392" i="23"/>
  <c r="E390" i="23"/>
  <c r="E388" i="23"/>
  <c r="B383" i="23"/>
  <c r="G382" i="23"/>
  <c r="G372" i="23"/>
  <c r="F372" i="23"/>
  <c r="E370" i="23"/>
  <c r="E322" i="23"/>
  <c r="E320" i="23"/>
  <c r="E318" i="23"/>
  <c r="E316" i="23"/>
  <c r="E314" i="23"/>
  <c r="E312" i="23"/>
  <c r="B307" i="23"/>
  <c r="G306" i="23"/>
  <c r="G296" i="23"/>
  <c r="F296" i="23"/>
  <c r="E294" i="23"/>
  <c r="E246" i="23"/>
  <c r="E244" i="23"/>
  <c r="E242" i="23"/>
  <c r="E240" i="23"/>
  <c r="E238" i="23"/>
  <c r="E236" i="23"/>
  <c r="B231" i="23"/>
  <c r="G230" i="23"/>
  <c r="E218" i="23"/>
  <c r="E184" i="23"/>
  <c r="E182" i="23"/>
  <c r="E180" i="23"/>
  <c r="E178" i="23"/>
  <c r="E176" i="23"/>
  <c r="E174" i="23"/>
  <c r="E172" i="23"/>
  <c r="E170" i="23"/>
  <c r="E168" i="23"/>
  <c r="E166" i="23"/>
  <c r="E164" i="23"/>
  <c r="E162" i="23"/>
  <c r="E160" i="23"/>
  <c r="B155" i="23"/>
  <c r="G154" i="23"/>
  <c r="G144" i="23"/>
  <c r="F144" i="23"/>
  <c r="E142" i="23"/>
  <c r="E94" i="23"/>
  <c r="E92" i="23"/>
  <c r="E90" i="23"/>
  <c r="E88" i="23"/>
  <c r="E86" i="23"/>
  <c r="E84" i="23"/>
  <c r="B79" i="23"/>
  <c r="G78" i="23"/>
  <c r="E66" i="23"/>
  <c r="E36" i="23"/>
  <c r="E34" i="23"/>
  <c r="E32" i="23"/>
  <c r="E30" i="23"/>
  <c r="E28" i="23"/>
  <c r="E26" i="23"/>
  <c r="E24" i="23"/>
  <c r="E22" i="23"/>
  <c r="E20" i="23"/>
  <c r="E18" i="23"/>
  <c r="E16" i="23"/>
  <c r="E14" i="23"/>
  <c r="E12" i="23"/>
  <c r="E10" i="23"/>
  <c r="E8" i="23"/>
  <c r="B3" i="23"/>
  <c r="G2" i="23"/>
  <c r="AC13" i="18"/>
  <c r="AC14" i="18" s="1"/>
  <c r="AC15" i="18" s="1"/>
  <c r="AC16" i="18" s="1"/>
  <c r="AC17" i="18" s="1"/>
  <c r="AC18" i="18" s="1"/>
  <c r="AC19" i="18" s="1"/>
  <c r="AC20" i="18" s="1"/>
  <c r="AC21" i="18" s="1"/>
  <c r="AC22" i="18" s="1"/>
  <c r="AC23" i="18" s="1"/>
  <c r="E220" i="25" l="1"/>
  <c r="E68" i="27"/>
  <c r="E220" i="26"/>
  <c r="E220" i="23"/>
  <c r="E220" i="24"/>
  <c r="E220" i="27"/>
  <c r="E68" i="23"/>
  <c r="E68" i="24"/>
  <c r="E68" i="25"/>
  <c r="E68" i="26"/>
  <c r="E220" i="28"/>
  <c r="E68" i="28"/>
  <c r="E372" i="25"/>
  <c r="E448" i="26"/>
  <c r="E296" i="26"/>
  <c r="E296" i="27"/>
  <c r="E448" i="28"/>
  <c r="E524" i="24"/>
  <c r="E524" i="26"/>
  <c r="E372" i="26"/>
  <c r="E600" i="26"/>
  <c r="E144" i="27"/>
  <c r="E600" i="27"/>
  <c r="E144" i="28"/>
  <c r="E524" i="23"/>
  <c r="E372" i="24"/>
  <c r="E524" i="25"/>
  <c r="E372" i="23"/>
  <c r="E144" i="23"/>
  <c r="E448" i="27"/>
  <c r="E296" i="28"/>
  <c r="E448" i="23"/>
  <c r="E144" i="24"/>
  <c r="E296" i="24"/>
  <c r="E600" i="24"/>
  <c r="E144" i="25"/>
  <c r="E448" i="25"/>
  <c r="E600" i="25"/>
  <c r="E144" i="26"/>
  <c r="E372" i="27"/>
  <c r="E524" i="28"/>
  <c r="E600" i="28"/>
  <c r="E296" i="23"/>
  <c r="E600" i="23"/>
  <c r="E448" i="24"/>
  <c r="E296" i="25"/>
  <c r="E524" i="27"/>
  <c r="E372" i="28"/>
  <c r="E2" i="9" l="1"/>
  <c r="G600" i="22"/>
  <c r="F600" i="22"/>
  <c r="E598" i="22"/>
  <c r="E550" i="22"/>
  <c r="E548" i="22"/>
  <c r="E546" i="22"/>
  <c r="E544" i="22"/>
  <c r="E542" i="22"/>
  <c r="E540" i="22"/>
  <c r="B535" i="22"/>
  <c r="G534" i="22"/>
  <c r="G524" i="22"/>
  <c r="F524" i="22"/>
  <c r="E522" i="22"/>
  <c r="E474" i="22"/>
  <c r="E472" i="22"/>
  <c r="E470" i="22"/>
  <c r="E468" i="22"/>
  <c r="E466" i="22"/>
  <c r="E464" i="22"/>
  <c r="B459" i="22"/>
  <c r="G458" i="22"/>
  <c r="G448" i="22"/>
  <c r="F448" i="22"/>
  <c r="E446" i="22"/>
  <c r="E398" i="22"/>
  <c r="E396" i="22"/>
  <c r="E394" i="22"/>
  <c r="E392" i="22"/>
  <c r="E390" i="22"/>
  <c r="E388" i="22"/>
  <c r="B383" i="22"/>
  <c r="G382" i="22"/>
  <c r="G372" i="22"/>
  <c r="F372" i="22"/>
  <c r="E370" i="22"/>
  <c r="E322" i="22"/>
  <c r="E320" i="22"/>
  <c r="E318" i="22"/>
  <c r="E316" i="22"/>
  <c r="E314" i="22"/>
  <c r="E312" i="22"/>
  <c r="B307" i="22"/>
  <c r="G306" i="22"/>
  <c r="G296" i="22"/>
  <c r="F296" i="22"/>
  <c r="E294" i="22"/>
  <c r="E246" i="22"/>
  <c r="E244" i="22"/>
  <c r="E242" i="22"/>
  <c r="E240" i="22"/>
  <c r="E238" i="22"/>
  <c r="E236" i="22"/>
  <c r="B231" i="22"/>
  <c r="G230" i="22"/>
  <c r="E218" i="22"/>
  <c r="E184" i="22"/>
  <c r="E182" i="22"/>
  <c r="E180" i="22"/>
  <c r="E178" i="22"/>
  <c r="E176" i="22"/>
  <c r="E174" i="22"/>
  <c r="E172" i="22"/>
  <c r="E170" i="22"/>
  <c r="E168" i="22"/>
  <c r="E166" i="22"/>
  <c r="E164" i="22"/>
  <c r="E162" i="22"/>
  <c r="E160" i="22"/>
  <c r="B155" i="22"/>
  <c r="G154" i="22"/>
  <c r="G144" i="22"/>
  <c r="F144" i="22"/>
  <c r="E142" i="22"/>
  <c r="E94" i="22"/>
  <c r="E92" i="22"/>
  <c r="E90" i="22"/>
  <c r="E88" i="22"/>
  <c r="E86" i="22"/>
  <c r="E84" i="22"/>
  <c r="B79" i="22"/>
  <c r="G78" i="22"/>
  <c r="E66" i="22"/>
  <c r="E36" i="22"/>
  <c r="E34" i="22"/>
  <c r="E32" i="22"/>
  <c r="E30" i="22"/>
  <c r="E28" i="22"/>
  <c r="E26" i="22"/>
  <c r="E24" i="22"/>
  <c r="E22" i="22"/>
  <c r="E20" i="22"/>
  <c r="E18" i="22"/>
  <c r="E16" i="22"/>
  <c r="E14" i="22"/>
  <c r="E12" i="22"/>
  <c r="E10" i="22"/>
  <c r="E8" i="22"/>
  <c r="B3" i="22"/>
  <c r="G2" i="22"/>
  <c r="G600" i="21"/>
  <c r="F600" i="21"/>
  <c r="E598" i="21"/>
  <c r="E550" i="21"/>
  <c r="E548" i="21"/>
  <c r="E546" i="21"/>
  <c r="E544" i="21"/>
  <c r="E542" i="21"/>
  <c r="E540" i="21"/>
  <c r="B535" i="21"/>
  <c r="G534" i="21"/>
  <c r="G524" i="21"/>
  <c r="F524" i="21"/>
  <c r="E522" i="21"/>
  <c r="E474" i="21"/>
  <c r="E472" i="21"/>
  <c r="E470" i="21"/>
  <c r="E468" i="21"/>
  <c r="E466" i="21"/>
  <c r="E464" i="21"/>
  <c r="B459" i="21"/>
  <c r="G458" i="21"/>
  <c r="G448" i="21"/>
  <c r="F448" i="21"/>
  <c r="E446" i="21"/>
  <c r="E398" i="21"/>
  <c r="E396" i="21"/>
  <c r="E394" i="21"/>
  <c r="E392" i="21"/>
  <c r="E390" i="21"/>
  <c r="E388" i="21"/>
  <c r="B383" i="21"/>
  <c r="G382" i="21"/>
  <c r="G372" i="21"/>
  <c r="F372" i="21"/>
  <c r="E370" i="21"/>
  <c r="E322" i="21"/>
  <c r="E320" i="21"/>
  <c r="E318" i="21"/>
  <c r="E316" i="21"/>
  <c r="E314" i="21"/>
  <c r="E312" i="21"/>
  <c r="B307" i="21"/>
  <c r="G306" i="21"/>
  <c r="G296" i="21"/>
  <c r="F296" i="21"/>
  <c r="E294" i="21"/>
  <c r="E246" i="21"/>
  <c r="E244" i="21"/>
  <c r="E242" i="21"/>
  <c r="E240" i="21"/>
  <c r="E238" i="21"/>
  <c r="E236" i="21"/>
  <c r="B231" i="21"/>
  <c r="G230" i="21"/>
  <c r="E218" i="21"/>
  <c r="E184" i="21"/>
  <c r="E182" i="21"/>
  <c r="E180" i="21"/>
  <c r="E178" i="21"/>
  <c r="E176" i="21"/>
  <c r="E174" i="21"/>
  <c r="E172" i="21"/>
  <c r="E170" i="21"/>
  <c r="E168" i="21"/>
  <c r="E166" i="21"/>
  <c r="E164" i="21"/>
  <c r="E162" i="21"/>
  <c r="E160" i="21"/>
  <c r="B155" i="21"/>
  <c r="G154" i="21"/>
  <c r="G144" i="21"/>
  <c r="F144" i="21"/>
  <c r="E142" i="21"/>
  <c r="E94" i="21"/>
  <c r="E92" i="21"/>
  <c r="E90" i="21"/>
  <c r="E88" i="21"/>
  <c r="E86" i="21"/>
  <c r="E84" i="21"/>
  <c r="B79" i="21"/>
  <c r="G78" i="21"/>
  <c r="E66" i="21"/>
  <c r="E36" i="21"/>
  <c r="E34" i="21"/>
  <c r="E32" i="21"/>
  <c r="E30" i="21"/>
  <c r="E28" i="21"/>
  <c r="E26" i="21"/>
  <c r="E24" i="21"/>
  <c r="E22" i="21"/>
  <c r="E20" i="21"/>
  <c r="E18" i="21"/>
  <c r="E16" i="21"/>
  <c r="E14" i="21"/>
  <c r="E12" i="21"/>
  <c r="E10" i="21"/>
  <c r="E8" i="21"/>
  <c r="B3" i="21"/>
  <c r="G2" i="21"/>
  <c r="G600" i="20"/>
  <c r="F600" i="20"/>
  <c r="E598" i="20"/>
  <c r="E550" i="20"/>
  <c r="E548" i="20"/>
  <c r="E546" i="20"/>
  <c r="E544" i="20"/>
  <c r="E542" i="20"/>
  <c r="E540" i="20"/>
  <c r="B535" i="20"/>
  <c r="G534" i="20"/>
  <c r="G524" i="20"/>
  <c r="F524" i="20"/>
  <c r="E522" i="20"/>
  <c r="E474" i="20"/>
  <c r="E472" i="20"/>
  <c r="E470" i="20"/>
  <c r="E468" i="20"/>
  <c r="E466" i="20"/>
  <c r="E464" i="20"/>
  <c r="B459" i="20"/>
  <c r="G458" i="20"/>
  <c r="G448" i="20"/>
  <c r="F448" i="20"/>
  <c r="E446" i="20"/>
  <c r="E398" i="20"/>
  <c r="E396" i="20"/>
  <c r="E394" i="20"/>
  <c r="E392" i="20"/>
  <c r="E390" i="20"/>
  <c r="E388" i="20"/>
  <c r="B383" i="20"/>
  <c r="G382" i="20"/>
  <c r="G372" i="20"/>
  <c r="F372" i="20"/>
  <c r="E370" i="20"/>
  <c r="E322" i="20"/>
  <c r="E320" i="20"/>
  <c r="E318" i="20"/>
  <c r="E316" i="20"/>
  <c r="E314" i="20"/>
  <c r="E312" i="20"/>
  <c r="B307" i="20"/>
  <c r="G306" i="20"/>
  <c r="G296" i="20"/>
  <c r="F296" i="20"/>
  <c r="E294" i="20"/>
  <c r="E246" i="20"/>
  <c r="E244" i="20"/>
  <c r="E242" i="20"/>
  <c r="E240" i="20"/>
  <c r="E238" i="20"/>
  <c r="E236" i="20"/>
  <c r="B231" i="20"/>
  <c r="G230" i="20"/>
  <c r="E218" i="20"/>
  <c r="E184" i="20"/>
  <c r="E182" i="20"/>
  <c r="E180" i="20"/>
  <c r="E178" i="20"/>
  <c r="E176" i="20"/>
  <c r="E174" i="20"/>
  <c r="E172" i="20"/>
  <c r="E170" i="20"/>
  <c r="E168" i="20"/>
  <c r="E166" i="20"/>
  <c r="E164" i="20"/>
  <c r="E162" i="20"/>
  <c r="E160" i="20"/>
  <c r="B155" i="20"/>
  <c r="G154" i="20"/>
  <c r="G144" i="20"/>
  <c r="F144" i="20"/>
  <c r="E142" i="20"/>
  <c r="E94" i="20"/>
  <c r="E92" i="20"/>
  <c r="E90" i="20"/>
  <c r="E88" i="20"/>
  <c r="E86" i="20"/>
  <c r="E84" i="20"/>
  <c r="B79" i="20"/>
  <c r="G78" i="20"/>
  <c r="E66" i="20"/>
  <c r="E36" i="20"/>
  <c r="E34" i="20"/>
  <c r="E32" i="20"/>
  <c r="E30" i="20"/>
  <c r="E28" i="20"/>
  <c r="E26" i="20"/>
  <c r="E24" i="20"/>
  <c r="E22" i="20"/>
  <c r="E20" i="20"/>
  <c r="E18" i="20"/>
  <c r="E16" i="20"/>
  <c r="E14" i="20"/>
  <c r="E12" i="20"/>
  <c r="E10" i="20"/>
  <c r="E8" i="20"/>
  <c r="B3" i="20"/>
  <c r="G2" i="20"/>
  <c r="K534" i="17"/>
  <c r="K458" i="17"/>
  <c r="K382" i="17"/>
  <c r="K306" i="17"/>
  <c r="K230" i="17"/>
  <c r="K154" i="17"/>
  <c r="K78" i="17"/>
  <c r="K2" i="17"/>
  <c r="K534" i="1"/>
  <c r="K458" i="1"/>
  <c r="K382" i="1"/>
  <c r="K306" i="1"/>
  <c r="K230" i="1"/>
  <c r="K78" i="1"/>
  <c r="K2" i="1"/>
  <c r="K154" i="1"/>
  <c r="I534" i="1"/>
  <c r="G600" i="19"/>
  <c r="F600" i="19"/>
  <c r="E598" i="19"/>
  <c r="E550" i="19"/>
  <c r="E548" i="19"/>
  <c r="E546" i="19"/>
  <c r="E544" i="19"/>
  <c r="E542" i="19"/>
  <c r="E540" i="19"/>
  <c r="B535" i="19"/>
  <c r="G534" i="19"/>
  <c r="G524" i="19"/>
  <c r="F524" i="19"/>
  <c r="E522" i="19"/>
  <c r="E474" i="19"/>
  <c r="E472" i="19"/>
  <c r="E470" i="19"/>
  <c r="E468" i="19"/>
  <c r="E466" i="19"/>
  <c r="E464" i="19"/>
  <c r="B459" i="19"/>
  <c r="G458" i="19"/>
  <c r="G448" i="19"/>
  <c r="F448" i="19"/>
  <c r="E446" i="19"/>
  <c r="E398" i="19"/>
  <c r="E396" i="19"/>
  <c r="E394" i="19"/>
  <c r="E392" i="19"/>
  <c r="E390" i="19"/>
  <c r="E388" i="19"/>
  <c r="B383" i="19"/>
  <c r="G382" i="19"/>
  <c r="G372" i="19"/>
  <c r="F372" i="19"/>
  <c r="E370" i="19"/>
  <c r="E322" i="19"/>
  <c r="E320" i="19"/>
  <c r="E318" i="19"/>
  <c r="E316" i="19"/>
  <c r="E314" i="19"/>
  <c r="E312" i="19"/>
  <c r="B307" i="19"/>
  <c r="G306" i="19"/>
  <c r="G296" i="19"/>
  <c r="F296" i="19"/>
  <c r="E294" i="19"/>
  <c r="E246" i="19"/>
  <c r="E244" i="19"/>
  <c r="E242" i="19"/>
  <c r="E240" i="19"/>
  <c r="E238" i="19"/>
  <c r="E236" i="19"/>
  <c r="B231" i="19"/>
  <c r="G230" i="19"/>
  <c r="E218" i="19"/>
  <c r="E184" i="19"/>
  <c r="E182" i="19"/>
  <c r="E180" i="19"/>
  <c r="E178" i="19"/>
  <c r="E176" i="19"/>
  <c r="E174" i="19"/>
  <c r="E172" i="19"/>
  <c r="E170" i="19"/>
  <c r="E168" i="19"/>
  <c r="E166" i="19"/>
  <c r="E164" i="19"/>
  <c r="E162" i="19"/>
  <c r="E160" i="19"/>
  <c r="B155" i="19"/>
  <c r="G154" i="19"/>
  <c r="G144" i="19"/>
  <c r="F144" i="19"/>
  <c r="E142" i="19"/>
  <c r="E94" i="19"/>
  <c r="E92" i="19"/>
  <c r="E90" i="19"/>
  <c r="E88" i="19"/>
  <c r="E86" i="19"/>
  <c r="E84" i="19"/>
  <c r="B79" i="19"/>
  <c r="G78" i="19"/>
  <c r="E66" i="19"/>
  <c r="E36" i="19"/>
  <c r="E34" i="19"/>
  <c r="E32" i="19"/>
  <c r="E30" i="19"/>
  <c r="E28" i="19"/>
  <c r="E26" i="19"/>
  <c r="E24" i="19"/>
  <c r="E22" i="19"/>
  <c r="E20" i="19"/>
  <c r="E18" i="19"/>
  <c r="E16" i="19"/>
  <c r="E14" i="19"/>
  <c r="E12" i="19"/>
  <c r="E10" i="19"/>
  <c r="E8" i="19"/>
  <c r="B3" i="19"/>
  <c r="G2" i="19"/>
  <c r="B535" i="17"/>
  <c r="B459" i="17"/>
  <c r="B383" i="17"/>
  <c r="B307" i="17"/>
  <c r="B231" i="17"/>
  <c r="B155" i="17"/>
  <c r="B79" i="17"/>
  <c r="B3" i="17"/>
  <c r="B535" i="1"/>
  <c r="B459" i="1"/>
  <c r="B383" i="1"/>
  <c r="B307" i="1"/>
  <c r="B231" i="1"/>
  <c r="B155" i="1"/>
  <c r="B79" i="1"/>
  <c r="B3" i="1"/>
  <c r="G600" i="17"/>
  <c r="F600" i="17"/>
  <c r="E598" i="17"/>
  <c r="E550" i="17"/>
  <c r="E548" i="17"/>
  <c r="E546" i="17"/>
  <c r="E544" i="17"/>
  <c r="E542" i="17"/>
  <c r="E540" i="17"/>
  <c r="G534" i="17"/>
  <c r="G524" i="17"/>
  <c r="F524" i="17"/>
  <c r="E522" i="17"/>
  <c r="E474" i="17"/>
  <c r="E472" i="17"/>
  <c r="E470" i="17"/>
  <c r="E468" i="17"/>
  <c r="E466" i="17"/>
  <c r="E464" i="17"/>
  <c r="G458" i="17"/>
  <c r="G448" i="17"/>
  <c r="F448" i="17"/>
  <c r="E446" i="17"/>
  <c r="E398" i="17"/>
  <c r="E396" i="17"/>
  <c r="E394" i="17"/>
  <c r="E392" i="17"/>
  <c r="E390" i="17"/>
  <c r="E388" i="17"/>
  <c r="G382" i="17"/>
  <c r="G372" i="17"/>
  <c r="F372" i="17"/>
  <c r="E370" i="17"/>
  <c r="E322" i="17"/>
  <c r="E320" i="17"/>
  <c r="E318" i="17"/>
  <c r="E316" i="17"/>
  <c r="E314" i="17"/>
  <c r="E312" i="17"/>
  <c r="G306" i="17"/>
  <c r="G296" i="17"/>
  <c r="F296" i="17"/>
  <c r="E294" i="17"/>
  <c r="E246" i="17"/>
  <c r="E244" i="17"/>
  <c r="E242" i="17"/>
  <c r="E240" i="17"/>
  <c r="E238" i="17"/>
  <c r="E236" i="17"/>
  <c r="G230" i="17"/>
  <c r="E218" i="17"/>
  <c r="E184" i="17"/>
  <c r="E182" i="17"/>
  <c r="E180" i="17"/>
  <c r="E178" i="17"/>
  <c r="E176" i="17"/>
  <c r="E174" i="17"/>
  <c r="E172" i="17"/>
  <c r="E170" i="17"/>
  <c r="E168" i="17"/>
  <c r="E166" i="17"/>
  <c r="E164" i="17"/>
  <c r="E162" i="17"/>
  <c r="E160" i="17"/>
  <c r="G154" i="17"/>
  <c r="G144" i="17"/>
  <c r="F144" i="17"/>
  <c r="E142" i="17"/>
  <c r="E94" i="17"/>
  <c r="E92" i="17"/>
  <c r="E90" i="17"/>
  <c r="E88" i="17"/>
  <c r="E86" i="17"/>
  <c r="E84" i="17"/>
  <c r="G78" i="17"/>
  <c r="E66" i="17"/>
  <c r="E36" i="17"/>
  <c r="E34" i="17"/>
  <c r="E32" i="17"/>
  <c r="E30" i="17"/>
  <c r="E28" i="17"/>
  <c r="E26" i="17"/>
  <c r="E24" i="17"/>
  <c r="E22" i="17"/>
  <c r="E20" i="17"/>
  <c r="E18" i="17"/>
  <c r="E16" i="17"/>
  <c r="E14" i="17"/>
  <c r="E12" i="17"/>
  <c r="E10" i="17"/>
  <c r="E8" i="17"/>
  <c r="G2" i="17"/>
  <c r="G534" i="1"/>
  <c r="G458" i="1"/>
  <c r="G382" i="1"/>
  <c r="G306" i="1"/>
  <c r="G230" i="1"/>
  <c r="G154" i="1"/>
  <c r="G78" i="1"/>
  <c r="G2" i="1"/>
  <c r="E218" i="1"/>
  <c r="E184" i="1"/>
  <c r="E182" i="1"/>
  <c r="E180" i="1"/>
  <c r="E178" i="1"/>
  <c r="E176" i="1"/>
  <c r="E174" i="1"/>
  <c r="E220" i="22" l="1"/>
  <c r="E220" i="20"/>
  <c r="E220" i="21"/>
  <c r="E220" i="17"/>
  <c r="E68" i="17"/>
  <c r="E220" i="19"/>
  <c r="E68" i="19"/>
  <c r="E68" i="20"/>
  <c r="E68" i="21"/>
  <c r="E68" i="22"/>
  <c r="E524" i="19"/>
  <c r="E296" i="20"/>
  <c r="E448" i="21"/>
  <c r="E144" i="19"/>
  <c r="E296" i="19"/>
  <c r="E144" i="21"/>
  <c r="E600" i="21"/>
  <c r="E372" i="17"/>
  <c r="E448" i="22"/>
  <c r="E600" i="20"/>
  <c r="E524" i="20"/>
  <c r="E372" i="21"/>
  <c r="E372" i="22"/>
  <c r="E296" i="17"/>
  <c r="E600" i="17"/>
  <c r="E372" i="19"/>
  <c r="E448" i="20"/>
  <c r="E296" i="21"/>
  <c r="E144" i="22"/>
  <c r="E296" i="22"/>
  <c r="E600" i="22"/>
  <c r="E448" i="19"/>
  <c r="E144" i="17"/>
  <c r="E600" i="19"/>
  <c r="E448" i="17"/>
  <c r="E524" i="17"/>
  <c r="E144" i="20"/>
  <c r="E372" i="20"/>
  <c r="E524" i="21"/>
  <c r="E524" i="22"/>
  <c r="AL12" i="18"/>
  <c r="I2" i="17"/>
  <c r="I154" i="1"/>
  <c r="I78" i="1"/>
  <c r="I306" i="1"/>
  <c r="I458" i="1"/>
  <c r="I2" i="1"/>
  <c r="I230" i="1"/>
  <c r="I382" i="1"/>
  <c r="E66" i="1"/>
  <c r="E36" i="1"/>
  <c r="E34" i="1"/>
  <c r="E32" i="1"/>
  <c r="E30" i="1"/>
  <c r="E28" i="1"/>
  <c r="E26" i="1"/>
  <c r="E24" i="1"/>
  <c r="E18" i="1"/>
  <c r="AN12" i="18" l="1"/>
  <c r="AQ12" i="18"/>
  <c r="I382" i="17"/>
  <c r="I78" i="17"/>
  <c r="I306" i="17"/>
  <c r="I154" i="17"/>
  <c r="AL13" i="18"/>
  <c r="AN13" i="18" s="1"/>
  <c r="I458" i="17"/>
  <c r="I230" i="17"/>
  <c r="I534" i="17"/>
  <c r="G600" i="1"/>
  <c r="G14" i="9" s="1"/>
  <c r="F600" i="1"/>
  <c r="E14" i="9" s="1"/>
  <c r="E598" i="1"/>
  <c r="E550" i="1"/>
  <c r="E548" i="1"/>
  <c r="E546" i="1"/>
  <c r="E544" i="1"/>
  <c r="E542" i="1"/>
  <c r="E540" i="1"/>
  <c r="G524" i="1"/>
  <c r="G13" i="9" s="1"/>
  <c r="F524" i="1"/>
  <c r="E13" i="9" s="1"/>
  <c r="E522" i="1"/>
  <c r="E474" i="1"/>
  <c r="E472" i="1"/>
  <c r="E470" i="1"/>
  <c r="E468" i="1"/>
  <c r="E466" i="1"/>
  <c r="E464" i="1"/>
  <c r="G448" i="1"/>
  <c r="G12" i="9" s="1"/>
  <c r="F448" i="1"/>
  <c r="E12" i="9" s="1"/>
  <c r="E446" i="1"/>
  <c r="E398" i="1"/>
  <c r="E396" i="1"/>
  <c r="E394" i="1"/>
  <c r="E392" i="1"/>
  <c r="E390" i="1"/>
  <c r="E388" i="1"/>
  <c r="G372" i="1"/>
  <c r="G11" i="9" s="1"/>
  <c r="F372" i="1"/>
  <c r="E11" i="9" s="1"/>
  <c r="E370" i="1"/>
  <c r="E322" i="1"/>
  <c r="E320" i="1"/>
  <c r="E318" i="1"/>
  <c r="E316" i="1"/>
  <c r="E314" i="1"/>
  <c r="E312" i="1"/>
  <c r="G296" i="1"/>
  <c r="G9" i="9" s="1"/>
  <c r="F296" i="1"/>
  <c r="E9" i="9" s="1"/>
  <c r="E294" i="1"/>
  <c r="E246" i="1"/>
  <c r="E244" i="1"/>
  <c r="E242" i="1"/>
  <c r="E240" i="1"/>
  <c r="E238" i="1"/>
  <c r="E236" i="1"/>
  <c r="G8" i="9"/>
  <c r="E8" i="9"/>
  <c r="E172" i="1"/>
  <c r="E170" i="1"/>
  <c r="E168" i="1"/>
  <c r="E166" i="1"/>
  <c r="E164" i="1"/>
  <c r="E162" i="1"/>
  <c r="E160" i="1"/>
  <c r="G144" i="1"/>
  <c r="G7" i="9" s="1"/>
  <c r="F144" i="1"/>
  <c r="E142" i="1"/>
  <c r="E94" i="1"/>
  <c r="E92" i="1"/>
  <c r="E90" i="1"/>
  <c r="E88" i="1"/>
  <c r="E86" i="1"/>
  <c r="E84" i="1"/>
  <c r="G6" i="9"/>
  <c r="X7" i="18"/>
  <c r="X8" i="18" s="1"/>
  <c r="X9" i="18" s="1"/>
  <c r="X10" i="18" s="1"/>
  <c r="X11" i="18" s="1"/>
  <c r="X12" i="18" s="1"/>
  <c r="X13" i="18" s="1"/>
  <c r="X14" i="18" s="1"/>
  <c r="X15" i="18" s="1"/>
  <c r="X16" i="18" s="1"/>
  <c r="X17" i="18" s="1"/>
  <c r="X18" i="18" s="1"/>
  <c r="X19" i="18" s="1"/>
  <c r="X20" i="18" s="1"/>
  <c r="X21" i="18" s="1"/>
  <c r="X22" i="18" s="1"/>
  <c r="X23" i="18" s="1"/>
  <c r="X24" i="18" s="1"/>
  <c r="X25" i="18" s="1"/>
  <c r="X26" i="18" s="1"/>
  <c r="X27" i="18" s="1"/>
  <c r="X28" i="18" s="1"/>
  <c r="X29" i="18" s="1"/>
  <c r="X30" i="18" s="1"/>
  <c r="X31" i="18" s="1"/>
  <c r="X32" i="18" s="1"/>
  <c r="X33" i="18" s="1"/>
  <c r="X34" i="18" s="1"/>
  <c r="X35" i="18" s="1"/>
  <c r="X36" i="18" s="1"/>
  <c r="W7" i="18"/>
  <c r="W8" i="18" s="1"/>
  <c r="W9" i="18" s="1"/>
  <c r="W10" i="18" s="1"/>
  <c r="W11" i="18" s="1"/>
  <c r="W12" i="18" s="1"/>
  <c r="W13" i="18" s="1"/>
  <c r="W14" i="18" s="1"/>
  <c r="W15" i="18" s="1"/>
  <c r="W16" i="18" s="1"/>
  <c r="W17" i="18" s="1"/>
  <c r="E220" i="1" l="1"/>
  <c r="E7" i="9"/>
  <c r="G16" i="9"/>
  <c r="AQ13" i="18"/>
  <c r="AL14" i="18"/>
  <c r="AN14" i="18" s="1"/>
  <c r="L12" i="18"/>
  <c r="AS12" i="18"/>
  <c r="N12" i="18" s="1"/>
  <c r="AL15" i="18"/>
  <c r="E524" i="1"/>
  <c r="E448" i="1"/>
  <c r="E372" i="1"/>
  <c r="E144" i="1"/>
  <c r="E600" i="1"/>
  <c r="E296" i="1"/>
  <c r="AQ14" i="18" l="1"/>
  <c r="AX12" i="18"/>
  <c r="AY12" i="18"/>
  <c r="AZ12" i="18"/>
  <c r="N232" i="1"/>
  <c r="AS13" i="18"/>
  <c r="N13" i="18" s="1"/>
  <c r="N308" i="1"/>
  <c r="N460" i="1"/>
  <c r="N80" i="1"/>
  <c r="L13" i="18"/>
  <c r="N384" i="1"/>
  <c r="N156" i="1"/>
  <c r="J308" i="1"/>
  <c r="J156" i="1"/>
  <c r="J4" i="1"/>
  <c r="J384" i="1"/>
  <c r="J460" i="1"/>
  <c r="J232" i="1"/>
  <c r="J536" i="1"/>
  <c r="J80" i="1"/>
  <c r="N4" i="1"/>
  <c r="N536" i="1"/>
  <c r="AN15" i="18"/>
  <c r="AL16" i="18"/>
  <c r="D15" i="9"/>
  <c r="D14" i="9"/>
  <c r="D13" i="9"/>
  <c r="D12" i="9"/>
  <c r="D11" i="9"/>
  <c r="D10" i="9"/>
  <c r="D9" i="9"/>
  <c r="D8" i="9"/>
  <c r="D7" i="9"/>
  <c r="E12" i="1"/>
  <c r="E6" i="9"/>
  <c r="D6" i="9" s="1"/>
  <c r="E22" i="1"/>
  <c r="E20" i="1"/>
  <c r="E16" i="1"/>
  <c r="E14" i="1"/>
  <c r="E10" i="1"/>
  <c r="E8" i="1"/>
  <c r="AQ15" i="18" l="1"/>
  <c r="AQ16" i="18" s="1"/>
  <c r="E68" i="1"/>
  <c r="AZ13" i="18"/>
  <c r="AY13" i="18"/>
  <c r="AX13" i="18"/>
  <c r="BB12" i="18"/>
  <c r="BC12" i="18"/>
  <c r="AS14" i="18"/>
  <c r="N14" i="18" s="1"/>
  <c r="L14" i="18"/>
  <c r="N536" i="17"/>
  <c r="N460" i="17"/>
  <c r="N156" i="17"/>
  <c r="N384" i="17"/>
  <c r="N308" i="17"/>
  <c r="N80" i="17"/>
  <c r="N4" i="17"/>
  <c r="N232" i="17"/>
  <c r="J308" i="17"/>
  <c r="J384" i="17"/>
  <c r="J80" i="17"/>
  <c r="J460" i="17"/>
  <c r="J232" i="17"/>
  <c r="J536" i="17"/>
  <c r="J156" i="17"/>
  <c r="J4" i="17"/>
  <c r="AN16" i="18"/>
  <c r="E16" i="9"/>
  <c r="D16" i="9"/>
  <c r="L16" i="18" l="1"/>
  <c r="AS16" i="18"/>
  <c r="AV12" i="18"/>
  <c r="O12" i="18" s="1"/>
  <c r="AZ14" i="18"/>
  <c r="AY14" i="18"/>
  <c r="AX14" i="18"/>
  <c r="BC13" i="18"/>
  <c r="BB13" i="18"/>
  <c r="N4" i="19"/>
  <c r="AS15" i="18"/>
  <c r="N15" i="18" s="1"/>
  <c r="N156" i="19"/>
  <c r="N384" i="19"/>
  <c r="N80" i="19"/>
  <c r="N460" i="19"/>
  <c r="N232" i="19"/>
  <c r="N536" i="19"/>
  <c r="N308" i="19"/>
  <c r="L15" i="18"/>
  <c r="I458" i="19"/>
  <c r="J4" i="19"/>
  <c r="I230" i="19"/>
  <c r="J80" i="19"/>
  <c r="I78" i="19"/>
  <c r="J156" i="19"/>
  <c r="K458" i="19"/>
  <c r="K154" i="19"/>
  <c r="K534" i="19"/>
  <c r="J384" i="19"/>
  <c r="J536" i="19"/>
  <c r="J232" i="19"/>
  <c r="K306" i="19"/>
  <c r="I534" i="19"/>
  <c r="I306" i="19"/>
  <c r="K382" i="19"/>
  <c r="K78" i="19"/>
  <c r="K2" i="19"/>
  <c r="J460" i="19"/>
  <c r="I382" i="19"/>
  <c r="I2" i="19"/>
  <c r="K230" i="19"/>
  <c r="I154" i="19"/>
  <c r="J308" i="19"/>
  <c r="AL17" i="18"/>
  <c r="AN17" i="18" s="1"/>
  <c r="AV13" i="18" l="1"/>
  <c r="O13" i="18" s="1"/>
  <c r="AQ17" i="18"/>
  <c r="AZ15" i="18"/>
  <c r="AX15" i="18"/>
  <c r="AY15" i="18"/>
  <c r="BC14" i="18"/>
  <c r="BB14" i="18"/>
  <c r="N232" i="20"/>
  <c r="N16" i="18"/>
  <c r="N308" i="20"/>
  <c r="N156" i="20"/>
  <c r="N536" i="20"/>
  <c r="N4" i="20"/>
  <c r="N460" i="20"/>
  <c r="N80" i="20"/>
  <c r="N384" i="20"/>
  <c r="AL18" i="18"/>
  <c r="AN18" i="18" s="1"/>
  <c r="J4" i="20"/>
  <c r="K230" i="20"/>
  <c r="I2" i="20"/>
  <c r="J536" i="20"/>
  <c r="K306" i="20"/>
  <c r="I306" i="20"/>
  <c r="J232" i="20"/>
  <c r="J156" i="20"/>
  <c r="K458" i="20"/>
  <c r="K78" i="20"/>
  <c r="I230" i="20"/>
  <c r="K382" i="20"/>
  <c r="I382" i="20"/>
  <c r="I78" i="20"/>
  <c r="K154" i="20"/>
  <c r="J308" i="20"/>
  <c r="J80" i="20"/>
  <c r="I534" i="20"/>
  <c r="I154" i="20"/>
  <c r="J384" i="20"/>
  <c r="K534" i="20"/>
  <c r="K2" i="20"/>
  <c r="I458" i="20"/>
  <c r="J460" i="20"/>
  <c r="K230" i="21" l="1"/>
  <c r="J536" i="21"/>
  <c r="J384" i="21"/>
  <c r="J232" i="21"/>
  <c r="J80" i="21"/>
  <c r="K382" i="21"/>
  <c r="K78" i="21"/>
  <c r="I382" i="21"/>
  <c r="I230" i="21"/>
  <c r="I78" i="21"/>
  <c r="J308" i="21"/>
  <c r="J156" i="21"/>
  <c r="K306" i="21"/>
  <c r="K154" i="21"/>
  <c r="I306" i="21"/>
  <c r="I154" i="21"/>
  <c r="K534" i="21"/>
  <c r="I534" i="21"/>
  <c r="J460" i="21"/>
  <c r="K458" i="21"/>
  <c r="I458" i="21"/>
  <c r="N536" i="21"/>
  <c r="N384" i="21"/>
  <c r="N232" i="21"/>
  <c r="N80" i="21"/>
  <c r="N308" i="21"/>
  <c r="N156" i="21"/>
  <c r="N460" i="21"/>
  <c r="AV14" i="18"/>
  <c r="O14" i="18" s="1"/>
  <c r="AQ18" i="18"/>
  <c r="BB15" i="18"/>
  <c r="BC15" i="18"/>
  <c r="AZ16" i="18"/>
  <c r="AY16" i="18"/>
  <c r="AX16" i="18"/>
  <c r="N4" i="21"/>
  <c r="AS17" i="18"/>
  <c r="N17" i="18" s="1"/>
  <c r="AL19" i="18"/>
  <c r="AN19" i="18" s="1"/>
  <c r="K2" i="21"/>
  <c r="J4" i="21"/>
  <c r="I2" i="21"/>
  <c r="L17" i="18"/>
  <c r="AV15" i="18" l="1"/>
  <c r="O15" i="18" s="1"/>
  <c r="AQ19" i="18"/>
  <c r="AY17" i="18"/>
  <c r="AX17" i="18"/>
  <c r="AZ17" i="18"/>
  <c r="BC16" i="18"/>
  <c r="BB16" i="18"/>
  <c r="N308" i="22"/>
  <c r="AS18" i="18"/>
  <c r="N18" i="18" s="1"/>
  <c r="N4" i="22"/>
  <c r="N384" i="22"/>
  <c r="N80" i="22"/>
  <c r="N536" i="22"/>
  <c r="L18" i="18"/>
  <c r="N232" i="22"/>
  <c r="N460" i="22"/>
  <c r="J460" i="22"/>
  <c r="I458" i="22"/>
  <c r="K154" i="22"/>
  <c r="K534" i="22"/>
  <c r="I534" i="22"/>
  <c r="J536" i="22"/>
  <c r="J156" i="22"/>
  <c r="I154" i="22"/>
  <c r="K2" i="22"/>
  <c r="J80" i="22"/>
  <c r="K230" i="22"/>
  <c r="K458" i="22"/>
  <c r="I2" i="22"/>
  <c r="J232" i="22"/>
  <c r="I78" i="22"/>
  <c r="J384" i="22"/>
  <c r="J4" i="22"/>
  <c r="K382" i="22"/>
  <c r="K306" i="22"/>
  <c r="I306" i="22"/>
  <c r="I382" i="22"/>
  <c r="J308" i="22"/>
  <c r="K78" i="22"/>
  <c r="I230" i="22"/>
  <c r="AL20" i="18"/>
  <c r="AN20" i="18" s="1"/>
  <c r="N156" i="22"/>
  <c r="AQ20" i="18" l="1"/>
  <c r="AV16" i="18"/>
  <c r="O16" i="18" s="1"/>
  <c r="AZ18" i="18"/>
  <c r="AY18" i="18"/>
  <c r="BC18" i="18" s="1"/>
  <c r="AX18" i="18"/>
  <c r="BC17" i="18"/>
  <c r="BB17" i="18"/>
  <c r="AS19" i="18"/>
  <c r="N19" i="18" s="1"/>
  <c r="N536" i="23"/>
  <c r="N460" i="23"/>
  <c r="N384" i="23"/>
  <c r="N308" i="23"/>
  <c r="N232" i="23"/>
  <c r="N156" i="23"/>
  <c r="N80" i="23"/>
  <c r="N4" i="23"/>
  <c r="L19" i="18"/>
  <c r="AL21" i="18"/>
  <c r="AN21" i="18" s="1"/>
  <c r="K534" i="23"/>
  <c r="K458" i="23"/>
  <c r="K382" i="23"/>
  <c r="K306" i="23"/>
  <c r="K230" i="23"/>
  <c r="K154" i="23"/>
  <c r="K78" i="23"/>
  <c r="K2" i="23"/>
  <c r="J536" i="23"/>
  <c r="J384" i="23"/>
  <c r="J232" i="23"/>
  <c r="J80" i="23"/>
  <c r="J460" i="23"/>
  <c r="J156" i="23"/>
  <c r="J4" i="23"/>
  <c r="I458" i="23"/>
  <c r="I154" i="23"/>
  <c r="I534" i="23"/>
  <c r="I382" i="23"/>
  <c r="I230" i="23"/>
  <c r="I78" i="23"/>
  <c r="J308" i="23"/>
  <c r="I306" i="23"/>
  <c r="I2" i="23"/>
  <c r="AQ21" i="18" l="1"/>
  <c r="BB18" i="18"/>
  <c r="AV18" i="18" s="1"/>
  <c r="O18" i="18" s="1"/>
  <c r="AV17" i="18"/>
  <c r="O17" i="18" s="1"/>
  <c r="AZ19" i="18"/>
  <c r="AY19" i="18"/>
  <c r="AX19" i="18"/>
  <c r="AS20" i="18"/>
  <c r="N20" i="18" s="1"/>
  <c r="N536" i="24"/>
  <c r="N460" i="24"/>
  <c r="N384" i="24"/>
  <c r="N308" i="24"/>
  <c r="N232" i="24"/>
  <c r="N156" i="24"/>
  <c r="N80" i="24"/>
  <c r="N4" i="24"/>
  <c r="L20" i="18"/>
  <c r="AL22" i="18"/>
  <c r="AN22" i="18" s="1"/>
  <c r="AL23" i="18"/>
  <c r="AN23" i="18" s="1"/>
  <c r="K534" i="24"/>
  <c r="K458" i="24"/>
  <c r="K382" i="24"/>
  <c r="K306" i="24"/>
  <c r="K230" i="24"/>
  <c r="K154" i="24"/>
  <c r="K78" i="24"/>
  <c r="K2" i="24"/>
  <c r="J536" i="24"/>
  <c r="J384" i="24"/>
  <c r="J232" i="24"/>
  <c r="J80" i="24"/>
  <c r="J460" i="24"/>
  <c r="J156" i="24"/>
  <c r="J4" i="24"/>
  <c r="I458" i="24"/>
  <c r="I154" i="24"/>
  <c r="I534" i="24"/>
  <c r="I382" i="24"/>
  <c r="I230" i="24"/>
  <c r="I78" i="24"/>
  <c r="J308" i="24"/>
  <c r="I306" i="24"/>
  <c r="I2" i="24"/>
  <c r="AQ22" i="18" l="1"/>
  <c r="AQ23" i="18" s="1"/>
  <c r="AX20" i="18"/>
  <c r="AY20" i="18"/>
  <c r="AZ20" i="18"/>
  <c r="BC19" i="18"/>
  <c r="BB19" i="18"/>
  <c r="AS21" i="18"/>
  <c r="N21" i="18" s="1"/>
  <c r="N536" i="25"/>
  <c r="N460" i="25"/>
  <c r="N384" i="25"/>
  <c r="N308" i="25"/>
  <c r="N232" i="25"/>
  <c r="N156" i="25"/>
  <c r="N80" i="25"/>
  <c r="N4" i="25"/>
  <c r="L21" i="18"/>
  <c r="K534" i="25"/>
  <c r="K458" i="25"/>
  <c r="K382" i="25"/>
  <c r="K306" i="25"/>
  <c r="K230" i="25"/>
  <c r="K154" i="25"/>
  <c r="K78" i="25"/>
  <c r="K2" i="25"/>
  <c r="J536" i="25"/>
  <c r="J384" i="25"/>
  <c r="J232" i="25"/>
  <c r="J80" i="25"/>
  <c r="J460" i="25"/>
  <c r="J308" i="25"/>
  <c r="J156" i="25"/>
  <c r="J4" i="25"/>
  <c r="I534" i="25"/>
  <c r="I230" i="25"/>
  <c r="I382" i="25"/>
  <c r="I306" i="25"/>
  <c r="I458" i="25"/>
  <c r="I154" i="25"/>
  <c r="I78" i="25"/>
  <c r="I2" i="25"/>
  <c r="AV19" i="18" l="1"/>
  <c r="O19" i="18" s="1"/>
  <c r="O21" i="18"/>
  <c r="AZ21" i="18"/>
  <c r="AY21" i="18"/>
  <c r="AX21" i="18"/>
  <c r="BC20" i="18"/>
  <c r="BB20" i="18"/>
  <c r="AV20" i="18" s="1"/>
  <c r="O20" i="18" s="1"/>
  <c r="AS22" i="18"/>
  <c r="N22" i="18" s="1"/>
  <c r="AS23" i="18"/>
  <c r="L22" i="18"/>
  <c r="N536" i="26"/>
  <c r="N232" i="26"/>
  <c r="N384" i="26"/>
  <c r="N4" i="26"/>
  <c r="N460" i="26"/>
  <c r="N156" i="26"/>
  <c r="N80" i="26"/>
  <c r="N308" i="26"/>
  <c r="I534" i="26"/>
  <c r="I458" i="26"/>
  <c r="I382" i="26"/>
  <c r="I306" i="26"/>
  <c r="I230" i="26"/>
  <c r="I154" i="26"/>
  <c r="I78" i="26"/>
  <c r="I2" i="26"/>
  <c r="J536" i="26"/>
  <c r="J460" i="26"/>
  <c r="J384" i="26"/>
  <c r="J308" i="26"/>
  <c r="J232" i="26"/>
  <c r="J156" i="26"/>
  <c r="J80" i="26"/>
  <c r="J4" i="26"/>
  <c r="K534" i="26"/>
  <c r="K382" i="26"/>
  <c r="K306" i="26"/>
  <c r="K230" i="26"/>
  <c r="K154" i="26"/>
  <c r="K2" i="26"/>
  <c r="K458" i="26"/>
  <c r="K78" i="26"/>
  <c r="O22" i="18" l="1"/>
  <c r="AZ22" i="18"/>
  <c r="AY22" i="18"/>
  <c r="AX22" i="18"/>
  <c r="BC21" i="18"/>
  <c r="BB21" i="18"/>
  <c r="AV21" i="18" s="1"/>
  <c r="N536" i="27"/>
  <c r="N232" i="27"/>
  <c r="N384" i="27"/>
  <c r="N308" i="27"/>
  <c r="N460" i="27"/>
  <c r="N156" i="27"/>
  <c r="N80" i="27"/>
  <c r="N4" i="27"/>
  <c r="L23" i="18"/>
  <c r="N23" i="18"/>
  <c r="I534" i="27"/>
  <c r="I458" i="27"/>
  <c r="I382" i="27"/>
  <c r="I306" i="27"/>
  <c r="I230" i="27"/>
  <c r="I154" i="27"/>
  <c r="I78" i="27"/>
  <c r="I2" i="27"/>
  <c r="J536" i="27"/>
  <c r="J460" i="27"/>
  <c r="J384" i="27"/>
  <c r="J308" i="27"/>
  <c r="J232" i="27"/>
  <c r="J156" i="27"/>
  <c r="J80" i="27"/>
  <c r="J4" i="27"/>
  <c r="K534" i="27"/>
  <c r="K458" i="27"/>
  <c r="K382" i="27"/>
  <c r="K306" i="27"/>
  <c r="K230" i="27"/>
  <c r="K154" i="27"/>
  <c r="K78" i="27"/>
  <c r="K2" i="27"/>
  <c r="O23" i="18" l="1"/>
  <c r="AZ23" i="18"/>
  <c r="AX23" i="18"/>
  <c r="AY23" i="18"/>
  <c r="BC22" i="18"/>
  <c r="BB22" i="18"/>
  <c r="AV22" i="18" s="1"/>
  <c r="N536" i="28"/>
  <c r="N460" i="28"/>
  <c r="N384" i="28"/>
  <c r="N308" i="28"/>
  <c r="N232" i="28"/>
  <c r="N156" i="28"/>
  <c r="N80" i="28"/>
  <c r="N4" i="28"/>
  <c r="I534" i="28"/>
  <c r="I458" i="28"/>
  <c r="I382" i="28"/>
  <c r="I306" i="28"/>
  <c r="I230" i="28"/>
  <c r="I154" i="28"/>
  <c r="I78" i="28"/>
  <c r="I2" i="28"/>
  <c r="J536" i="28"/>
  <c r="J460" i="28"/>
  <c r="J384" i="28"/>
  <c r="J308" i="28"/>
  <c r="J232" i="28"/>
  <c r="J156" i="28"/>
  <c r="J80" i="28"/>
  <c r="J4" i="28"/>
  <c r="K534" i="28"/>
  <c r="K458" i="28"/>
  <c r="K382" i="28"/>
  <c r="K306" i="28"/>
  <c r="K230" i="28"/>
  <c r="K154" i="28"/>
  <c r="K78" i="28"/>
  <c r="K2" i="28"/>
  <c r="BC23" i="18" l="1"/>
  <c r="BB23" i="18"/>
  <c r="AV23" i="18" s="1"/>
</calcChain>
</file>

<file path=xl/sharedStrings.xml><?xml version="1.0" encoding="utf-8"?>
<sst xmlns="http://schemas.openxmlformats.org/spreadsheetml/2006/main" count="7902" uniqueCount="167">
  <si>
    <t>数量</t>
    <rPh sb="0" eb="2">
      <t>スウリョウ</t>
    </rPh>
    <phoneticPr fontId="2"/>
  </si>
  <si>
    <t>単価</t>
    <rPh sb="0" eb="2">
      <t>タンカ</t>
    </rPh>
    <phoneticPr fontId="2"/>
  </si>
  <si>
    <t>年月日</t>
    <rPh sb="0" eb="3">
      <t>ネンガッピ</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</si>
  <si>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</si>
  <si>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</si>
  <si>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</si>
  <si>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</si>
  <si>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</si>
  <si>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支出番号</t>
    <rPh sb="0" eb="2">
      <t>シシュツ</t>
    </rPh>
    <rPh sb="2" eb="4">
      <t>バンゴウ</t>
    </rPh>
    <phoneticPr fontId="2"/>
  </si>
  <si>
    <t>（注）</t>
    <rPh sb="1" eb="2">
      <t>チュウ</t>
    </rPh>
    <phoneticPr fontId="2"/>
  </si>
  <si>
    <t>合　　　　計</t>
    <rPh sb="0" eb="1">
      <t>ゴウ</t>
    </rPh>
    <rPh sb="5" eb="6">
      <t>ケイ</t>
    </rPh>
    <phoneticPr fontId="2"/>
  </si>
  <si>
    <t>経 費 区 分</t>
    <rPh sb="0" eb="1">
      <t>キョウ</t>
    </rPh>
    <rPh sb="2" eb="3">
      <t>ヒ</t>
    </rPh>
    <rPh sb="4" eb="5">
      <t>ク</t>
    </rPh>
    <rPh sb="6" eb="7">
      <t>ブン</t>
    </rPh>
    <phoneticPr fontId="2"/>
  </si>
  <si>
    <t>支払先企業名</t>
    <rPh sb="0" eb="2">
      <t>シハライ</t>
    </rPh>
    <rPh sb="2" eb="3">
      <t>サキ</t>
    </rPh>
    <rPh sb="3" eb="5">
      <t>キギョウ</t>
    </rPh>
    <rPh sb="5" eb="6">
      <t>メイ</t>
    </rPh>
    <phoneticPr fontId="2"/>
  </si>
  <si>
    <t>助成事業に要する経費</t>
    <rPh sb="0" eb="2">
      <t>ジョセイ</t>
    </rPh>
    <rPh sb="2" eb="4">
      <t>ジギョウ</t>
    </rPh>
    <rPh sb="5" eb="6">
      <t>ヨウ</t>
    </rPh>
    <rPh sb="8" eb="10">
      <t>ケイヒ</t>
    </rPh>
    <phoneticPr fontId="2"/>
  </si>
  <si>
    <t>（Ａ＋Ｂ）</t>
    <phoneticPr fontId="2"/>
  </si>
  <si>
    <t>（Ａ）</t>
    <phoneticPr fontId="2"/>
  </si>
  <si>
    <t>（Ｂ）</t>
    <phoneticPr fontId="2"/>
  </si>
  <si>
    <t>備考</t>
    <rPh sb="0" eb="2">
      <t>ビコウ</t>
    </rPh>
    <phoneticPr fontId="2"/>
  </si>
  <si>
    <t>（単位：円）</t>
    <rPh sb="1" eb="3">
      <t>タンイ</t>
    </rPh>
    <rPh sb="4" eb="5">
      <t>エン</t>
    </rPh>
    <phoneticPr fontId="2"/>
  </si>
  <si>
    <t>（単位：円）</t>
  </si>
  <si>
    <t>助成対象経費
（A)</t>
    <rPh sb="0" eb="2">
      <t>ジョセイ</t>
    </rPh>
    <rPh sb="2" eb="4">
      <t>タイショウ</t>
    </rPh>
    <rPh sb="4" eb="6">
      <t>ケイヒ</t>
    </rPh>
    <phoneticPr fontId="2"/>
  </si>
  <si>
    <t>納　品</t>
    <rPh sb="0" eb="1">
      <t>オサム</t>
    </rPh>
    <rPh sb="2" eb="3">
      <t>シナ</t>
    </rPh>
    <phoneticPr fontId="2"/>
  </si>
  <si>
    <t>仕様</t>
    <rPh sb="0" eb="2">
      <t>シヨウ</t>
    </rPh>
    <phoneticPr fontId="2"/>
  </si>
  <si>
    <t>経費明細</t>
    <rPh sb="0" eb="2">
      <t>ケイヒ</t>
    </rPh>
    <rPh sb="2" eb="4">
      <t>メイサイ</t>
    </rPh>
    <phoneticPr fontId="2"/>
  </si>
  <si>
    <t>２　消費税等対象外経費欄（Ｂ）は、消費税及び運送料、諸経費などの間接経費で、助成対象外経費を記入してください。</t>
    <rPh sb="2" eb="5">
      <t>ショウヒゼイ</t>
    </rPh>
    <rPh sb="5" eb="6">
      <t>トウ</t>
    </rPh>
    <rPh sb="6" eb="9">
      <t>タイショウガイ</t>
    </rPh>
    <rPh sb="9" eb="11">
      <t>ケイヒ</t>
    </rPh>
    <rPh sb="11" eb="12">
      <t>ラン</t>
    </rPh>
    <rPh sb="17" eb="20">
      <t>ショウヒゼイ</t>
    </rPh>
    <rPh sb="20" eb="21">
      <t>オヨ</t>
    </rPh>
    <rPh sb="22" eb="25">
      <t>ウンソウリョウ</t>
    </rPh>
    <rPh sb="26" eb="29">
      <t>ショケイヒ</t>
    </rPh>
    <rPh sb="32" eb="34">
      <t>カンセツ</t>
    </rPh>
    <rPh sb="34" eb="36">
      <t>ケイヒ</t>
    </rPh>
    <rPh sb="38" eb="40">
      <t>ジョセイ</t>
    </rPh>
    <rPh sb="40" eb="43">
      <t>タイショウガイ</t>
    </rPh>
    <rPh sb="43" eb="45">
      <t>ケイヒ</t>
    </rPh>
    <rPh sb="46" eb="48">
      <t>キニュウ</t>
    </rPh>
    <phoneticPr fontId="2"/>
  </si>
  <si>
    <t>支払方法（いずれかに○）</t>
    <rPh sb="0" eb="2">
      <t>シハライ</t>
    </rPh>
    <rPh sb="2" eb="4">
      <t>ホウホウ</t>
    </rPh>
    <phoneticPr fontId="2"/>
  </si>
  <si>
    <t>振込・小切手・現金・手形</t>
    <rPh sb="0" eb="2">
      <t>フリコミ</t>
    </rPh>
    <rPh sb="3" eb="6">
      <t>コギッテ</t>
    </rPh>
    <rPh sb="7" eb="9">
      <t>ゲンキン</t>
    </rPh>
    <rPh sb="10" eb="12">
      <t>テガタ</t>
    </rPh>
    <phoneticPr fontId="2"/>
  </si>
  <si>
    <t>原材料・副資材費</t>
    <rPh sb="0" eb="3">
      <t>ゲンザイリョウ</t>
    </rPh>
    <rPh sb="4" eb="5">
      <t>フク</t>
    </rPh>
    <rPh sb="5" eb="7">
      <t>シザイ</t>
    </rPh>
    <rPh sb="7" eb="8">
      <t>ヒ</t>
    </rPh>
    <phoneticPr fontId="2"/>
  </si>
  <si>
    <t>機械装置・工具器具費</t>
    <rPh sb="0" eb="2">
      <t>キカイ</t>
    </rPh>
    <rPh sb="2" eb="4">
      <t>ソウチ</t>
    </rPh>
    <rPh sb="5" eb="7">
      <t>コウグ</t>
    </rPh>
    <rPh sb="7" eb="9">
      <t>キグ</t>
    </rPh>
    <rPh sb="9" eb="10">
      <t>ヒ</t>
    </rPh>
    <phoneticPr fontId="2"/>
  </si>
  <si>
    <t>直接人件費</t>
    <rPh sb="0" eb="2">
      <t>チョクセツ</t>
    </rPh>
    <rPh sb="2" eb="5">
      <t>ジンケンヒ</t>
    </rPh>
    <phoneticPr fontId="2"/>
  </si>
  <si>
    <t>消費税等対象外経費
（Ｂ)</t>
    <rPh sb="0" eb="4">
      <t>ショウヒゼイナド</t>
    </rPh>
    <rPh sb="4" eb="7">
      <t>タイショウガイ</t>
    </rPh>
    <rPh sb="7" eb="9">
      <t>ケイヒ</t>
    </rPh>
    <phoneticPr fontId="2"/>
  </si>
  <si>
    <t>品　　　名</t>
    <rPh sb="0" eb="1">
      <t>シナ</t>
    </rPh>
    <rPh sb="4" eb="5">
      <t>メイ</t>
    </rPh>
    <phoneticPr fontId="2"/>
  </si>
  <si>
    <t>№　　　　　</t>
    <phoneticPr fontId="2"/>
  </si>
  <si>
    <t>注：経費区分別支払明細表の遂行状況報告合計の金額を記入してください。</t>
    <rPh sb="0" eb="1">
      <t>チュウ</t>
    </rPh>
    <rPh sb="2" eb="4">
      <t>ケイヒ</t>
    </rPh>
    <rPh sb="4" eb="6">
      <t>クブン</t>
    </rPh>
    <rPh sb="6" eb="7">
      <t>ベツ</t>
    </rPh>
    <rPh sb="7" eb="9">
      <t>シハライ</t>
    </rPh>
    <rPh sb="9" eb="11">
      <t>メイサイ</t>
    </rPh>
    <rPh sb="11" eb="12">
      <t>ヒョウ</t>
    </rPh>
    <rPh sb="13" eb="15">
      <t>スイコウ</t>
    </rPh>
    <rPh sb="15" eb="17">
      <t>ジョウキョウ</t>
    </rPh>
    <rPh sb="17" eb="19">
      <t>ホウコク</t>
    </rPh>
    <rPh sb="19" eb="21">
      <t>ゴウケイ</t>
    </rPh>
    <rPh sb="22" eb="24">
      <t>キンガク</t>
    </rPh>
    <rPh sb="25" eb="27">
      <t>キニュウ</t>
    </rPh>
    <phoneticPr fontId="2"/>
  </si>
  <si>
    <t>広告費</t>
    <rPh sb="0" eb="3">
      <t>コウコクヒ</t>
    </rPh>
    <phoneticPr fontId="2"/>
  </si>
  <si>
    <t>（例）　　原－１、原－２、機－１、機－２、委－１、委－２</t>
    <rPh sb="1" eb="2">
      <t>レイ</t>
    </rPh>
    <rPh sb="5" eb="6">
      <t>ハラ</t>
    </rPh>
    <rPh sb="9" eb="10">
      <t>ハラ</t>
    </rPh>
    <rPh sb="13" eb="14">
      <t>キ</t>
    </rPh>
    <rPh sb="17" eb="18">
      <t>キ</t>
    </rPh>
    <rPh sb="21" eb="22">
      <t>イ</t>
    </rPh>
    <rPh sb="25" eb="26">
      <t>イ</t>
    </rPh>
    <phoneticPr fontId="2"/>
  </si>
  <si>
    <t>４　必要に応じ、行を挿入してください。</t>
    <rPh sb="2" eb="4">
      <t>ヒツヨウ</t>
    </rPh>
    <rPh sb="5" eb="6">
      <t>オウ</t>
    </rPh>
    <rPh sb="8" eb="9">
      <t>ギョウ</t>
    </rPh>
    <rPh sb="10" eb="12">
      <t>ソウニュウ</t>
    </rPh>
    <phoneticPr fontId="2"/>
  </si>
  <si>
    <t>３　年月日は、「  .  .  」のように記入してください。</t>
    <phoneticPr fontId="2"/>
  </si>
  <si>
    <t>その他助成対象外経費</t>
    <rPh sb="2" eb="3">
      <t>ホカ</t>
    </rPh>
    <rPh sb="3" eb="5">
      <t>ジョセイ</t>
    </rPh>
    <rPh sb="5" eb="7">
      <t>タイショウ</t>
    </rPh>
    <rPh sb="7" eb="8">
      <t>ガイ</t>
    </rPh>
    <rPh sb="8" eb="10">
      <t>ケイヒ</t>
    </rPh>
    <phoneticPr fontId="2"/>
  </si>
  <si>
    <t>１　経費区分別に一連番号を付し、領収書類にも同一番号を記入し、企業ごと、支払ごと、支払日順に記入してください。</t>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2"/>
  </si>
  <si>
    <t>消費税等
対象外経費</t>
    <rPh sb="0" eb="3">
      <t>ショウヒゼイ</t>
    </rPh>
    <rPh sb="3" eb="4">
      <t>トウ</t>
    </rPh>
    <rPh sb="5" eb="7">
      <t>タイショウ</t>
    </rPh>
    <rPh sb="7" eb="8">
      <t>ガイ</t>
    </rPh>
    <rPh sb="8" eb="10">
      <t>ケイヒ</t>
    </rPh>
    <phoneticPr fontId="2"/>
  </si>
  <si>
    <t>助成対象
経費</t>
    <rPh sb="0" eb="2">
      <t>ジョセイ</t>
    </rPh>
    <rPh sb="2" eb="4">
      <t>タイショウ</t>
    </rPh>
    <rPh sb="5" eb="7">
      <t>ケイヒ</t>
    </rPh>
    <phoneticPr fontId="2"/>
  </si>
  <si>
    <t>委託・外注費</t>
    <rPh sb="0" eb="2">
      <t>イタク</t>
    </rPh>
    <rPh sb="3" eb="6">
      <t>ガイチュウヒ</t>
    </rPh>
    <phoneticPr fontId="2"/>
  </si>
  <si>
    <t>産業財産権出願・導入費</t>
    <rPh sb="0" eb="2">
      <t>サンギョウ</t>
    </rPh>
    <rPh sb="2" eb="5">
      <t>ザイサンケン</t>
    </rPh>
    <rPh sb="5" eb="7">
      <t>シュツガン</t>
    </rPh>
    <rPh sb="8" eb="10">
      <t>ドウニュウ</t>
    </rPh>
    <rPh sb="10" eb="11">
      <t>ヒ</t>
    </rPh>
    <phoneticPr fontId="2"/>
  </si>
  <si>
    <t>展示会等参加費</t>
    <rPh sb="0" eb="3">
      <t>テンジカイ</t>
    </rPh>
    <rPh sb="3" eb="4">
      <t>トウ</t>
    </rPh>
    <rPh sb="4" eb="7">
      <t>サンカヒ</t>
    </rPh>
    <phoneticPr fontId="2"/>
  </si>
  <si>
    <t>助成事業に要する経費（A+B）</t>
    <rPh sb="0" eb="2">
      <t>ジョセイ</t>
    </rPh>
    <rPh sb="2" eb="4">
      <t>ジギョウ</t>
    </rPh>
    <rPh sb="5" eb="6">
      <t>ヨウ</t>
    </rPh>
    <rPh sb="8" eb="10">
      <t>ケイヒ</t>
    </rPh>
    <phoneticPr fontId="2"/>
  </si>
  <si>
    <t>専門家指導費</t>
    <rPh sb="0" eb="3">
      <t>センモンカ</t>
    </rPh>
    <rPh sb="3" eb="5">
      <t>シドウ</t>
    </rPh>
    <rPh sb="5" eb="6">
      <t>ヒ</t>
    </rPh>
    <phoneticPr fontId="2"/>
  </si>
  <si>
    <t>規格等認証・登録費</t>
    <rPh sb="0" eb="2">
      <t>キカク</t>
    </rPh>
    <rPh sb="2" eb="3">
      <t>トウ</t>
    </rPh>
    <rPh sb="3" eb="5">
      <t>ニンショウ</t>
    </rPh>
    <rPh sb="6" eb="8">
      <t>トウロク</t>
    </rPh>
    <rPh sb="8" eb="9">
      <t>ヒ</t>
    </rPh>
    <phoneticPr fontId="2"/>
  </si>
  <si>
    <r>
      <t>助成対象資産表</t>
    </r>
    <r>
      <rPr>
        <b/>
        <sz val="12"/>
        <rFont val="ＭＳ Ｐゴシック"/>
        <family val="3"/>
        <charset val="128"/>
      </rPr>
      <t>（成果物・試作品及び税抜50万円以上の購入物一覧表）</t>
    </r>
    <rPh sb="0" eb="2">
      <t>ジョセイ</t>
    </rPh>
    <rPh sb="2" eb="4">
      <t>タイショウ</t>
    </rPh>
    <rPh sb="4" eb="6">
      <t>シサン</t>
    </rPh>
    <rPh sb="6" eb="7">
      <t>ヒョウ</t>
    </rPh>
    <rPh sb="8" eb="10">
      <t>セイカ</t>
    </rPh>
    <rPh sb="10" eb="11">
      <t>ブツ</t>
    </rPh>
    <rPh sb="12" eb="15">
      <t>シサクヒン</t>
    </rPh>
    <rPh sb="15" eb="16">
      <t>オヨ</t>
    </rPh>
    <rPh sb="17" eb="18">
      <t>ゼイ</t>
    </rPh>
    <rPh sb="18" eb="19">
      <t>ヌ</t>
    </rPh>
    <rPh sb="21" eb="23">
      <t>マンエン</t>
    </rPh>
    <rPh sb="23" eb="25">
      <t>イジョウ</t>
    </rPh>
    <rPh sb="26" eb="28">
      <t>コウニュウ</t>
    </rPh>
    <rPh sb="28" eb="29">
      <t>ブツ</t>
    </rPh>
    <rPh sb="29" eb="31">
      <t>イチラン</t>
    </rPh>
    <rPh sb="31" eb="32">
      <t>ヒョウ</t>
    </rPh>
    <phoneticPr fontId="2"/>
  </si>
  <si>
    <t>成果物・試作品名称</t>
    <rPh sb="0" eb="2">
      <t>セイカ</t>
    </rPh>
    <rPh sb="2" eb="3">
      <t>ブツ</t>
    </rPh>
    <rPh sb="4" eb="7">
      <t>シサクヒン</t>
    </rPh>
    <rPh sb="7" eb="9">
      <t>メイショウ</t>
    </rPh>
    <phoneticPr fontId="2"/>
  </si>
  <si>
    <t>取得年月</t>
    <rPh sb="0" eb="4">
      <t>シュトクネンゲツ</t>
    </rPh>
    <phoneticPr fontId="2"/>
  </si>
  <si>
    <t>個数</t>
    <rPh sb="0" eb="2">
      <t>コスウ</t>
    </rPh>
    <phoneticPr fontId="2"/>
  </si>
  <si>
    <t>取得価格</t>
    <rPh sb="0" eb="2">
      <t>シュトク</t>
    </rPh>
    <rPh sb="2" eb="4">
      <t>カカク</t>
    </rPh>
    <phoneticPr fontId="2"/>
  </si>
  <si>
    <t>整理番号</t>
    <rPh sb="0" eb="2">
      <t>セイリ</t>
    </rPh>
    <rPh sb="2" eb="4">
      <t>バンゴウ</t>
    </rPh>
    <phoneticPr fontId="2"/>
  </si>
  <si>
    <t>　　　　年　　　月　　　日</t>
    <rPh sb="4" eb="5">
      <t>ネン</t>
    </rPh>
    <rPh sb="8" eb="9">
      <t>ツキ</t>
    </rPh>
    <rPh sb="12" eb="13">
      <t>ヒ</t>
    </rPh>
    <phoneticPr fontId="2"/>
  </si>
  <si>
    <t>万円</t>
    <rPh sb="0" eb="2">
      <t>マンエン</t>
    </rPh>
    <phoneticPr fontId="2"/>
  </si>
  <si>
    <t>税抜50万円以上の購入物</t>
    <rPh sb="0" eb="1">
      <t>ゼイ</t>
    </rPh>
    <rPh sb="1" eb="2">
      <t>ヌ</t>
    </rPh>
    <rPh sb="4" eb="6">
      <t>マンエン</t>
    </rPh>
    <rPh sb="6" eb="8">
      <t>イジョウ</t>
    </rPh>
    <rPh sb="9" eb="11">
      <t>コウニュウ</t>
    </rPh>
    <rPh sb="11" eb="12">
      <t>ブツ</t>
    </rPh>
    <phoneticPr fontId="2"/>
  </si>
  <si>
    <t>取得年月</t>
    <rPh sb="0" eb="2">
      <t>シュトク</t>
    </rPh>
    <rPh sb="2" eb="4">
      <t>ネンゲツ</t>
    </rPh>
    <phoneticPr fontId="2"/>
  </si>
  <si>
    <t>取得数</t>
    <rPh sb="0" eb="2">
      <t>シュトク</t>
    </rPh>
    <rPh sb="2" eb="3">
      <t>スウ</t>
    </rPh>
    <phoneticPr fontId="2"/>
  </si>
  <si>
    <t>ソフトウェア</t>
    <phoneticPr fontId="2"/>
  </si>
  <si>
    <t>　　　　年　　　月　　　日</t>
    <phoneticPr fontId="2"/>
  </si>
  <si>
    <t>万円</t>
    <phoneticPr fontId="2"/>
  </si>
  <si>
    <t>特許権</t>
    <rPh sb="0" eb="3">
      <t>トッキョケン</t>
    </rPh>
    <phoneticPr fontId="2"/>
  </si>
  <si>
    <t>実用新案権</t>
    <rPh sb="0" eb="2">
      <t>ジツヨウ</t>
    </rPh>
    <rPh sb="2" eb="4">
      <t>シンアン</t>
    </rPh>
    <rPh sb="4" eb="5">
      <t>ケン</t>
    </rPh>
    <phoneticPr fontId="2"/>
  </si>
  <si>
    <t>意匠権</t>
    <rPh sb="0" eb="3">
      <t>イショウケン</t>
    </rPh>
    <phoneticPr fontId="2"/>
  </si>
  <si>
    <t>商標権</t>
    <rPh sb="0" eb="3">
      <t>ショウヒョウケン</t>
    </rPh>
    <phoneticPr fontId="2"/>
  </si>
  <si>
    <t>鋼材</t>
    <rPh sb="0" eb="2">
      <t>コウザイ</t>
    </rPh>
    <phoneticPr fontId="2"/>
  </si>
  <si>
    <t>ＪＳ.G.3055 SS</t>
    <phoneticPr fontId="2"/>
  </si>
  <si>
    <t>㈱××</t>
    <phoneticPr fontId="2"/>
  </si>
  <si>
    <t>原-１</t>
    <rPh sb="0" eb="1">
      <t>ゲン</t>
    </rPh>
    <phoneticPr fontId="2"/>
  </si>
  <si>
    <t>樹脂材料</t>
    <rPh sb="0" eb="2">
      <t>ジュシ</t>
    </rPh>
    <rPh sb="2" eb="4">
      <t>ザイリョウ</t>
    </rPh>
    <phoneticPr fontId="2"/>
  </si>
  <si>
    <t>報告対象期間：</t>
    <phoneticPr fontId="2"/>
  </si>
  <si>
    <t>報告対象期間：</t>
    <rPh sb="0" eb="6">
      <t>ホウコクタイショウキカン</t>
    </rPh>
    <phoneticPr fontId="2"/>
  </si>
  <si>
    <t>年</t>
    <rPh sb="0" eb="1">
      <t>ネン</t>
    </rPh>
    <phoneticPr fontId="2"/>
  </si>
  <si>
    <t>月</t>
    <rPh sb="0" eb="1">
      <t>ツキ</t>
    </rPh>
    <phoneticPr fontId="2"/>
  </si>
  <si>
    <t>日</t>
    <rPh sb="0" eb="1">
      <t>ニチ</t>
    </rPh>
    <phoneticPr fontId="2"/>
  </si>
  <si>
    <t>～</t>
    <phoneticPr fontId="2"/>
  </si>
  <si>
    <t>報告</t>
    <rPh sb="0" eb="2">
      <t>ホウコク</t>
    </rPh>
    <phoneticPr fontId="2"/>
  </si>
  <si>
    <t>～</t>
    <phoneticPr fontId="2"/>
  </si>
  <si>
    <t>入力制限リストなど（変更しないこと）</t>
    <rPh sb="0" eb="2">
      <t>ニュウリョク</t>
    </rPh>
    <rPh sb="2" eb="4">
      <t>セイゲン</t>
    </rPh>
    <rPh sb="10" eb="12">
      <t>ヘンコウ</t>
    </rPh>
    <phoneticPr fontId="2"/>
  </si>
  <si>
    <t>会社名</t>
    <rPh sb="0" eb="3">
      <t>カイシャメイ</t>
    </rPh>
    <phoneticPr fontId="2"/>
  </si>
  <si>
    <t>報告期</t>
    <rPh sb="0" eb="2">
      <t>ホウコク</t>
    </rPh>
    <rPh sb="2" eb="3">
      <t>キ</t>
    </rPh>
    <phoneticPr fontId="2"/>
  </si>
  <si>
    <t>期</t>
    <rPh sb="0" eb="1">
      <t>キ</t>
    </rPh>
    <phoneticPr fontId="2"/>
  </si>
  <si>
    <t>開始月日</t>
    <rPh sb="0" eb="2">
      <t>カイシ</t>
    </rPh>
    <rPh sb="2" eb="3">
      <t>ツキ</t>
    </rPh>
    <rPh sb="3" eb="4">
      <t>ニチ</t>
    </rPh>
    <phoneticPr fontId="2"/>
  </si>
  <si>
    <t>終了月日</t>
    <rPh sb="0" eb="2">
      <t>シュウリョウ</t>
    </rPh>
    <rPh sb="2" eb="3">
      <t>ツキ</t>
    </rPh>
    <rPh sb="3" eb="4">
      <t>ニチ</t>
    </rPh>
    <phoneticPr fontId="2"/>
  </si>
  <si>
    <t>合　　　計</t>
    <rPh sb="0" eb="1">
      <t>ゴウ</t>
    </rPh>
    <rPh sb="4" eb="5">
      <t>ケイ</t>
    </rPh>
    <phoneticPr fontId="2"/>
  </si>
  <si>
    <t>経費区分　：原材料・副資材費</t>
    <rPh sb="0" eb="2">
      <t>ケイヒ</t>
    </rPh>
    <rPh sb="2" eb="4">
      <t>クブン</t>
    </rPh>
    <phoneticPr fontId="2"/>
  </si>
  <si>
    <t>経費区分　：機械装置・工具器具費</t>
    <rPh sb="0" eb="2">
      <t>ケイヒ</t>
    </rPh>
    <rPh sb="2" eb="4">
      <t>クブン</t>
    </rPh>
    <phoneticPr fontId="2"/>
  </si>
  <si>
    <t>経費区分　：委託・外注費</t>
    <rPh sb="0" eb="2">
      <t>ケイヒ</t>
    </rPh>
    <rPh sb="2" eb="4">
      <t>クブン</t>
    </rPh>
    <phoneticPr fontId="2"/>
  </si>
  <si>
    <t>経費区分　：専門家指導費</t>
    <rPh sb="0" eb="2">
      <t>ケイヒ</t>
    </rPh>
    <rPh sb="2" eb="4">
      <t>クブン</t>
    </rPh>
    <phoneticPr fontId="2"/>
  </si>
  <si>
    <t>経費区分　：規格等認証・登録費</t>
    <rPh sb="0" eb="2">
      <t>ケイヒ</t>
    </rPh>
    <rPh sb="2" eb="4">
      <t>クブン</t>
    </rPh>
    <phoneticPr fontId="2"/>
  </si>
  <si>
    <t>経費区分　：産業財産権出願・導入費</t>
    <rPh sb="0" eb="2">
      <t>ケイヒ</t>
    </rPh>
    <rPh sb="2" eb="4">
      <t>クブン</t>
    </rPh>
    <phoneticPr fontId="2"/>
  </si>
  <si>
    <t>経費区分　：展示会等参加費</t>
    <rPh sb="0" eb="2">
      <t>ケイヒ</t>
    </rPh>
    <rPh sb="2" eb="4">
      <t>クブン</t>
    </rPh>
    <phoneticPr fontId="2"/>
  </si>
  <si>
    <t>経費区分　：広告費</t>
    <rPh sb="0" eb="2">
      <t>ケイヒ</t>
    </rPh>
    <rPh sb="2" eb="4">
      <t>クブン</t>
    </rPh>
    <phoneticPr fontId="2"/>
  </si>
  <si>
    <t>経　費　区　分　別　支　払　明　細　表</t>
    <rPh sb="0" eb="1">
      <t>キョウ</t>
    </rPh>
    <rPh sb="2" eb="3">
      <t>ヒ</t>
    </rPh>
    <rPh sb="4" eb="5">
      <t>ク</t>
    </rPh>
    <rPh sb="6" eb="7">
      <t>ブン</t>
    </rPh>
    <rPh sb="8" eb="9">
      <t>ベツ</t>
    </rPh>
    <rPh sb="10" eb="11">
      <t>ササ</t>
    </rPh>
    <rPh sb="12" eb="13">
      <t>フツ</t>
    </rPh>
    <rPh sb="14" eb="15">
      <t>メイ</t>
    </rPh>
    <rPh sb="16" eb="17">
      <t>ホソ</t>
    </rPh>
    <rPh sb="18" eb="19">
      <t>ヒョウ</t>
    </rPh>
    <phoneticPr fontId="2"/>
  </si>
  <si>
    <t>（企業名：</t>
    <rPh sb="1" eb="3">
      <t>キギョウ</t>
    </rPh>
    <rPh sb="3" eb="4">
      <t>メイ</t>
    </rPh>
    <phoneticPr fontId="2"/>
  </si>
  <si>
    <t>１　支出番号は申請書で記載した経費項目の支出番号と同一にして一連番号を付し、支払先企業ごと、支払ごと、支払日順に記入してください。</t>
    <rPh sb="2" eb="4">
      <t>シシュツ</t>
    </rPh>
    <rPh sb="4" eb="6">
      <t>バンゴウ</t>
    </rPh>
    <rPh sb="7" eb="10">
      <t>シンセイショ</t>
    </rPh>
    <rPh sb="11" eb="13">
      <t>キサイ</t>
    </rPh>
    <rPh sb="15" eb="17">
      <t>ケイヒ</t>
    </rPh>
    <rPh sb="17" eb="19">
      <t>コウモク</t>
    </rPh>
    <rPh sb="20" eb="22">
      <t>シシュツ</t>
    </rPh>
    <rPh sb="22" eb="24">
      <t>バンゴウ</t>
    </rPh>
    <rPh sb="25" eb="27">
      <t>ドウイツ</t>
    </rPh>
    <rPh sb="30" eb="32">
      <t>イチレン</t>
    </rPh>
    <rPh sb="32" eb="34">
      <t>バンゴウ</t>
    </rPh>
    <rPh sb="35" eb="36">
      <t>フ</t>
    </rPh>
    <rPh sb="38" eb="40">
      <t>シハライ</t>
    </rPh>
    <rPh sb="40" eb="41">
      <t>サキ</t>
    </rPh>
    <rPh sb="41" eb="43">
      <t>キギョウ</t>
    </rPh>
    <rPh sb="46" eb="48">
      <t>シハライ</t>
    </rPh>
    <rPh sb="51" eb="54">
      <t>シハライビ</t>
    </rPh>
    <rPh sb="54" eb="55">
      <t>ジュン</t>
    </rPh>
    <rPh sb="56" eb="58">
      <t>キニュウ</t>
    </rPh>
    <phoneticPr fontId="2"/>
  </si>
  <si>
    <t>　　同じ支出番号の経費項目で分割支払いや明細を分ける場合は、枝番を振って記入して下さい</t>
    <phoneticPr fontId="2"/>
  </si>
  <si>
    <t>　　（例）　　原－１、原－２、機－１、機－２、委－１、委－２</t>
    <rPh sb="3" eb="4">
      <t>レイ</t>
    </rPh>
    <rPh sb="7" eb="8">
      <t>ハラ</t>
    </rPh>
    <rPh sb="11" eb="12">
      <t>ハラ</t>
    </rPh>
    <rPh sb="15" eb="16">
      <t>キ</t>
    </rPh>
    <rPh sb="19" eb="20">
      <t>キ</t>
    </rPh>
    <rPh sb="23" eb="24">
      <t>イ</t>
    </rPh>
    <rPh sb="27" eb="28">
      <t>イ</t>
    </rPh>
    <phoneticPr fontId="2"/>
  </si>
  <si>
    <t>　　（例）　　原－１①、原－１②、原－１③、委－１①、委－１②</t>
    <phoneticPr fontId="2"/>
  </si>
  <si>
    <t>４　必要に応じ、非表示行を再表示するか、行を挿入してください。</t>
    <rPh sb="2" eb="4">
      <t>ヒツヨウ</t>
    </rPh>
    <rPh sb="5" eb="6">
      <t>オウ</t>
    </rPh>
    <rPh sb="8" eb="11">
      <t>ヒヒョウジ</t>
    </rPh>
    <rPh sb="11" eb="12">
      <t>ギョウ</t>
    </rPh>
    <rPh sb="13" eb="14">
      <t>サイ</t>
    </rPh>
    <rPh sb="14" eb="16">
      <t>ヒョウジ</t>
    </rPh>
    <rPh sb="20" eb="21">
      <t>ギョウ</t>
    </rPh>
    <rPh sb="22" eb="24">
      <t>ソウニュウ</t>
    </rPh>
    <phoneticPr fontId="2"/>
  </si>
  <si>
    <t>第１</t>
    <rPh sb="0" eb="1">
      <t>ダイ</t>
    </rPh>
    <phoneticPr fontId="2"/>
  </si>
  <si>
    <t>第２</t>
    <rPh sb="0" eb="1">
      <t>ダイ</t>
    </rPh>
    <phoneticPr fontId="2"/>
  </si>
  <si>
    <t>第３</t>
    <rPh sb="0" eb="1">
      <t>ダイ</t>
    </rPh>
    <phoneticPr fontId="2"/>
  </si>
  <si>
    <t>第４</t>
    <rPh sb="0" eb="1">
      <t>ダイ</t>
    </rPh>
    <phoneticPr fontId="2"/>
  </si>
  <si>
    <t>第５</t>
    <rPh sb="0" eb="1">
      <t>ダイ</t>
    </rPh>
    <phoneticPr fontId="2"/>
  </si>
  <si>
    <t>第６</t>
    <rPh sb="0" eb="1">
      <t>ダイ</t>
    </rPh>
    <phoneticPr fontId="2"/>
  </si>
  <si>
    <t>第１四半期</t>
    <rPh sb="0" eb="1">
      <t>ダイ</t>
    </rPh>
    <rPh sb="2" eb="5">
      <t>シハンキ</t>
    </rPh>
    <phoneticPr fontId="2"/>
  </si>
  <si>
    <t>第２四半期</t>
    <rPh sb="0" eb="1">
      <t>ダイ</t>
    </rPh>
    <rPh sb="2" eb="5">
      <t>シハンキ</t>
    </rPh>
    <phoneticPr fontId="2"/>
  </si>
  <si>
    <t>第３四半期</t>
    <rPh sb="0" eb="1">
      <t>ダイ</t>
    </rPh>
    <rPh sb="2" eb="5">
      <t>シハンキ</t>
    </rPh>
    <phoneticPr fontId="2"/>
  </si>
  <si>
    <t>第４四半期</t>
    <rPh sb="0" eb="1">
      <t>ダイ</t>
    </rPh>
    <rPh sb="2" eb="5">
      <t>シハンキ</t>
    </rPh>
    <phoneticPr fontId="2"/>
  </si>
  <si>
    <t>第５四半期</t>
    <rPh sb="0" eb="1">
      <t>ダイ</t>
    </rPh>
    <rPh sb="2" eb="5">
      <t>シハンキ</t>
    </rPh>
    <phoneticPr fontId="2"/>
  </si>
  <si>
    <t>第６四半期</t>
    <rPh sb="0" eb="1">
      <t>ダイ</t>
    </rPh>
    <rPh sb="2" eb="5">
      <t>シハンキ</t>
    </rPh>
    <phoneticPr fontId="2"/>
  </si>
  <si>
    <t>四半期開始月</t>
    <rPh sb="0" eb="3">
      <t>シハンキ</t>
    </rPh>
    <rPh sb="3" eb="5">
      <t>カイシ</t>
    </rPh>
    <rPh sb="5" eb="6">
      <t>ツキ</t>
    </rPh>
    <phoneticPr fontId="2"/>
  </si>
  <si>
    <t>遂行状況報告期間終了日</t>
    <rPh sb="0" eb="2">
      <t>スイコウ</t>
    </rPh>
    <rPh sb="2" eb="4">
      <t>ジョウキョウ</t>
    </rPh>
    <rPh sb="4" eb="6">
      <t>ホウコク</t>
    </rPh>
    <rPh sb="6" eb="8">
      <t>キカン</t>
    </rPh>
    <rPh sb="8" eb="10">
      <t>シュウリョウ</t>
    </rPh>
    <rPh sb="10" eb="11">
      <t>ビ</t>
    </rPh>
    <phoneticPr fontId="2"/>
  </si>
  <si>
    <t>支　払　総　括　表</t>
    <rPh sb="0" eb="1">
      <t>ササ</t>
    </rPh>
    <rPh sb="2" eb="3">
      <t>フツ</t>
    </rPh>
    <rPh sb="4" eb="5">
      <t>フサ</t>
    </rPh>
    <rPh sb="6" eb="7">
      <t>クク</t>
    </rPh>
    <rPh sb="8" eb="9">
      <t>ヒョウ</t>
    </rPh>
    <phoneticPr fontId="2"/>
  </si>
  <si>
    <t>遂行状況報告</t>
    <rPh sb="0" eb="6">
      <t>スイコウジョウキョウホウコク</t>
    </rPh>
    <phoneticPr fontId="2"/>
  </si>
  <si>
    <t>第７四半期</t>
    <rPh sb="0" eb="1">
      <t>ダイ</t>
    </rPh>
    <rPh sb="2" eb="5">
      <t>シハンキ</t>
    </rPh>
    <phoneticPr fontId="2"/>
  </si>
  <si>
    <t>第８四半期</t>
    <rPh sb="0" eb="1">
      <t>ダイ</t>
    </rPh>
    <rPh sb="2" eb="5">
      <t>シハンキ</t>
    </rPh>
    <phoneticPr fontId="2"/>
  </si>
  <si>
    <t>第９四半期</t>
    <rPh sb="0" eb="1">
      <t>ダイ</t>
    </rPh>
    <rPh sb="2" eb="5">
      <t>シハンキ</t>
    </rPh>
    <phoneticPr fontId="2"/>
  </si>
  <si>
    <t>第１０四半期</t>
    <rPh sb="0" eb="1">
      <t>ダイ</t>
    </rPh>
    <rPh sb="3" eb="6">
      <t>シハンキ</t>
    </rPh>
    <phoneticPr fontId="2"/>
  </si>
  <si>
    <t>第１１四半期</t>
    <rPh sb="0" eb="1">
      <t>ダイ</t>
    </rPh>
    <rPh sb="3" eb="6">
      <t>シハンキ</t>
    </rPh>
    <phoneticPr fontId="2"/>
  </si>
  <si>
    <t>第１２四半期</t>
    <rPh sb="0" eb="1">
      <t>ダイ</t>
    </rPh>
    <rPh sb="3" eb="6">
      <t>シハンキ</t>
    </rPh>
    <phoneticPr fontId="2"/>
  </si>
  <si>
    <t>遂行状況報告期間後の開始日</t>
    <rPh sb="0" eb="2">
      <t>スイコウ</t>
    </rPh>
    <rPh sb="2" eb="4">
      <t>ジョウキョウ</t>
    </rPh>
    <rPh sb="4" eb="6">
      <t>ホウコク</t>
    </rPh>
    <rPh sb="6" eb="8">
      <t>キカン</t>
    </rPh>
    <rPh sb="8" eb="9">
      <t>ゴ</t>
    </rPh>
    <rPh sb="10" eb="13">
      <t>カイシビ</t>
    </rPh>
    <phoneticPr fontId="2"/>
  </si>
  <si>
    <t>遂行状況報告期間開始日</t>
    <rPh sb="0" eb="2">
      <t>スイコウ</t>
    </rPh>
    <rPh sb="2" eb="4">
      <t>ジョウキョウ</t>
    </rPh>
    <rPh sb="4" eb="6">
      <t>ホウコク</t>
    </rPh>
    <rPh sb="6" eb="8">
      <t>キカン</t>
    </rPh>
    <rPh sb="8" eb="11">
      <t>カイシビ</t>
    </rPh>
    <phoneticPr fontId="2"/>
  </si>
  <si>
    <t>①会社名</t>
    <rPh sb="1" eb="4">
      <t>カイシャメイ</t>
    </rPh>
    <phoneticPr fontId="2"/>
  </si>
  <si>
    <t>②報告対象"期"</t>
    <rPh sb="1" eb="3">
      <t>ホウコク</t>
    </rPh>
    <rPh sb="3" eb="5">
      <t>タイショウ</t>
    </rPh>
    <rPh sb="6" eb="7">
      <t>キ</t>
    </rPh>
    <phoneticPr fontId="2"/>
  </si>
  <si>
    <t>③当該期の期間</t>
    <rPh sb="1" eb="3">
      <t>トウガイ</t>
    </rPh>
    <rPh sb="3" eb="4">
      <t>キ</t>
    </rPh>
    <rPh sb="5" eb="7">
      <t>キカン</t>
    </rPh>
    <phoneticPr fontId="2"/>
  </si>
  <si>
    <t>④遂行状況報告対象期間</t>
    <rPh sb="1" eb="3">
      <t>スイコウ</t>
    </rPh>
    <rPh sb="3" eb="5">
      <t>ジョウキョウ</t>
    </rPh>
    <rPh sb="5" eb="7">
      <t>ホウコク</t>
    </rPh>
    <rPh sb="7" eb="9">
      <t>タイショウ</t>
    </rPh>
    <rPh sb="9" eb="11">
      <t>キカン</t>
    </rPh>
    <phoneticPr fontId="2"/>
  </si>
  <si>
    <t>四半期報告期間</t>
    <phoneticPr fontId="2"/>
  </si>
  <si>
    <t>提出期限</t>
    <rPh sb="0" eb="2">
      <t>テイシュツ</t>
    </rPh>
    <rPh sb="2" eb="4">
      <t>キゲン</t>
    </rPh>
    <phoneticPr fontId="2"/>
  </si>
  <si>
    <t>報告期限</t>
    <rPh sb="0" eb="2">
      <t>ホウコク</t>
    </rPh>
    <rPh sb="2" eb="4">
      <t>キゲン</t>
    </rPh>
    <phoneticPr fontId="2"/>
  </si>
  <si>
    <t>第１四半期</t>
  </si>
  <si>
    <t>・1Q</t>
    <phoneticPr fontId="2"/>
  </si>
  <si>
    <t>・2Q</t>
    <phoneticPr fontId="2"/>
  </si>
  <si>
    <t>・3Q</t>
    <phoneticPr fontId="2"/>
  </si>
  <si>
    <t>・4Q</t>
    <phoneticPr fontId="2"/>
  </si>
  <si>
    <t>・5Q</t>
    <phoneticPr fontId="2"/>
  </si>
  <si>
    <t>・6Q</t>
    <phoneticPr fontId="2"/>
  </si>
  <si>
    <t>・7Q</t>
    <phoneticPr fontId="2"/>
  </si>
  <si>
    <t>・8Q</t>
    <phoneticPr fontId="2"/>
  </si>
  <si>
    <t>・9Q</t>
    <phoneticPr fontId="2"/>
  </si>
  <si>
    <t>・11Q</t>
    <phoneticPr fontId="2"/>
  </si>
  <si>
    <t>・12Q</t>
    <phoneticPr fontId="2"/>
  </si>
  <si>
    <t>・10Q</t>
    <phoneticPr fontId="2"/>
  </si>
  <si>
    <t>ABC株式会社</t>
  </si>
  <si>
    <t>初期設定と使用方法</t>
    <rPh sb="0" eb="2">
      <t>ショキ</t>
    </rPh>
    <rPh sb="2" eb="4">
      <t>セッテイ</t>
    </rPh>
    <rPh sb="5" eb="7">
      <t>シヨウ</t>
    </rPh>
    <rPh sb="7" eb="9">
      <t>ホウホウ</t>
    </rPh>
    <phoneticPr fontId="2"/>
  </si>
  <si>
    <t>原２-①</t>
    <rPh sb="0" eb="1">
      <t>ゲン</t>
    </rPh>
    <phoneticPr fontId="2"/>
  </si>
  <si>
    <t>ＰＥＴ材A</t>
    <rPh sb="3" eb="4">
      <t>ザイ</t>
    </rPh>
    <phoneticPr fontId="2"/>
  </si>
  <si>
    <t>ＰＥＴ材B</t>
    <rPh sb="3" eb="4">
      <t>ザイ</t>
    </rPh>
    <phoneticPr fontId="2"/>
  </si>
  <si>
    <t>原２-②</t>
    <rPh sb="0" eb="1">
      <t>ゲン</t>
    </rPh>
    <phoneticPr fontId="2"/>
  </si>
  <si>
    <r>
      <t>※四半期用経費区分別支払明細表（別紙1-2）は、</t>
    </r>
    <r>
      <rPr>
        <b/>
        <sz val="11"/>
        <color rgb="FFFF0000"/>
        <rFont val="ＭＳ Ｐゴシック"/>
        <family val="3"/>
        <charset val="128"/>
      </rPr>
      <t>1Q～6Qまで表示されています。</t>
    </r>
    <r>
      <rPr>
        <b/>
        <sz val="11"/>
        <rFont val="ＭＳ Ｐゴシック"/>
        <family val="3"/>
        <charset val="128"/>
      </rPr>
      <t xml:space="preserve">
</t>
    </r>
    <r>
      <rPr>
        <b/>
        <sz val="11"/>
        <color rgb="FFFF0000"/>
        <rFont val="ＭＳ Ｐゴシック"/>
        <family val="3"/>
        <charset val="128"/>
      </rPr>
      <t>7Q～12Qを使用する場合は</t>
    </r>
    <r>
      <rPr>
        <b/>
        <sz val="11"/>
        <rFont val="ＭＳ Ｐゴシック"/>
        <family val="3"/>
        <charset val="128"/>
      </rPr>
      <t>、任意のシートタブ名にマウスのポインタを合わせて、右ボタンをクリックすると非表示リストが出るので、表示したいシートを選んで作成して下さい</t>
    </r>
    <rPh sb="1" eb="4">
      <t>シハンキ</t>
    </rPh>
    <rPh sb="4" eb="5">
      <t>ヨウ</t>
    </rPh>
    <rPh sb="5" eb="7">
      <t>ケイヒ</t>
    </rPh>
    <rPh sb="7" eb="9">
      <t>クブン</t>
    </rPh>
    <rPh sb="9" eb="10">
      <t>ベツ</t>
    </rPh>
    <rPh sb="10" eb="12">
      <t>シハラ</t>
    </rPh>
    <rPh sb="12" eb="15">
      <t>メイサイヒョウ</t>
    </rPh>
    <rPh sb="16" eb="18">
      <t>ベッシ</t>
    </rPh>
    <rPh sb="31" eb="33">
      <t>ヒョウジ</t>
    </rPh>
    <rPh sb="48" eb="50">
      <t>シヨウ</t>
    </rPh>
    <rPh sb="52" eb="54">
      <t>バアイ</t>
    </rPh>
    <rPh sb="56" eb="58">
      <t>ニンイ</t>
    </rPh>
    <rPh sb="64" eb="65">
      <t>メイ</t>
    </rPh>
    <rPh sb="75" eb="76">
      <t>ア</t>
    </rPh>
    <rPh sb="80" eb="81">
      <t>ミギ</t>
    </rPh>
    <rPh sb="92" eb="95">
      <t>ヒヒョウジ</t>
    </rPh>
    <rPh sb="99" eb="100">
      <t>デ</t>
    </rPh>
    <rPh sb="104" eb="106">
      <t>ヒョウジ</t>
    </rPh>
    <rPh sb="113" eb="114">
      <t>エラ</t>
    </rPh>
    <rPh sb="116" eb="118">
      <t>サクセイ</t>
    </rPh>
    <rPh sb="120" eb="121">
      <t>クダ</t>
    </rPh>
    <phoneticPr fontId="2"/>
  </si>
  <si>
    <t>遂行状況報告期間（中間）</t>
    <rPh sb="0" eb="6">
      <t>スイコウジョウキョウホウコク</t>
    </rPh>
    <rPh sb="6" eb="8">
      <t>キカン</t>
    </rPh>
    <rPh sb="9" eb="11">
      <t>チュウカン</t>
    </rPh>
    <phoneticPr fontId="2"/>
  </si>
  <si>
    <t>四半期報告期間</t>
    <rPh sb="0" eb="3">
      <t>シハンキ</t>
    </rPh>
    <rPh sb="3" eb="5">
      <t>ホウコク</t>
    </rPh>
    <rPh sb="5" eb="7">
      <t>キカン</t>
    </rPh>
    <phoneticPr fontId="2"/>
  </si>
  <si>
    <t>四半期報告提出期限</t>
    <rPh sb="0" eb="3">
      <t>シハンキ</t>
    </rPh>
    <rPh sb="3" eb="5">
      <t>ホウコク</t>
    </rPh>
    <rPh sb="5" eb="7">
      <t>テイシュツ</t>
    </rPh>
    <rPh sb="7" eb="9">
      <t>キゲン</t>
    </rPh>
    <phoneticPr fontId="2"/>
  </si>
  <si>
    <t>様式第７号(別紙1-1）</t>
    <rPh sb="0" eb="2">
      <t>ヨウシキ</t>
    </rPh>
    <rPh sb="2" eb="3">
      <t>ダイ</t>
    </rPh>
    <rPh sb="4" eb="5">
      <t>ゴウ</t>
    </rPh>
    <rPh sb="6" eb="8">
      <t>ベッシ</t>
    </rPh>
    <phoneticPr fontId="2"/>
  </si>
  <si>
    <t>様式第７号（別紙1-2）</t>
    <rPh sb="0" eb="2">
      <t>ヨウシキ</t>
    </rPh>
    <rPh sb="2" eb="3">
      <t>ダイ</t>
    </rPh>
    <rPh sb="6" eb="8">
      <t>ベッシ</t>
    </rPh>
    <phoneticPr fontId="2"/>
  </si>
  <si>
    <t>様式第7号（付表）</t>
    <rPh sb="0" eb="2">
      <t>ヨウシキ</t>
    </rPh>
    <rPh sb="2" eb="3">
      <t>ダイ</t>
    </rPh>
    <rPh sb="6" eb="8">
      <t>フヒョウ</t>
    </rPh>
    <phoneticPr fontId="2"/>
  </si>
  <si>
    <t>四半期報告で提出する書類一覧</t>
    <rPh sb="0" eb="3">
      <t>シハンキ</t>
    </rPh>
    <rPh sb="3" eb="5">
      <t>ホウコク</t>
    </rPh>
    <rPh sb="6" eb="8">
      <t>テイシュツ</t>
    </rPh>
    <rPh sb="10" eb="12">
      <t>ショルイ</t>
    </rPh>
    <rPh sb="12" eb="14">
      <t>イチラン</t>
    </rPh>
    <phoneticPr fontId="2"/>
  </si>
  <si>
    <t>四半期報告で提出不要なもの</t>
    <rPh sb="0" eb="3">
      <t>シハンキ</t>
    </rPh>
    <rPh sb="3" eb="5">
      <t>ホウコク</t>
    </rPh>
    <rPh sb="6" eb="8">
      <t>テイシュツ</t>
    </rPh>
    <rPh sb="8" eb="10">
      <t>フヨウ</t>
    </rPh>
    <phoneticPr fontId="2"/>
  </si>
  <si>
    <t xml:space="preserve">①受払簿
　※四半期時点で未使用分が
　　あっても支払ベースで計上
　※実績報告時に受払簿を提出
　　して対象額の調整を実施
②技術関係書類
</t>
    <rPh sb="1" eb="4">
      <t>ウケフツボ</t>
    </rPh>
    <rPh sb="7" eb="10">
      <t>シハンキ</t>
    </rPh>
    <rPh sb="10" eb="12">
      <t>ジテン</t>
    </rPh>
    <rPh sb="13" eb="17">
      <t>ミシヨウブン</t>
    </rPh>
    <rPh sb="25" eb="27">
      <t>シハラ</t>
    </rPh>
    <rPh sb="31" eb="33">
      <t>ケイジョウ</t>
    </rPh>
    <rPh sb="36" eb="40">
      <t>ジッセキホウコク</t>
    </rPh>
    <rPh sb="40" eb="41">
      <t>ジ</t>
    </rPh>
    <rPh sb="42" eb="44">
      <t>ウケバラ</t>
    </rPh>
    <rPh sb="44" eb="45">
      <t>ボ</t>
    </rPh>
    <rPh sb="46" eb="48">
      <t>テイシュツ</t>
    </rPh>
    <rPh sb="53" eb="56">
      <t>タイショウガク</t>
    </rPh>
    <rPh sb="57" eb="59">
      <t>チョウセイ</t>
    </rPh>
    <rPh sb="60" eb="62">
      <t>ジッシ</t>
    </rPh>
    <rPh sb="64" eb="66">
      <t>ギジュツ</t>
    </rPh>
    <rPh sb="66" eb="68">
      <t>カンケイ</t>
    </rPh>
    <rPh sb="68" eb="70">
      <t>ショルイ</t>
    </rPh>
    <phoneticPr fontId="2"/>
  </si>
  <si>
    <t>←入力した四半期用「経費区分別支払明細表」の合計額が計算されて表示されます</t>
    <rPh sb="1" eb="3">
      <t>ニュウリョク</t>
    </rPh>
    <rPh sb="5" eb="8">
      <t>シハンキ</t>
    </rPh>
    <rPh sb="8" eb="9">
      <t>ヨウ</t>
    </rPh>
    <rPh sb="10" eb="12">
      <t>ケイヒ</t>
    </rPh>
    <rPh sb="12" eb="14">
      <t>クブン</t>
    </rPh>
    <rPh sb="14" eb="15">
      <t>ベツ</t>
    </rPh>
    <rPh sb="15" eb="17">
      <t>シハライ</t>
    </rPh>
    <rPh sb="17" eb="20">
      <t>メイサイヒョウ</t>
    </rPh>
    <rPh sb="22" eb="25">
      <t>ゴウケイガク</t>
    </rPh>
    <rPh sb="26" eb="28">
      <t>ケイサン</t>
    </rPh>
    <rPh sb="31" eb="33">
      <t>ヒョウジ</t>
    </rPh>
    <phoneticPr fontId="2"/>
  </si>
  <si>
    <t>←直接人件費の経費は、「様式第7号別紙2(人件費総括表・従業員別人件費総括表・作業日報)」の金額を、黄色のセルに手入力して下さい</t>
    <rPh sb="1" eb="6">
      <t>チョクセツジンケンヒ</t>
    </rPh>
    <rPh sb="7" eb="9">
      <t>ケイヒ</t>
    </rPh>
    <rPh sb="46" eb="48">
      <t>キンガク</t>
    </rPh>
    <rPh sb="50" eb="52">
      <t>キイロ</t>
    </rPh>
    <rPh sb="56" eb="57">
      <t>テ</t>
    </rPh>
    <rPh sb="57" eb="59">
      <t>ニュウリョク</t>
    </rPh>
    <rPh sb="61" eb="62">
      <t>クダ</t>
    </rPh>
    <phoneticPr fontId="2"/>
  </si>
  <si>
    <t>←四半期用「経費区分別支払明細表」は、白色セルに入力して下さい
黄色のセルには計算式が入っています</t>
    <rPh sb="1" eb="4">
      <t>シハンキ</t>
    </rPh>
    <rPh sb="4" eb="5">
      <t>ヨウ</t>
    </rPh>
    <rPh sb="6" eb="8">
      <t>ケイヒ</t>
    </rPh>
    <rPh sb="8" eb="10">
      <t>クブン</t>
    </rPh>
    <rPh sb="10" eb="11">
      <t>ベツ</t>
    </rPh>
    <rPh sb="11" eb="13">
      <t>シハライ</t>
    </rPh>
    <rPh sb="13" eb="16">
      <t>メイサイヒョウ</t>
    </rPh>
    <rPh sb="19" eb="21">
      <t>シロイロ</t>
    </rPh>
    <rPh sb="24" eb="26">
      <t>ニュウリョク</t>
    </rPh>
    <rPh sb="28" eb="29">
      <t>クダ</t>
    </rPh>
    <rPh sb="33" eb="35">
      <t>キイロ</t>
    </rPh>
    <rPh sb="40" eb="42">
      <t>ケイサン</t>
    </rPh>
    <rPh sb="42" eb="43">
      <t>シキ</t>
    </rPh>
    <rPh sb="44" eb="45">
      <t>ハイ</t>
    </rPh>
    <phoneticPr fontId="2"/>
  </si>
  <si>
    <t>←「その他助成対象外経費」の金額を、黄色のセルに手入力して下さい</t>
    <rPh sb="14" eb="16">
      <t>キンガク</t>
    </rPh>
    <rPh sb="18" eb="20">
      <t>キイロ</t>
    </rPh>
    <rPh sb="24" eb="25">
      <t>テ</t>
    </rPh>
    <rPh sb="25" eb="27">
      <t>ニュウリョク</t>
    </rPh>
    <rPh sb="29" eb="30">
      <t>クダ</t>
    </rPh>
    <phoneticPr fontId="2"/>
  </si>
  <si>
    <t xml:space="preserve">①経費別支払明細表
②帳票類
　見積書、契約書、納品書、
　請求書、振込控え、通帳写し
③経費ごとの確認資料（写真、委託成果物など）
④全体工程表
⑤従業員別人件費総括表
⑥作業日報
※⑤⑥は人件費計上時
</t>
    <rPh sb="1" eb="4">
      <t>ケイヒベツ</t>
    </rPh>
    <rPh sb="4" eb="9">
      <t>シハライメイサイヒョウ</t>
    </rPh>
    <rPh sb="11" eb="14">
      <t>チョウヒョウルイ</t>
    </rPh>
    <rPh sb="41" eb="42">
      <t>ウツ</t>
    </rPh>
    <rPh sb="45" eb="47">
      <t>ケイヒ</t>
    </rPh>
    <rPh sb="50" eb="52">
      <t>カクニン</t>
    </rPh>
    <rPh sb="52" eb="54">
      <t>シリョウ</t>
    </rPh>
    <rPh sb="55" eb="57">
      <t>シャシン</t>
    </rPh>
    <rPh sb="58" eb="60">
      <t>イタク</t>
    </rPh>
    <rPh sb="60" eb="63">
      <t>セイカブツ</t>
    </rPh>
    <rPh sb="75" eb="79">
      <t>ジュウギョウインベツ</t>
    </rPh>
    <rPh sb="79" eb="82">
      <t>ジンケンヒ</t>
    </rPh>
    <rPh sb="82" eb="85">
      <t>ソウカツヒョウ</t>
    </rPh>
    <rPh sb="87" eb="91">
      <t>サギョウニッポウ</t>
    </rPh>
    <phoneticPr fontId="2"/>
  </si>
  <si>
    <r>
      <t>１．本シートは、事業期間の中間で</t>
    </r>
    <r>
      <rPr>
        <b/>
        <sz val="12"/>
        <color rgb="FF0000FF"/>
        <rFont val="HGPｺﾞｼｯｸM"/>
        <family val="3"/>
        <charset val="128"/>
      </rPr>
      <t>遂行状況報告が必要な場合の様式７号の四半期報告シート設定画面</t>
    </r>
    <r>
      <rPr>
        <b/>
        <sz val="12"/>
        <rFont val="HGPｺﾞｼｯｸM"/>
        <family val="3"/>
        <charset val="128"/>
      </rPr>
      <t>です
２．下記の設定画面で、①会社名、②報告対象期の選択、③報告対象期の全期間の入力、④遂行状況報告書対象期間を　　　　　　　　　　　に入力をして下さい
３．すべての</t>
    </r>
    <r>
      <rPr>
        <b/>
        <sz val="12"/>
        <color rgb="FF0000FF"/>
        <rFont val="HGPｺﾞｼｯｸM"/>
        <family val="3"/>
        <charset val="128"/>
      </rPr>
      <t>初期設定を行うと、四半期ごとに報告して頂く、「様式７号別紙1-2」の対象期間が右側に表示されます</t>
    </r>
    <r>
      <rPr>
        <b/>
        <sz val="12"/>
        <rFont val="HGPｺﾞｼｯｸM"/>
        <family val="3"/>
        <charset val="128"/>
      </rPr>
      <t>ので、</t>
    </r>
    <r>
      <rPr>
        <b/>
        <sz val="12"/>
        <color rgb="FFFF0000"/>
        <rFont val="HGPｺﾞｼｯｸM"/>
        <family val="3"/>
        <charset val="128"/>
      </rPr>
      <t>対象となる四半期のシートタブの名称を
    確認して、該当する様式７号別紙1-2のシートを作成</t>
    </r>
    <r>
      <rPr>
        <b/>
        <sz val="12"/>
        <rFont val="HGPｺﾞｼｯｸM"/>
        <family val="3"/>
        <charset val="128"/>
      </rPr>
      <t>して下さい
４．</t>
    </r>
    <r>
      <rPr>
        <b/>
        <sz val="12"/>
        <color rgb="FF0000FF"/>
        <rFont val="HGPｺﾞｼｯｸM"/>
        <family val="3"/>
        <charset val="128"/>
      </rPr>
      <t>四半期ごとに報告して頂く支出経費は、見積、契約、納品、請求書、支払などすべて完了した経費のみを記載して下さい</t>
    </r>
    <r>
      <rPr>
        <b/>
        <sz val="12"/>
        <rFont val="HGPｺﾞｼｯｸM"/>
        <family val="3"/>
        <charset val="128"/>
      </rPr>
      <t>。例えば、発注、納品が前の四半期で
    支払いが当四半期の場合は、当四半期での計上となります。原材料など未使用分が発生する場合は、遂行状況報告報告時に、遡って数量を修正させて頂く
    場合もあります
５．四半期で支出がほとんど無い場合や四半期の翌月が終了になったりする場合は、複数の四半期をまとめて提出することも可能です。担当調査員にご相談下さい</t>
    </r>
    <rPh sb="2" eb="3">
      <t>ホン</t>
    </rPh>
    <rPh sb="8" eb="10">
      <t>ジギョウ</t>
    </rPh>
    <rPh sb="10" eb="12">
      <t>キカン</t>
    </rPh>
    <rPh sb="13" eb="15">
      <t>チュウカン</t>
    </rPh>
    <rPh sb="16" eb="18">
      <t>スイコウ</t>
    </rPh>
    <rPh sb="18" eb="20">
      <t>ジョウキョウ</t>
    </rPh>
    <rPh sb="20" eb="22">
      <t>ホウコク</t>
    </rPh>
    <rPh sb="23" eb="25">
      <t>ヒツヨウ</t>
    </rPh>
    <rPh sb="26" eb="28">
      <t>バアイ</t>
    </rPh>
    <rPh sb="29" eb="31">
      <t>ヨウシキ</t>
    </rPh>
    <rPh sb="32" eb="33">
      <t>ゴウ</t>
    </rPh>
    <rPh sb="34" eb="37">
      <t>シハンキ</t>
    </rPh>
    <rPh sb="37" eb="39">
      <t>ホウコク</t>
    </rPh>
    <rPh sb="42" eb="44">
      <t>セッテイ</t>
    </rPh>
    <rPh sb="44" eb="46">
      <t>ガメン</t>
    </rPh>
    <rPh sb="51" eb="53">
      <t>カキ</t>
    </rPh>
    <rPh sb="54" eb="56">
      <t>セッテイ</t>
    </rPh>
    <rPh sb="56" eb="58">
      <t>ガメン</t>
    </rPh>
    <rPh sb="61" eb="64">
      <t>カイシャメイ</t>
    </rPh>
    <rPh sb="66" eb="70">
      <t>ホウコクタイショウ</t>
    </rPh>
    <rPh sb="70" eb="71">
      <t>キ</t>
    </rPh>
    <rPh sb="72" eb="74">
      <t>センタク</t>
    </rPh>
    <rPh sb="76" eb="80">
      <t>ホウコクタイショウ</t>
    </rPh>
    <rPh sb="80" eb="81">
      <t>キ</t>
    </rPh>
    <rPh sb="82" eb="85">
      <t>ゼンキカン</t>
    </rPh>
    <rPh sb="86" eb="88">
      <t>ニュウリョク</t>
    </rPh>
    <rPh sb="90" eb="97">
      <t>スイコウジョウキョウホウコクショ</t>
    </rPh>
    <rPh sb="97" eb="99">
      <t>タイショウ</t>
    </rPh>
    <rPh sb="99" eb="101">
      <t>キカン</t>
    </rPh>
    <rPh sb="114" eb="116">
      <t>ニュウリョク</t>
    </rPh>
    <rPh sb="119" eb="120">
      <t>クダ</t>
    </rPh>
    <rPh sb="129" eb="131">
      <t>ショキ</t>
    </rPh>
    <rPh sb="131" eb="133">
      <t>セッテイ</t>
    </rPh>
    <rPh sb="134" eb="135">
      <t>オコナ</t>
    </rPh>
    <rPh sb="195" eb="197">
      <t>メイショウ</t>
    </rPh>
    <rPh sb="208" eb="210">
      <t>ガイトウ</t>
    </rPh>
    <rPh sb="212" eb="214">
      <t>ヨウシキ</t>
    </rPh>
    <rPh sb="215" eb="216">
      <t>ゴウ</t>
    </rPh>
    <rPh sb="216" eb="218">
      <t>ベッシ</t>
    </rPh>
    <rPh sb="226" eb="228">
      <t>サクセイ</t>
    </rPh>
    <rPh sb="230" eb="231">
      <t>クダ</t>
    </rPh>
    <rPh sb="236" eb="239">
      <t>シハンキ</t>
    </rPh>
    <rPh sb="242" eb="244">
      <t>ホウコク</t>
    </rPh>
    <rPh sb="246" eb="247">
      <t>イタダ</t>
    </rPh>
    <rPh sb="248" eb="250">
      <t>シシュツ</t>
    </rPh>
    <rPh sb="250" eb="252">
      <t>ケイヒ</t>
    </rPh>
    <rPh sb="254" eb="256">
      <t>ミツモリ</t>
    </rPh>
    <rPh sb="257" eb="259">
      <t>ケイヤク</t>
    </rPh>
    <rPh sb="260" eb="262">
      <t>ノウヒン</t>
    </rPh>
    <rPh sb="263" eb="266">
      <t>セイキュウショ</t>
    </rPh>
    <rPh sb="267" eb="269">
      <t>シハラ</t>
    </rPh>
    <rPh sb="274" eb="276">
      <t>カンリョウ</t>
    </rPh>
    <rPh sb="278" eb="280">
      <t>ケイヒ</t>
    </rPh>
    <rPh sb="283" eb="285">
      <t>キサイ</t>
    </rPh>
    <rPh sb="287" eb="288">
      <t>クダ</t>
    </rPh>
    <rPh sb="291" eb="292">
      <t>タト</t>
    </rPh>
    <rPh sb="295" eb="297">
      <t>ハッチュウ</t>
    </rPh>
    <rPh sb="298" eb="300">
      <t>ノウヒン</t>
    </rPh>
    <rPh sb="301" eb="302">
      <t>マエ</t>
    </rPh>
    <rPh sb="303" eb="306">
      <t>シハンキ</t>
    </rPh>
    <rPh sb="312" eb="314">
      <t>シハラ</t>
    </rPh>
    <rPh sb="317" eb="320">
      <t>シハンキ</t>
    </rPh>
    <rPh sb="321" eb="323">
      <t>バアイ</t>
    </rPh>
    <rPh sb="325" eb="326">
      <t>トウ</t>
    </rPh>
    <rPh sb="326" eb="329">
      <t>シハンキ</t>
    </rPh>
    <rPh sb="331" eb="333">
      <t>ケイジョウ</t>
    </rPh>
    <rPh sb="368" eb="369">
      <t>サカノボ</t>
    </rPh>
    <rPh sb="371" eb="373">
      <t>スウリョウ</t>
    </rPh>
    <rPh sb="374" eb="376">
      <t>シュウセイ</t>
    </rPh>
    <rPh sb="379" eb="380">
      <t>イタダ</t>
    </rPh>
    <rPh sb="386" eb="388">
      <t>バアイ</t>
    </rPh>
    <rPh sb="396" eb="399">
      <t>シハンキ</t>
    </rPh>
    <rPh sb="400" eb="402">
      <t>シシュツ</t>
    </rPh>
    <rPh sb="407" eb="408">
      <t>ナ</t>
    </rPh>
    <rPh sb="409" eb="411">
      <t>バアイ</t>
    </rPh>
    <rPh sb="412" eb="415">
      <t>シハンキ</t>
    </rPh>
    <rPh sb="416" eb="418">
      <t>ヨクゲツ</t>
    </rPh>
    <rPh sb="419" eb="421">
      <t>シュウリョウ</t>
    </rPh>
    <rPh sb="428" eb="430">
      <t>バアイ</t>
    </rPh>
    <rPh sb="432" eb="434">
      <t>フクスウ</t>
    </rPh>
    <rPh sb="435" eb="438">
      <t>シハンキ</t>
    </rPh>
    <rPh sb="443" eb="445">
      <t>テイシュツ</t>
    </rPh>
    <rPh sb="450" eb="452">
      <t>カノウ</t>
    </rPh>
    <rPh sb="455" eb="457">
      <t>タントウ</t>
    </rPh>
    <rPh sb="457" eb="460">
      <t>チョウサイン</t>
    </rPh>
    <rPh sb="462" eb="464">
      <t>ソウダン</t>
    </rPh>
    <rPh sb="464" eb="465">
      <t>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</si>
</sst>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76" formatCode="yyyy&quot;年&quot;m&quot;月&quot;d&quot;日&quot;;@"/>
    <numFmt numFmtId="177" formatCode="#,##0_ "/>
    <numFmt numFmtId="178" formatCode="0_);[Red]\(0\)"/>
    <numFmt numFmtId="179" formatCode="[$-411]ge\.m\.d;@"/>
  </numFmts>
  <fonts count="42"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sz val="9"/>
      <name val="ＭＳ Ｐ明朝"/>
      <family val="1"/>
      <charset val="128"/>
    </font>
    <font>
      <b/>
      <sz val="14"/>
      <name val="ＭＳ Ｐゴシック"/>
      <family val="3"/>
      <charset val="128"/>
    </font>
    <font>
      <sz val="11"/>
      <name val="ＭＳ Ｐゴシック"/>
      <family val="3"/>
      <charset val="128"/>
    </font>
    <font>
      <sz val="14"/>
      <name val="ＭＳ Ｐゴシック"/>
      <family val="3"/>
      <charset val="128"/>
    </font>
    <font>
      <u/>
      <sz val="11"/>
      <name val="ＭＳ Ｐゴシック"/>
      <family val="3"/>
      <charset val="128"/>
    </font>
    <font>
      <sz val="12"/>
      <name val="ＭＳ Ｐゴシック"/>
      <family val="3"/>
      <charset val="128"/>
    </font>
    <font>
      <sz val="11"/>
      <name val="ＭＳ Ｐゴシック"/>
      <family val="3"/>
      <charset val="128"/>
    </font>
    <font>
      <sz val="18"/>
      <name val="ＭＳ Ｐゴシック"/>
      <family val="3"/>
      <charset val="128"/>
    </font>
    <font>
      <sz val="11"/>
      <name val="ＭＳ Ｐゴシック"/>
      <family val="3"/>
      <charset val="128"/>
    </font>
    <font>
      <sz val="14"/>
      <name val="Century"/>
      <family val="1"/>
    </font>
    <font>
      <b/>
      <sz val="14"/>
      <name val="Century"/>
      <family val="1"/>
    </font>
    <font>
      <u/>
      <sz val="14"/>
      <name val="ＭＳ Ｐゴシック"/>
      <family val="3"/>
      <charset val="128"/>
    </font>
    <font>
      <sz val="11"/>
      <color indexed="8"/>
      <name val="ＭＳ Ｐゴシック"/>
      <family val="3"/>
      <charset val="128"/>
    </font>
    <font>
      <b/>
      <sz val="16"/>
      <name val="ＭＳ Ｐゴシック"/>
      <family val="3"/>
      <charset val="128"/>
    </font>
    <font>
      <b/>
      <sz val="12"/>
      <name val="ＭＳ Ｐゴシック"/>
      <family val="3"/>
      <charset val="128"/>
    </font>
    <font>
      <sz val="14"/>
      <color rgb="FFFF0000"/>
      <name val="ＭＳ Ｐ明朝"/>
      <family val="1"/>
      <charset val="128"/>
    </font>
    <font>
      <sz val="18"/>
      <color rgb="FFFF0000"/>
      <name val="ＭＳ Ｐ明朝"/>
      <family val="1"/>
      <charset val="128"/>
    </font>
    <font>
      <sz val="16"/>
      <color rgb="FFFF0000"/>
      <name val="ＭＳ Ｐ明朝"/>
      <family val="1"/>
      <charset val="128"/>
    </font>
    <font>
      <sz val="14"/>
      <color rgb="FFFF0000"/>
      <name val="ＭＳ Ｐゴシック"/>
      <family val="3"/>
      <charset val="128"/>
    </font>
    <font>
      <sz val="18"/>
      <name val="Meiryo UI"/>
      <family val="3"/>
      <charset val="128"/>
    </font>
    <font>
      <b/>
      <sz val="11"/>
      <name val="Meiryo UI"/>
      <family val="3"/>
      <charset val="128"/>
    </font>
    <font>
      <sz val="11"/>
      <color indexed="8"/>
      <name val="Meiryo UI"/>
      <family val="3"/>
      <charset val="128"/>
    </font>
    <font>
      <b/>
      <sz val="18"/>
      <name val="ＭＳ Ｐゴシック"/>
      <family val="3"/>
      <charset val="128"/>
    </font>
    <font>
      <b/>
      <sz val="11"/>
      <name val="ＭＳ Ｐゴシック"/>
      <family val="3"/>
      <charset val="128"/>
    </font>
    <font>
      <b/>
      <sz val="12"/>
      <name val="Meiryo UI"/>
      <family val="3"/>
      <charset val="128"/>
    </font>
    <font>
      <sz val="16"/>
      <name val="ＭＳ Ｐ明朝"/>
      <family val="1"/>
      <charset val="128"/>
    </font>
    <font>
      <sz val="16"/>
      <name val="ＭＳ Ｐゴシック"/>
      <family val="3"/>
      <charset val="128"/>
    </font>
    <font>
      <b/>
      <sz val="12"/>
      <name val="HGSｺﾞｼｯｸM"/>
      <family val="3"/>
      <charset val="128"/>
    </font>
    <font>
      <b/>
      <sz val="14"/>
      <name val="HGSｺﾞｼｯｸM"/>
      <family val="3"/>
      <charset val="128"/>
    </font>
    <font>
      <b/>
      <sz val="12"/>
      <name val="HGPｺﾞｼｯｸM"/>
      <family val="3"/>
      <charset val="128"/>
    </font>
    <font>
      <b/>
      <sz val="12"/>
      <color rgb="FF0000FF"/>
      <name val="HGPｺﾞｼｯｸM"/>
      <family val="3"/>
      <charset val="128"/>
    </font>
    <font>
      <b/>
      <sz val="12"/>
      <color rgb="FFFF0000"/>
      <name val="HGPｺﾞｼｯｸM"/>
      <family val="3"/>
      <charset val="128"/>
    </font>
    <font>
      <b/>
      <sz val="11"/>
      <color rgb="FFFF0000"/>
      <name val="ＭＳ Ｐゴシック"/>
      <family val="3"/>
      <charset val="128"/>
    </font>
    <font>
      <sz val="10"/>
      <name val="ＭＳ Ｐゴシック"/>
      <family val="3"/>
      <charset val="128"/>
    </font>
    <font>
      <b/>
      <sz val="16"/>
      <color rgb="FFFF0000"/>
      <name val="ＭＳ Ｐ明朝"/>
      <family val="1"/>
      <charset val="128"/>
    </font>
    <font>
      <b/>
      <sz val="16"/>
      <color rgb="FFFFFF00"/>
      <name val="ＭＳ Ｐ明朝"/>
      <family val="1"/>
      <charset val="128"/>
    </font>
    <font>
      <b/>
      <sz val="16"/>
      <color rgb="FFFF0000"/>
      <name val="Meiryo UI"/>
      <family val="3"/>
      <charset val="128"/>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bgColor indexed="64"/>
      </patternFill>
    </fill>
    <fill>
      <patternFill patternType="solid">
        <fgColor theme="0" tint="-4.9989318521683403E-2"/>
        <bgColor indexed="64"/>
      </patternFill>
    </fill>
  </fills>
  <borders count="10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dotted">
        <color indexed="64"/>
      </left>
      <right style="dotted">
        <color indexed="64"/>
      </right>
      <top/>
      <bottom style="thin">
        <color indexed="64"/>
      </bottom>
      <diagonal/>
    </border>
    <border>
      <left/>
      <right/>
      <top/>
      <bottom style="thin">
        <color indexed="64"/>
      </bottom>
      <diagonal/>
    </border>
    <border>
      <left/>
      <right/>
      <top style="medium">
        <color indexed="64"/>
      </top>
      <bottom style="dotted">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dotted">
        <color indexed="64"/>
      </bottom>
      <diagonal/>
    </border>
    <border>
      <left/>
      <right style="medium">
        <color indexed="64"/>
      </right>
      <top style="thin">
        <color indexed="64"/>
      </top>
      <bottom style="dotted">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dotted">
        <color indexed="64"/>
      </bottom>
      <diagonal/>
    </border>
    <border>
      <left style="thin">
        <color indexed="64"/>
      </left>
      <right/>
      <top style="medium">
        <color indexed="64"/>
      </top>
      <bottom/>
      <diagonal/>
    </border>
    <border>
      <left style="dotted">
        <color indexed="64"/>
      </left>
      <right style="dotted">
        <color indexed="64"/>
      </right>
      <top style="medium">
        <color indexed="64"/>
      </top>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theme="9" tint="-0.24994659260841701"/>
      </left>
      <right/>
      <top/>
      <bottom/>
      <diagonal/>
    </border>
    <border>
      <left/>
      <right style="thick">
        <color theme="9" tint="-0.24994659260841701"/>
      </right>
      <top/>
      <bottom/>
      <diagonal/>
    </border>
    <border>
      <left style="thick">
        <color theme="9" tint="-0.24994659260841701"/>
      </left>
      <right/>
      <top/>
      <bottom style="thick">
        <color theme="9" tint="-0.24994659260841701"/>
      </bottom>
      <diagonal/>
    </border>
    <border>
      <left/>
      <right/>
      <top/>
      <bottom style="thick">
        <color theme="9" tint="-0.24994659260841701"/>
      </bottom>
      <diagonal/>
    </border>
    <border>
      <left/>
      <right style="thick">
        <color theme="9" tint="-0.24994659260841701"/>
      </right>
      <top/>
      <bottom style="thick">
        <color theme="9" tint="-0.24994659260841701"/>
      </bottom>
      <diagonal/>
    </border>
    <border>
      <left style="medium">
        <color indexed="64"/>
      </left>
      <right style="medium">
        <color indexed="64"/>
      </right>
      <top/>
      <bottom/>
      <diagonal/>
    </border>
    <border>
      <left style="dotted">
        <color indexed="64"/>
      </left>
      <right style="dotted">
        <color indexed="64"/>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s>
  <cellStyleXfs count="3">
    <xf numFmtId="0" fontId="0" fillId="0" borderId="0"/>
    <xf numFmtId="38" fontId="1" fillId="0" borderId="0" applyFont="0" applyFill="0" applyBorder="0" applyAlignment="0" applyProtection="0"/>
    <xf numFmtId="0" fontId="17" fillId="0" borderId="0">
      <alignment vertical="center"/>
    </xf>
  </cellStyleXfs>
  <cellXfs count="479">
    <xf numFmtId="0" fontId="0" fillId="0" borderId="0" xfId="0"/>
    <xf numFmtId="0" fontId="3" fillId="0" borderId="0" xfId="0" applyFont="1"/>
    <xf numFmtId="0" fontId="4"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0" borderId="7" xfId="0" applyFont="1" applyBorder="1" applyAlignment="1">
      <alignment horizontal="distributed" vertical="center" justifyLastLine="1"/>
    </xf>
    <xf numFmtId="0" fontId="3" fillId="0" borderId="2" xfId="0" applyFont="1" applyBorder="1" applyAlignment="1">
      <alignment vertical="center"/>
    </xf>
    <xf numFmtId="0" fontId="5" fillId="0" borderId="3" xfId="0" applyFont="1" applyBorder="1" applyAlignment="1">
      <alignment horizontal="center" vertical="center"/>
    </xf>
    <xf numFmtId="0" fontId="6" fillId="0" borderId="0" xfId="0" applyFont="1"/>
    <xf numFmtId="0" fontId="4" fillId="0" borderId="8" xfId="0" applyFont="1" applyBorder="1" applyAlignment="1">
      <alignment horizontal="center" vertical="center" wrapText="1"/>
    </xf>
    <xf numFmtId="0" fontId="3" fillId="0" borderId="0" xfId="0" applyFont="1" applyAlignment="1">
      <alignment horizontal="center" vertical="center"/>
    </xf>
    <xf numFmtId="0" fontId="4" fillId="0" borderId="8" xfId="0" applyFont="1" applyBorder="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6" xfId="0" applyFont="1" applyBorder="1" applyAlignment="1">
      <alignment horizontal="distributed" vertical="center"/>
    </xf>
    <xf numFmtId="0" fontId="3" fillId="0" borderId="5" xfId="0" applyFont="1" applyBorder="1" applyAlignment="1">
      <alignment vertical="center"/>
    </xf>
    <xf numFmtId="0" fontId="4" fillId="0" borderId="1" xfId="0" applyFont="1" applyBorder="1" applyAlignment="1">
      <alignment horizontal="center"/>
    </xf>
    <xf numFmtId="0" fontId="4" fillId="0" borderId="12" xfId="0" applyFont="1" applyBorder="1" applyAlignment="1">
      <alignment horizontal="center" vertical="top"/>
    </xf>
    <xf numFmtId="0" fontId="4" fillId="0" borderId="13" xfId="0" applyFont="1" applyBorder="1" applyAlignment="1">
      <alignment horizontal="center" vertical="top"/>
    </xf>
    <xf numFmtId="0" fontId="0" fillId="0" borderId="0" xfId="0" applyAlignment="1">
      <alignment vertical="center"/>
    </xf>
    <xf numFmtId="0" fontId="8" fillId="0" borderId="0" xfId="0" applyFont="1" applyAlignment="1">
      <alignment vertical="center"/>
    </xf>
    <xf numFmtId="0" fontId="3" fillId="0" borderId="18" xfId="0" applyFont="1" applyBorder="1" applyAlignment="1">
      <alignment horizontal="distributed" vertical="center" wrapText="1"/>
    </xf>
    <xf numFmtId="0" fontId="0" fillId="0" borderId="19" xfId="0" applyBorder="1" applyAlignment="1">
      <alignment horizontal="center" vertical="center"/>
    </xf>
    <xf numFmtId="0" fontId="0" fillId="0" borderId="19" xfId="0" applyBorder="1" applyAlignment="1">
      <alignment vertical="center"/>
    </xf>
    <xf numFmtId="0" fontId="0" fillId="0" borderId="19" xfId="0" applyBorder="1" applyAlignment="1">
      <alignment horizontal="right" vertical="center"/>
    </xf>
    <xf numFmtId="0" fontId="10" fillId="0" borderId="0" xfId="0" applyFont="1" applyAlignment="1">
      <alignment vertical="center"/>
    </xf>
    <xf numFmtId="0" fontId="11" fillId="0" borderId="0" xfId="0" applyFont="1" applyAlignment="1">
      <alignment vertical="center"/>
    </xf>
    <xf numFmtId="0" fontId="8" fillId="0" borderId="0" xfId="0" applyFont="1" applyAlignment="1">
      <alignment horizontal="right" vertical="center"/>
    </xf>
    <xf numFmtId="0" fontId="6" fillId="0" borderId="36" xfId="0" applyFont="1" applyBorder="1" applyAlignment="1">
      <alignment vertical="center"/>
    </xf>
    <xf numFmtId="0" fontId="8" fillId="0" borderId="0" xfId="0" applyFont="1"/>
    <xf numFmtId="0" fontId="11" fillId="0" borderId="0" xfId="0" applyFont="1"/>
    <xf numFmtId="0" fontId="4" fillId="0" borderId="0" xfId="0" applyFont="1" applyAlignment="1">
      <alignment horizontal="right"/>
    </xf>
    <xf numFmtId="0" fontId="7" fillId="0" borderId="0" xfId="0" applyFont="1" applyAlignment="1">
      <alignment vertical="center"/>
    </xf>
    <xf numFmtId="0" fontId="18" fillId="0" borderId="0" xfId="0" applyFont="1" applyAlignment="1">
      <alignment vertical="center"/>
    </xf>
    <xf numFmtId="0" fontId="0" fillId="0" borderId="7" xfId="0" applyBorder="1" applyAlignment="1">
      <alignment horizontal="center" vertical="center"/>
    </xf>
    <xf numFmtId="0" fontId="1" fillId="0" borderId="22" xfId="0" applyFont="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23" xfId="0" applyBorder="1" applyAlignment="1">
      <alignment horizontal="right" vertical="center"/>
    </xf>
    <xf numFmtId="0" fontId="0" fillId="0" borderId="19" xfId="0" applyBorder="1"/>
    <xf numFmtId="0" fontId="0" fillId="0" borderId="26" xfId="0" applyBorder="1"/>
    <xf numFmtId="0" fontId="0" fillId="0" borderId="20" xfId="0" applyBorder="1" applyAlignment="1">
      <alignment horizontal="center" vertical="center"/>
    </xf>
    <xf numFmtId="0" fontId="0" fillId="0" borderId="72" xfId="0" applyBorder="1" applyAlignment="1">
      <alignment horizontal="center" vertical="center"/>
    </xf>
    <xf numFmtId="0" fontId="0" fillId="0" borderId="72" xfId="0" applyBorder="1" applyAlignment="1">
      <alignment horizontal="right" vertical="center"/>
    </xf>
    <xf numFmtId="0" fontId="0" fillId="0" borderId="4" xfId="0" applyBorder="1"/>
    <xf numFmtId="0" fontId="0" fillId="0" borderId="5" xfId="0" applyBorder="1"/>
    <xf numFmtId="0" fontId="18" fillId="0" borderId="6" xfId="0" applyFont="1" applyBorder="1" applyAlignment="1">
      <alignment horizontal="center" vertical="center"/>
    </xf>
    <xf numFmtId="0" fontId="0" fillId="0" borderId="39" xfId="0" applyBorder="1" applyAlignment="1">
      <alignment horizontal="center" vertical="center"/>
    </xf>
    <xf numFmtId="0" fontId="0" fillId="0" borderId="73" xfId="0" applyBorder="1" applyAlignment="1">
      <alignment horizontal="center" vertical="center"/>
    </xf>
    <xf numFmtId="0" fontId="0" fillId="0" borderId="32" xfId="0" applyBorder="1" applyAlignment="1">
      <alignment horizontal="center" vertical="center"/>
    </xf>
    <xf numFmtId="0" fontId="0" fillId="0" borderId="34" xfId="0" applyBorder="1" applyAlignment="1">
      <alignment horizontal="center" vertical="center"/>
    </xf>
    <xf numFmtId="0" fontId="0" fillId="0" borderId="74" xfId="0" applyBorder="1"/>
    <xf numFmtId="0" fontId="0" fillId="0" borderId="75" xfId="0" applyBorder="1" applyAlignment="1">
      <alignment vertical="center"/>
    </xf>
    <xf numFmtId="0" fontId="0" fillId="0" borderId="75" xfId="0" applyBorder="1" applyAlignment="1">
      <alignment horizontal="center" vertical="center"/>
    </xf>
    <xf numFmtId="0" fontId="0" fillId="0" borderId="64" xfId="0" applyBorder="1" applyAlignment="1">
      <alignment horizontal="center" vertical="center"/>
    </xf>
    <xf numFmtId="0" fontId="0" fillId="0" borderId="75" xfId="0" applyBorder="1" applyAlignment="1">
      <alignment horizontal="right" vertical="center"/>
    </xf>
    <xf numFmtId="0" fontId="0" fillId="0" borderId="76" xfId="0" applyBorder="1"/>
    <xf numFmtId="0" fontId="0" fillId="0" borderId="14" xfId="0" applyBorder="1"/>
    <xf numFmtId="0" fontId="0" fillId="0" borderId="24" xfId="0" applyBorder="1"/>
    <xf numFmtId="0" fontId="0" fillId="0" borderId="20" xfId="0" applyBorder="1" applyAlignment="1">
      <alignment vertical="center"/>
    </xf>
    <xf numFmtId="0" fontId="0" fillId="0" borderId="20" xfId="0" applyBorder="1" applyAlignment="1">
      <alignment horizontal="right" vertical="center"/>
    </xf>
    <xf numFmtId="0" fontId="0" fillId="0" borderId="12" xfId="0" applyBorder="1" applyAlignment="1">
      <alignment horizontal="center" vertical="center"/>
    </xf>
    <xf numFmtId="0" fontId="0" fillId="0" borderId="76"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right" vertical="center"/>
    </xf>
    <xf numFmtId="0" fontId="0" fillId="0" borderId="43" xfId="0" applyBorder="1"/>
    <xf numFmtId="0" fontId="0" fillId="0" borderId="2" xfId="0" applyBorder="1"/>
    <xf numFmtId="0" fontId="0" fillId="0" borderId="24" xfId="0" applyBorder="1" applyAlignment="1">
      <alignment horizontal="center" vertical="center"/>
    </xf>
    <xf numFmtId="0" fontId="0" fillId="0" borderId="17" xfId="0" applyBorder="1" applyAlignment="1">
      <alignment horizontal="center" vertical="center"/>
    </xf>
    <xf numFmtId="0" fontId="0" fillId="0" borderId="13" xfId="0" applyBorder="1"/>
    <xf numFmtId="0" fontId="0" fillId="0" borderId="71" xfId="0" applyBorder="1" applyAlignment="1">
      <alignment horizontal="center" vertical="center"/>
    </xf>
    <xf numFmtId="0" fontId="0" fillId="0" borderId="10" xfId="0" applyBorder="1" applyAlignment="1">
      <alignment horizontal="center" vertical="center"/>
    </xf>
    <xf numFmtId="0" fontId="0" fillId="0" borderId="41" xfId="0" applyBorder="1" applyAlignment="1">
      <alignment horizontal="right" vertical="center"/>
    </xf>
    <xf numFmtId="0" fontId="0" fillId="0" borderId="66" xfId="0" applyBorder="1"/>
    <xf numFmtId="0" fontId="0" fillId="0" borderId="48" xfId="0" applyBorder="1"/>
    <xf numFmtId="0" fontId="0" fillId="0" borderId="59" xfId="0" applyBorder="1"/>
    <xf numFmtId="0" fontId="21" fillId="0" borderId="15" xfId="0" applyFont="1" applyBorder="1" applyAlignment="1">
      <alignment vertical="center"/>
    </xf>
    <xf numFmtId="0" fontId="21" fillId="0" borderId="16" xfId="0" applyFont="1" applyBorder="1" applyAlignment="1">
      <alignment vertical="center"/>
    </xf>
    <xf numFmtId="0" fontId="3" fillId="0" borderId="16" xfId="0" applyFont="1" applyBorder="1" applyAlignment="1">
      <alignment vertical="center"/>
    </xf>
    <xf numFmtId="0" fontId="8" fillId="0" borderId="37" xfId="0" applyFont="1" applyBorder="1" applyAlignment="1" applyProtection="1">
      <alignment horizontal="center" vertical="center" wrapText="1"/>
      <protection locked="0"/>
    </xf>
    <xf numFmtId="0" fontId="8" fillId="0" borderId="35" xfId="0" applyFont="1" applyBorder="1" applyAlignment="1" applyProtection="1">
      <alignment vertical="center"/>
      <protection locked="0"/>
    </xf>
    <xf numFmtId="0" fontId="8" fillId="0" borderId="40" xfId="0" applyFont="1" applyBorder="1" applyAlignment="1" applyProtection="1">
      <alignment vertical="center"/>
      <protection locked="0"/>
    </xf>
    <xf numFmtId="0" fontId="10"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center"/>
    </xf>
    <xf numFmtId="177" fontId="17" fillId="0" borderId="33" xfId="2" applyNumberFormat="1" applyBorder="1">
      <alignment vertical="center"/>
    </xf>
    <xf numFmtId="177" fontId="17" fillId="0" borderId="0" xfId="2" applyNumberFormat="1" applyAlignment="1">
      <alignment horizontal="center" vertical="center"/>
    </xf>
    <xf numFmtId="177" fontId="17" fillId="0" borderId="0" xfId="2" applyNumberFormat="1">
      <alignment vertical="center"/>
    </xf>
    <xf numFmtId="0" fontId="25" fillId="0" borderId="0" xfId="0" applyFont="1" applyAlignment="1">
      <alignment vertical="center"/>
    </xf>
    <xf numFmtId="0" fontId="17" fillId="2" borderId="19" xfId="1" applyNumberFormat="1" applyFont="1" applyFill="1" applyBorder="1" applyAlignment="1">
      <alignment horizontal="center" vertical="center"/>
    </xf>
    <xf numFmtId="0" fontId="0" fillId="0" borderId="0" xfId="0" applyAlignment="1">
      <alignment horizontal="right" vertical="center"/>
    </xf>
    <xf numFmtId="0" fontId="0" fillId="2" borderId="80" xfId="0" applyFill="1" applyBorder="1" applyAlignment="1" applyProtection="1">
      <alignment horizontal="center" vertical="center"/>
      <protection locked="0"/>
    </xf>
    <xf numFmtId="0" fontId="0" fillId="0" borderId="0" xfId="0" applyAlignment="1">
      <alignment horizontal="right"/>
    </xf>
    <xf numFmtId="178" fontId="0" fillId="2" borderId="80" xfId="0" applyNumberFormat="1" applyFill="1" applyBorder="1" applyAlignment="1" applyProtection="1">
      <alignment horizontal="center" shrinkToFit="1"/>
      <protection locked="0"/>
    </xf>
    <xf numFmtId="177" fontId="26" fillId="0" borderId="0" xfId="2" applyNumberFormat="1" applyFont="1">
      <alignment vertical="center"/>
    </xf>
    <xf numFmtId="0" fontId="4" fillId="0" borderId="4" xfId="0" applyFont="1" applyBorder="1" applyAlignment="1">
      <alignment horizontal="center" vertical="top"/>
    </xf>
    <xf numFmtId="38" fontId="4" fillId="2" borderId="82" xfId="1" applyFont="1" applyFill="1" applyBorder="1" applyAlignment="1">
      <alignment vertical="center" wrapText="1"/>
    </xf>
    <xf numFmtId="38" fontId="4" fillId="2" borderId="39" xfId="1" applyFont="1" applyFill="1" applyBorder="1" applyAlignment="1">
      <alignment vertical="center" wrapText="1"/>
    </xf>
    <xf numFmtId="38" fontId="4" fillId="2" borderId="34" xfId="1" applyFont="1" applyFill="1" applyBorder="1" applyAlignment="1">
      <alignment vertical="center" wrapText="1"/>
    </xf>
    <xf numFmtId="0" fontId="4" fillId="0" borderId="82" xfId="0" applyFont="1" applyBorder="1" applyAlignment="1">
      <alignment horizontal="center" vertical="center" wrapText="1"/>
    </xf>
    <xf numFmtId="0" fontId="12" fillId="2" borderId="0" xfId="0" applyFont="1" applyFill="1" applyAlignment="1">
      <alignment vertical="center"/>
    </xf>
    <xf numFmtId="0" fontId="12" fillId="3" borderId="0" xfId="0" applyFont="1" applyFill="1" applyAlignment="1">
      <alignment vertical="center"/>
    </xf>
    <xf numFmtId="176" fontId="8" fillId="2" borderId="0" xfId="0" applyNumberFormat="1" applyFont="1" applyFill="1" applyAlignment="1">
      <alignment horizontal="left" vertical="center"/>
    </xf>
    <xf numFmtId="0" fontId="0" fillId="2" borderId="19" xfId="0" applyFill="1" applyBorder="1" applyAlignment="1">
      <alignment horizontal="center" vertical="center"/>
    </xf>
    <xf numFmtId="176" fontId="0" fillId="0" borderId="0" xfId="0" applyNumberFormat="1" applyAlignment="1">
      <alignment vertical="center"/>
    </xf>
    <xf numFmtId="176" fontId="0" fillId="0" borderId="0" xfId="0" applyNumberFormat="1" applyAlignment="1">
      <alignment horizontal="center" vertical="center"/>
    </xf>
    <xf numFmtId="0" fontId="28" fillId="0" borderId="50" xfId="0" applyFont="1" applyBorder="1" applyAlignment="1">
      <alignment horizontal="center" vertical="center"/>
    </xf>
    <xf numFmtId="0" fontId="28" fillId="0" borderId="17" xfId="0" applyFont="1" applyBorder="1" applyAlignment="1">
      <alignment horizontal="center" vertical="center"/>
    </xf>
    <xf numFmtId="0" fontId="28" fillId="0" borderId="47" xfId="0" applyFont="1" applyBorder="1" applyAlignment="1">
      <alignment horizontal="center" vertical="center"/>
    </xf>
    <xf numFmtId="176" fontId="28" fillId="4" borderId="53" xfId="0" applyNumberFormat="1" applyFont="1" applyFill="1" applyBorder="1" applyAlignment="1">
      <alignment horizontal="center" vertical="center"/>
    </xf>
    <xf numFmtId="176" fontId="28" fillId="4" borderId="54" xfId="0" applyNumberFormat="1" applyFont="1" applyFill="1" applyBorder="1" applyAlignment="1">
      <alignment horizontal="center" vertical="center"/>
    </xf>
    <xf numFmtId="176" fontId="28" fillId="4" borderId="85" xfId="0" applyNumberFormat="1" applyFont="1" applyFill="1" applyBorder="1" applyAlignment="1">
      <alignment horizontal="center" vertical="center"/>
    </xf>
    <xf numFmtId="0" fontId="29" fillId="0" borderId="0" xfId="0" applyFont="1" applyAlignment="1">
      <alignment vertical="center"/>
    </xf>
    <xf numFmtId="178" fontId="0" fillId="5" borderId="80" xfId="0" applyNumberFormat="1" applyFill="1" applyBorder="1" applyAlignment="1" applyProtection="1">
      <alignment horizontal="center" shrinkToFit="1"/>
      <protection locked="0"/>
    </xf>
    <xf numFmtId="176" fontId="0" fillId="5" borderId="80" xfId="0" applyNumberFormat="1" applyFill="1" applyBorder="1"/>
    <xf numFmtId="0" fontId="6" fillId="0" borderId="0" xfId="0" applyFont="1" applyAlignment="1">
      <alignment vertical="center"/>
    </xf>
    <xf numFmtId="0" fontId="28" fillId="0" borderId="0" xfId="0" applyFont="1" applyAlignment="1">
      <alignment horizontal="center"/>
    </xf>
    <xf numFmtId="0" fontId="28" fillId="0" borderId="0" xfId="0" applyFont="1"/>
    <xf numFmtId="0" fontId="30" fillId="0" borderId="0" xfId="0" applyFont="1"/>
    <xf numFmtId="0" fontId="31" fillId="0" borderId="0" xfId="0" applyFont="1"/>
    <xf numFmtId="0" fontId="30" fillId="0" borderId="0" xfId="0" applyFont="1" applyAlignment="1">
      <alignment vertical="center"/>
    </xf>
    <xf numFmtId="0" fontId="0" fillId="5" borderId="82" xfId="0" applyFill="1" applyBorder="1"/>
    <xf numFmtId="0" fontId="0" fillId="5" borderId="83" xfId="0" applyFill="1" applyBorder="1"/>
    <xf numFmtId="0" fontId="0" fillId="5" borderId="34" xfId="0" applyFill="1" applyBorder="1"/>
    <xf numFmtId="176" fontId="28" fillId="4" borderId="49" xfId="0" applyNumberFormat="1" applyFont="1" applyFill="1" applyBorder="1" applyAlignment="1">
      <alignment horizontal="center" vertical="center"/>
    </xf>
    <xf numFmtId="176" fontId="28" fillId="4" borderId="46" xfId="0" applyNumberFormat="1" applyFont="1" applyFill="1" applyBorder="1" applyAlignment="1">
      <alignment horizontal="center" vertical="center"/>
    </xf>
    <xf numFmtId="176" fontId="28" fillId="4" borderId="21" xfId="0" applyNumberFormat="1" applyFont="1" applyFill="1" applyBorder="1" applyAlignment="1">
      <alignment horizontal="center" vertical="center"/>
    </xf>
    <xf numFmtId="0" fontId="0" fillId="0" borderId="1" xfId="0" applyBorder="1"/>
    <xf numFmtId="0" fontId="0" fillId="0" borderId="7" xfId="0" applyBorder="1"/>
    <xf numFmtId="0" fontId="0" fillId="0" borderId="3" xfId="0" applyBorder="1"/>
    <xf numFmtId="0" fontId="0" fillId="0" borderId="6" xfId="0" applyBorder="1"/>
    <xf numFmtId="0" fontId="0" fillId="6" borderId="80" xfId="0" applyFill="1" applyBorder="1" applyAlignment="1">
      <alignment horizontal="center" vertical="center"/>
    </xf>
    <xf numFmtId="176" fontId="0" fillId="6" borderId="77" xfId="0" applyNumberFormat="1" applyFill="1" applyBorder="1"/>
    <xf numFmtId="176" fontId="0" fillId="6" borderId="94" xfId="0" applyNumberFormat="1" applyFill="1" applyBorder="1"/>
    <xf numFmtId="176" fontId="0" fillId="6" borderId="78" xfId="0" applyNumberFormat="1" applyFill="1" applyBorder="1"/>
    <xf numFmtId="176" fontId="0" fillId="6" borderId="1" xfId="0" applyNumberFormat="1" applyFill="1" applyBorder="1" applyAlignment="1">
      <alignment horizontal="center" vertical="center"/>
    </xf>
    <xf numFmtId="0" fontId="0" fillId="6" borderId="7" xfId="0" applyFill="1" applyBorder="1" applyAlignment="1">
      <alignment horizontal="center" vertical="center"/>
    </xf>
    <xf numFmtId="176" fontId="0" fillId="6" borderId="2" xfId="0" applyNumberFormat="1" applyFill="1" applyBorder="1" applyAlignment="1">
      <alignment horizontal="center" vertical="center"/>
    </xf>
    <xf numFmtId="176" fontId="0" fillId="6" borderId="13" xfId="0" applyNumberFormat="1" applyFill="1" applyBorder="1" applyAlignment="1">
      <alignment horizontal="center" vertical="center"/>
    </xf>
    <xf numFmtId="0" fontId="0" fillId="6" borderId="0" xfId="0" applyFill="1" applyAlignment="1">
      <alignment horizontal="center" vertical="center"/>
    </xf>
    <xf numFmtId="176" fontId="0" fillId="6" borderId="14" xfId="0" applyNumberFormat="1" applyFill="1" applyBorder="1" applyAlignment="1">
      <alignment horizontal="center" vertical="center"/>
    </xf>
    <xf numFmtId="176" fontId="0" fillId="6" borderId="3" xfId="0" applyNumberFormat="1" applyFill="1" applyBorder="1" applyAlignment="1">
      <alignment horizontal="center" vertical="center"/>
    </xf>
    <xf numFmtId="0" fontId="0" fillId="6" borderId="6" xfId="0" applyFill="1" applyBorder="1" applyAlignment="1">
      <alignment horizontal="center" vertical="center"/>
    </xf>
    <xf numFmtId="176" fontId="0" fillId="6" borderId="5" xfId="0" applyNumberFormat="1" applyFill="1" applyBorder="1" applyAlignment="1">
      <alignment horizontal="center" vertical="center"/>
    </xf>
    <xf numFmtId="0" fontId="32" fillId="8" borderId="80" xfId="0" applyFont="1" applyFill="1" applyBorder="1" applyAlignment="1">
      <alignment horizontal="center" vertical="center"/>
    </xf>
    <xf numFmtId="0" fontId="28" fillId="8" borderId="49" xfId="0" applyFont="1" applyFill="1" applyBorder="1" applyAlignment="1">
      <alignment horizontal="center" vertical="center"/>
    </xf>
    <xf numFmtId="0" fontId="28" fillId="8" borderId="46" xfId="0" applyFont="1" applyFill="1" applyBorder="1" applyAlignment="1">
      <alignment horizontal="center" vertical="center"/>
    </xf>
    <xf numFmtId="0" fontId="28" fillId="8" borderId="54" xfId="0" applyFont="1" applyFill="1" applyBorder="1" applyAlignment="1">
      <alignment horizontal="center" vertical="center"/>
    </xf>
    <xf numFmtId="0" fontId="28" fillId="8" borderId="3" xfId="0" applyFont="1" applyFill="1" applyBorder="1" applyAlignment="1">
      <alignment horizontal="center" vertical="center"/>
    </xf>
    <xf numFmtId="176" fontId="37" fillId="4" borderId="81" xfId="0" applyNumberFormat="1" applyFont="1" applyFill="1" applyBorder="1" applyAlignment="1">
      <alignment horizontal="center" vertical="center"/>
    </xf>
    <xf numFmtId="176" fontId="37" fillId="4" borderId="54" xfId="0" applyNumberFormat="1" applyFont="1" applyFill="1" applyBorder="1" applyAlignment="1">
      <alignment horizontal="center" vertical="center"/>
    </xf>
    <xf numFmtId="0" fontId="39" fillId="0" borderId="0" xfId="0" applyFont="1" applyAlignment="1">
      <alignment vertical="center"/>
    </xf>
    <xf numFmtId="38" fontId="14" fillId="2" borderId="23" xfId="1" applyFont="1" applyFill="1" applyBorder="1" applyAlignment="1" applyProtection="1">
      <alignment horizontal="center" vertical="center"/>
      <protection locked="0"/>
    </xf>
    <xf numFmtId="38" fontId="14" fillId="0" borderId="19" xfId="1" applyFont="1" applyFill="1" applyBorder="1" applyAlignment="1">
      <alignment horizontal="center" vertical="center" wrapText="1"/>
    </xf>
    <xf numFmtId="38" fontId="14" fillId="0" borderId="12" xfId="1" applyFont="1" applyFill="1" applyBorder="1" applyAlignment="1">
      <alignment horizontal="center" vertical="center" wrapText="1"/>
    </xf>
    <xf numFmtId="38" fontId="15" fillId="0" borderId="39" xfId="1" applyFont="1" applyFill="1" applyBorder="1" applyAlignment="1">
      <alignment horizontal="center" vertical="center"/>
    </xf>
    <xf numFmtId="38" fontId="14" fillId="0" borderId="38" xfId="1" applyFont="1" applyBorder="1" applyAlignment="1" applyProtection="1">
      <alignment horizontal="center" vertical="center" wrapText="1"/>
    </xf>
    <xf numFmtId="38" fontId="14" fillId="0" borderId="23" xfId="1" applyFont="1" applyBorder="1" applyAlignment="1" applyProtection="1">
      <alignment horizontal="center" vertical="center"/>
    </xf>
    <xf numFmtId="38" fontId="15" fillId="0" borderId="39" xfId="1" applyFont="1" applyFill="1" applyBorder="1" applyAlignment="1" applyProtection="1">
      <alignment horizontal="center" vertical="center"/>
    </xf>
    <xf numFmtId="0" fontId="12" fillId="0" borderId="0" xfId="0" applyFont="1" applyAlignment="1" applyProtection="1">
      <alignment horizontal="center" vertical="center"/>
    </xf>
    <xf numFmtId="0" fontId="12" fillId="0" borderId="0" xfId="0" applyFont="1" applyAlignment="1" applyProtection="1">
      <alignment vertical="center"/>
    </xf>
    <xf numFmtId="0" fontId="13" fillId="0" borderId="0" xfId="0" applyFont="1" applyAlignment="1" applyProtection="1">
      <alignment vertical="center"/>
    </xf>
    <xf numFmtId="0" fontId="8" fillId="0" borderId="0" xfId="0" applyFont="1" applyAlignment="1" applyProtection="1">
      <alignment horizontal="right" vertical="center"/>
    </xf>
    <xf numFmtId="176" fontId="8" fillId="0" borderId="0" xfId="0" applyNumberFormat="1" applyFont="1" applyAlignment="1" applyProtection="1">
      <alignment horizontal="center" vertical="center"/>
    </xf>
    <xf numFmtId="0" fontId="10" fillId="0" borderId="0" xfId="0" applyFont="1" applyAlignment="1" applyProtection="1">
      <alignment horizontal="right" vertical="center"/>
    </xf>
    <xf numFmtId="0" fontId="3" fillId="0" borderId="17" xfId="0" applyFont="1" applyBorder="1" applyAlignment="1">
      <alignment horizontal="distributed" vertical="center" wrapText="1"/>
    </xf>
    <xf numFmtId="0" fontId="3" fillId="0" borderId="0" xfId="0" applyFont="1" applyFill="1"/>
    <xf numFmtId="0" fontId="3" fillId="0" borderId="47" xfId="0" applyFont="1" applyBorder="1" applyAlignment="1">
      <alignment horizontal="distributed" vertical="center" wrapText="1"/>
    </xf>
    <xf numFmtId="38" fontId="14" fillId="2" borderId="33" xfId="1" applyFont="1" applyFill="1" applyBorder="1" applyAlignment="1" applyProtection="1">
      <alignment horizontal="center" vertical="center"/>
      <protection locked="0"/>
    </xf>
    <xf numFmtId="0" fontId="3" fillId="0" borderId="19" xfId="0" applyFont="1" applyBorder="1" applyAlignment="1">
      <alignment horizontal="distributed" vertical="center" wrapText="1"/>
    </xf>
    <xf numFmtId="0" fontId="4" fillId="0" borderId="7" xfId="0" applyFont="1" applyBorder="1" applyAlignment="1">
      <alignment horizontal="center"/>
    </xf>
    <xf numFmtId="0" fontId="4" fillId="0" borderId="0" xfId="0" applyFont="1" applyBorder="1" applyAlignment="1">
      <alignment horizontal="center" vertical="top"/>
    </xf>
    <xf numFmtId="0" fontId="4" fillId="0" borderId="99" xfId="0" applyFont="1" applyBorder="1" applyAlignment="1">
      <alignment horizontal="center" vertical="center"/>
    </xf>
    <xf numFmtId="0" fontId="4" fillId="0" borderId="12" xfId="0" applyFont="1" applyBorder="1" applyAlignment="1">
      <alignment horizontal="center" vertical="center"/>
    </xf>
    <xf numFmtId="0" fontId="3" fillId="5" borderId="19" xfId="0" applyFont="1" applyFill="1" applyBorder="1" applyAlignment="1">
      <alignment horizontal="distributed" vertical="center" wrapText="1"/>
    </xf>
    <xf numFmtId="0" fontId="3" fillId="5" borderId="20" xfId="0" applyFont="1" applyFill="1" applyBorder="1" applyAlignment="1">
      <alignment horizontal="distributed" vertical="center" wrapText="1"/>
    </xf>
    <xf numFmtId="0" fontId="3" fillId="0" borderId="19" xfId="0" applyFont="1" applyBorder="1" applyAlignment="1">
      <alignment vertical="center"/>
    </xf>
    <xf numFmtId="0" fontId="3" fillId="5" borderId="19" xfId="0" applyFont="1" applyFill="1" applyBorder="1" applyAlignment="1">
      <alignment vertical="center"/>
    </xf>
    <xf numFmtId="0" fontId="3" fillId="0" borderId="22" xfId="0" applyFont="1" applyBorder="1" applyAlignment="1">
      <alignment vertical="center"/>
    </xf>
    <xf numFmtId="0" fontId="3" fillId="0" borderId="50" xfId="0" applyFont="1" applyBorder="1" applyAlignment="1">
      <alignment vertical="center"/>
    </xf>
    <xf numFmtId="0" fontId="3" fillId="0" borderId="17" xfId="0" applyFont="1" applyBorder="1" applyAlignment="1">
      <alignment vertical="center"/>
    </xf>
    <xf numFmtId="176" fontId="37" fillId="4" borderId="85" xfId="0" applyNumberFormat="1" applyFont="1" applyFill="1" applyBorder="1" applyAlignment="1">
      <alignment horizontal="center" vertical="center"/>
    </xf>
    <xf numFmtId="0" fontId="33" fillId="8" borderId="82" xfId="0" applyFont="1" applyFill="1" applyBorder="1" applyAlignment="1">
      <alignment horizontal="center" vertical="center"/>
    </xf>
    <xf numFmtId="0" fontId="33" fillId="8" borderId="83" xfId="0" applyFont="1" applyFill="1" applyBorder="1" applyAlignment="1">
      <alignment horizontal="center" vertical="center"/>
    </xf>
    <xf numFmtId="0" fontId="34" fillId="7" borderId="86" xfId="0" applyFont="1" applyFill="1" applyBorder="1" applyAlignment="1">
      <alignment horizontal="left" vertical="center" wrapText="1"/>
    </xf>
    <xf numFmtId="0" fontId="34" fillId="7" borderId="87" xfId="0" applyFont="1" applyFill="1" applyBorder="1" applyAlignment="1">
      <alignment horizontal="left" vertical="center" wrapText="1"/>
    </xf>
    <xf numFmtId="0" fontId="34" fillId="7" borderId="88" xfId="0" applyFont="1" applyFill="1" applyBorder="1" applyAlignment="1">
      <alignment horizontal="left" vertical="center" wrapText="1"/>
    </xf>
    <xf numFmtId="0" fontId="34" fillId="7" borderId="89" xfId="0" applyFont="1" applyFill="1" applyBorder="1" applyAlignment="1">
      <alignment horizontal="left" vertical="center" wrapText="1"/>
    </xf>
    <xf numFmtId="0" fontId="34" fillId="7" borderId="0" xfId="0" applyFont="1" applyFill="1" applyAlignment="1">
      <alignment horizontal="left" vertical="center" wrapText="1"/>
    </xf>
    <xf numFmtId="0" fontId="34" fillId="7" borderId="90" xfId="0" applyFont="1" applyFill="1" applyBorder="1" applyAlignment="1">
      <alignment horizontal="left" vertical="center" wrapText="1"/>
    </xf>
    <xf numFmtId="0" fontId="34" fillId="7" borderId="91" xfId="0" applyFont="1" applyFill="1" applyBorder="1" applyAlignment="1">
      <alignment horizontal="left" vertical="center" wrapText="1"/>
    </xf>
    <xf numFmtId="0" fontId="34" fillId="7" borderId="92" xfId="0" applyFont="1" applyFill="1" applyBorder="1" applyAlignment="1">
      <alignment horizontal="left" vertical="center" wrapText="1"/>
    </xf>
    <xf numFmtId="0" fontId="34" fillId="7" borderId="93" xfId="0" applyFont="1" applyFill="1" applyBorder="1" applyAlignment="1">
      <alignment horizontal="left" vertical="center" wrapText="1"/>
    </xf>
    <xf numFmtId="0" fontId="24" fillId="0" borderId="0" xfId="0" applyFont="1" applyAlignment="1">
      <alignment horizontal="left" vertical="center"/>
    </xf>
    <xf numFmtId="177" fontId="17" fillId="0" borderId="28" xfId="2" applyNumberFormat="1" applyBorder="1" applyAlignment="1">
      <alignment horizontal="center" vertical="center"/>
    </xf>
    <xf numFmtId="177" fontId="17" fillId="0" borderId="29" xfId="2" applyNumberFormat="1" applyBorder="1" applyAlignment="1">
      <alignment horizontal="center" vertical="center"/>
    </xf>
    <xf numFmtId="0" fontId="0" fillId="2" borderId="23"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28" fillId="6" borderId="86" xfId="0" applyFont="1" applyFill="1" applyBorder="1" applyAlignment="1">
      <alignment horizontal="left" vertical="center" wrapText="1"/>
    </xf>
    <xf numFmtId="0" fontId="28" fillId="6" borderId="87" xfId="0" applyFont="1" applyFill="1" applyBorder="1" applyAlignment="1">
      <alignment horizontal="left" vertical="center" wrapText="1"/>
    </xf>
    <xf numFmtId="0" fontId="28" fillId="6" borderId="88" xfId="0" applyFont="1" applyFill="1" applyBorder="1" applyAlignment="1">
      <alignment horizontal="left" vertical="center" wrapText="1"/>
    </xf>
    <xf numFmtId="0" fontId="28" fillId="6" borderId="89" xfId="0" applyFont="1" applyFill="1" applyBorder="1" applyAlignment="1">
      <alignment horizontal="left" vertical="center" wrapText="1"/>
    </xf>
    <xf numFmtId="0" fontId="28" fillId="6" borderId="0" xfId="0" applyFont="1" applyFill="1" applyAlignment="1">
      <alignment horizontal="left" vertical="center" wrapText="1"/>
    </xf>
    <xf numFmtId="0" fontId="28" fillId="6" borderId="90" xfId="0" applyFont="1" applyFill="1" applyBorder="1" applyAlignment="1">
      <alignment horizontal="left" vertical="center" wrapText="1"/>
    </xf>
    <xf numFmtId="0" fontId="28" fillId="6" borderId="91" xfId="0" applyFont="1" applyFill="1" applyBorder="1" applyAlignment="1">
      <alignment horizontal="left" vertical="center" wrapText="1"/>
    </xf>
    <xf numFmtId="0" fontId="28" fillId="6" borderId="92" xfId="0" applyFont="1" applyFill="1" applyBorder="1" applyAlignment="1">
      <alignment horizontal="left" vertical="center" wrapText="1"/>
    </xf>
    <xf numFmtId="0" fontId="28" fillId="6" borderId="93" xfId="0" applyFont="1" applyFill="1" applyBorder="1" applyAlignment="1">
      <alignment horizontal="left" vertical="center" wrapText="1"/>
    </xf>
    <xf numFmtId="0" fontId="25" fillId="9" borderId="82" xfId="0" applyFont="1" applyFill="1" applyBorder="1" applyAlignment="1">
      <alignment horizontal="center" vertical="center"/>
    </xf>
    <xf numFmtId="0" fontId="25" fillId="9" borderId="83" xfId="0" applyFont="1" applyFill="1" applyBorder="1" applyAlignment="1">
      <alignment horizontal="center" vertical="center"/>
    </xf>
    <xf numFmtId="0" fontId="25" fillId="9" borderId="34" xfId="0" applyFont="1" applyFill="1" applyBorder="1" applyAlignment="1">
      <alignment horizontal="center" vertical="center"/>
    </xf>
    <xf numFmtId="0" fontId="38" fillId="4" borderId="1" xfId="0" applyFont="1" applyFill="1" applyBorder="1" applyAlignment="1">
      <alignment horizontal="left" vertical="top" wrapText="1"/>
    </xf>
    <xf numFmtId="0" fontId="38" fillId="4" borderId="7" xfId="0" applyFont="1" applyFill="1" applyBorder="1" applyAlignment="1">
      <alignment horizontal="left" vertical="top" wrapText="1"/>
    </xf>
    <xf numFmtId="0" fontId="38" fillId="4" borderId="2" xfId="0" applyFont="1" applyFill="1" applyBorder="1" applyAlignment="1">
      <alignment horizontal="left" vertical="top" wrapText="1"/>
    </xf>
    <xf numFmtId="0" fontId="38" fillId="4" borderId="13" xfId="0" applyFont="1" applyFill="1" applyBorder="1" applyAlignment="1">
      <alignment horizontal="left" vertical="top" wrapText="1"/>
    </xf>
    <xf numFmtId="0" fontId="38" fillId="4" borderId="0" xfId="0" applyFont="1" applyFill="1" applyAlignment="1">
      <alignment horizontal="left" vertical="top" wrapText="1"/>
    </xf>
    <xf numFmtId="0" fontId="38" fillId="4" borderId="14" xfId="0" applyFont="1" applyFill="1" applyBorder="1" applyAlignment="1">
      <alignment horizontal="left" vertical="top" wrapText="1"/>
    </xf>
    <xf numFmtId="0" fontId="38" fillId="4" borderId="3" xfId="0" applyFont="1" applyFill="1" applyBorder="1" applyAlignment="1">
      <alignment horizontal="left" vertical="top" wrapText="1"/>
    </xf>
    <xf numFmtId="0" fontId="38" fillId="4" borderId="6" xfId="0" applyFont="1" applyFill="1" applyBorder="1" applyAlignment="1">
      <alignment horizontal="left" vertical="top" wrapText="1"/>
    </xf>
    <xf numFmtId="0" fontId="38" fillId="4" borderId="5" xfId="0" applyFont="1" applyFill="1" applyBorder="1" applyAlignment="1">
      <alignment horizontal="left" vertical="top" wrapText="1"/>
    </xf>
    <xf numFmtId="0" fontId="25" fillId="8" borderId="82" xfId="0" applyFont="1" applyFill="1" applyBorder="1" applyAlignment="1">
      <alignment horizontal="center" vertical="center"/>
    </xf>
    <xf numFmtId="0" fontId="25" fillId="8" borderId="83" xfId="0" applyFont="1" applyFill="1" applyBorder="1" applyAlignment="1">
      <alignment horizontal="center" vertical="center"/>
    </xf>
    <xf numFmtId="0" fontId="25" fillId="8" borderId="34" xfId="0" applyFont="1" applyFill="1" applyBorder="1" applyAlignment="1">
      <alignment horizontal="center" vertical="center"/>
    </xf>
    <xf numFmtId="0" fontId="38" fillId="10" borderId="1" xfId="0" applyFont="1" applyFill="1" applyBorder="1" applyAlignment="1">
      <alignment horizontal="left" vertical="top" wrapText="1"/>
    </xf>
    <xf numFmtId="0" fontId="38" fillId="10" borderId="7" xfId="0" applyFont="1" applyFill="1" applyBorder="1" applyAlignment="1">
      <alignment horizontal="left" vertical="top" wrapText="1"/>
    </xf>
    <xf numFmtId="0" fontId="38" fillId="10" borderId="2" xfId="0" applyFont="1" applyFill="1" applyBorder="1" applyAlignment="1">
      <alignment horizontal="left" vertical="top" wrapText="1"/>
    </xf>
    <xf numFmtId="0" fontId="38" fillId="10" borderId="13" xfId="0" applyFont="1" applyFill="1" applyBorder="1" applyAlignment="1">
      <alignment horizontal="left" vertical="top" wrapText="1"/>
    </xf>
    <xf numFmtId="0" fontId="38" fillId="10" borderId="0" xfId="0" applyFont="1" applyFill="1" applyAlignment="1">
      <alignment horizontal="left" vertical="top" wrapText="1"/>
    </xf>
    <xf numFmtId="0" fontId="38" fillId="10" borderId="14" xfId="0" applyFont="1" applyFill="1" applyBorder="1" applyAlignment="1">
      <alignment horizontal="left" vertical="top" wrapText="1"/>
    </xf>
    <xf numFmtId="0" fontId="38" fillId="10" borderId="3" xfId="0" applyFont="1" applyFill="1" applyBorder="1" applyAlignment="1">
      <alignment horizontal="left" vertical="top" wrapText="1"/>
    </xf>
    <xf numFmtId="0" fontId="38" fillId="10" borderId="6" xfId="0" applyFont="1" applyFill="1" applyBorder="1" applyAlignment="1">
      <alignment horizontal="left" vertical="top" wrapText="1"/>
    </xf>
    <xf numFmtId="0" fontId="38" fillId="10" borderId="5" xfId="0" applyFont="1" applyFill="1" applyBorder="1" applyAlignment="1">
      <alignment horizontal="left" vertical="top" wrapText="1"/>
    </xf>
    <xf numFmtId="0" fontId="0" fillId="0" borderId="82" xfId="0" applyBorder="1" applyAlignment="1">
      <alignment horizontal="center" vertical="center"/>
    </xf>
    <xf numFmtId="0" fontId="0" fillId="0" borderId="83" xfId="0" applyBorder="1" applyAlignment="1">
      <alignment horizontal="center" vertical="center"/>
    </xf>
    <xf numFmtId="0" fontId="0" fillId="0" borderId="34" xfId="0" applyBorder="1" applyAlignment="1">
      <alignment horizontal="center" vertical="center"/>
    </xf>
    <xf numFmtId="0" fontId="0" fillId="6" borderId="82" xfId="0" applyFill="1" applyBorder="1" applyAlignment="1">
      <alignment horizontal="center" vertical="center"/>
    </xf>
    <xf numFmtId="0" fontId="0" fillId="6" borderId="83" xfId="0" applyFill="1" applyBorder="1" applyAlignment="1">
      <alignment horizontal="center" vertical="center"/>
    </xf>
    <xf numFmtId="0" fontId="0" fillId="6" borderId="34" xfId="0" applyFill="1" applyBorder="1" applyAlignment="1">
      <alignment horizontal="center" vertical="center"/>
    </xf>
    <xf numFmtId="0" fontId="40" fillId="0" borderId="0" xfId="0" applyFont="1" applyAlignment="1">
      <alignment vertical="top" wrapText="1"/>
    </xf>
    <xf numFmtId="38" fontId="14" fillId="2" borderId="23" xfId="1" applyFont="1" applyFill="1" applyBorder="1" applyAlignment="1" applyProtection="1">
      <alignment horizontal="center" vertical="center"/>
      <protection locked="0"/>
    </xf>
    <xf numFmtId="38" fontId="14" fillId="2" borderId="24" xfId="1" applyFont="1" applyFill="1" applyBorder="1" applyAlignment="1" applyProtection="1">
      <alignment horizontal="center" vertical="center"/>
      <protection locked="0"/>
    </xf>
    <xf numFmtId="38" fontId="15" fillId="0" borderId="73" xfId="1" applyFont="1" applyFill="1" applyBorder="1" applyAlignment="1" applyProtection="1">
      <alignment horizontal="center" vertical="center"/>
    </xf>
    <xf numFmtId="38" fontId="15" fillId="0" borderId="32" xfId="1" applyFont="1" applyFill="1" applyBorder="1" applyAlignment="1" applyProtection="1">
      <alignment horizontal="center" vertical="center"/>
    </xf>
    <xf numFmtId="0" fontId="12" fillId="0" borderId="0" xfId="0" applyFont="1" applyAlignment="1" applyProtection="1">
      <alignment horizontal="right" vertical="center"/>
    </xf>
    <xf numFmtId="0" fontId="8" fillId="0" borderId="68" xfId="0" applyFont="1" applyBorder="1" applyAlignment="1" applyProtection="1">
      <alignment horizontal="center" vertical="center" wrapText="1"/>
    </xf>
    <xf numFmtId="0" fontId="8" fillId="0" borderId="43" xfId="0" applyFont="1" applyBorder="1" applyAlignment="1" applyProtection="1">
      <alignment horizontal="center" vertical="center" wrapText="1"/>
    </xf>
    <xf numFmtId="0" fontId="8" fillId="0" borderId="70" xfId="0" applyFont="1" applyBorder="1" applyAlignment="1" applyProtection="1">
      <alignment horizontal="center" vertical="center" wrapText="1"/>
    </xf>
    <xf numFmtId="0" fontId="8" fillId="0" borderId="44" xfId="0" applyFont="1" applyBorder="1" applyAlignment="1" applyProtection="1">
      <alignment horizontal="center" vertical="center" wrapText="1"/>
    </xf>
    <xf numFmtId="38" fontId="14" fillId="0" borderId="38" xfId="1" applyFont="1" applyBorder="1" applyAlignment="1" applyProtection="1">
      <alignment horizontal="center" vertical="center" wrapText="1"/>
    </xf>
    <xf numFmtId="38" fontId="14" fillId="0" borderId="79" xfId="1" applyFont="1" applyBorder="1" applyAlignment="1" applyProtection="1">
      <alignment horizontal="center" vertical="center" wrapText="1"/>
    </xf>
    <xf numFmtId="0" fontId="6" fillId="0" borderId="82" xfId="0" applyFont="1" applyBorder="1" applyAlignment="1">
      <alignment horizontal="center" vertical="center"/>
    </xf>
    <xf numFmtId="0" fontId="6" fillId="0" borderId="83" xfId="0" applyFont="1" applyBorder="1" applyAlignment="1">
      <alignment horizontal="center" vertical="center"/>
    </xf>
    <xf numFmtId="0" fontId="6" fillId="0" borderId="32" xfId="0" applyFont="1" applyBorder="1" applyAlignment="1">
      <alignment horizontal="center" vertical="center"/>
    </xf>
    <xf numFmtId="0" fontId="8" fillId="0" borderId="46" xfId="0" applyFont="1" applyBorder="1" applyAlignment="1">
      <alignment horizontal="center" vertical="center"/>
    </xf>
    <xf numFmtId="0" fontId="8" fillId="0" borderId="17" xfId="0" applyFont="1" applyBorder="1" applyAlignment="1">
      <alignment horizontal="center" vertical="center"/>
    </xf>
    <xf numFmtId="0" fontId="8" fillId="0" borderId="24" xfId="0" applyFont="1" applyBorder="1" applyAlignment="1">
      <alignment horizontal="center" vertical="center"/>
    </xf>
    <xf numFmtId="0" fontId="8" fillId="0" borderId="21"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3" fillId="0" borderId="13" xfId="0" applyFont="1" applyBorder="1" applyAlignment="1">
      <alignment vertical="center"/>
    </xf>
    <xf numFmtId="0" fontId="8" fillId="0" borderId="1"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43"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4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49" xfId="0" applyFont="1" applyBorder="1" applyAlignment="1">
      <alignment horizontal="center" vertical="center"/>
    </xf>
    <xf numFmtId="0" fontId="8" fillId="0" borderId="50" xfId="0" applyFont="1" applyBorder="1" applyAlignment="1">
      <alignment horizontal="center" vertical="center"/>
    </xf>
    <xf numFmtId="0" fontId="8" fillId="0" borderId="79" xfId="0" applyFont="1" applyBorder="1" applyAlignment="1">
      <alignment horizontal="center" vertical="center"/>
    </xf>
    <xf numFmtId="0" fontId="8" fillId="0" borderId="42" xfId="0" applyFont="1" applyBorder="1" applyAlignment="1" applyProtection="1">
      <alignment horizontal="center" vertical="center"/>
    </xf>
    <xf numFmtId="0" fontId="8" fillId="0" borderId="45" xfId="0" applyFont="1" applyBorder="1" applyAlignment="1" applyProtection="1">
      <alignment horizontal="center" vertical="center"/>
    </xf>
    <xf numFmtId="0" fontId="40" fillId="0" borderId="0" xfId="0" applyFont="1" applyAlignment="1">
      <alignment horizontal="left" vertical="top" wrapText="1"/>
    </xf>
    <xf numFmtId="38" fontId="14" fillId="0" borderId="23" xfId="1" applyFont="1" applyBorder="1" applyAlignment="1" applyProtection="1">
      <alignment horizontal="center" vertical="center"/>
    </xf>
    <xf numFmtId="38" fontId="14" fillId="0" borderId="24" xfId="1" applyFont="1" applyBorder="1" applyAlignment="1" applyProtection="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xf>
    <xf numFmtId="38" fontId="4" fillId="3" borderId="35" xfId="1" applyFont="1" applyFill="1" applyBorder="1" applyAlignment="1">
      <alignment vertical="center"/>
    </xf>
    <xf numFmtId="38" fontId="4" fillId="3" borderId="56" xfId="1" applyFont="1" applyFill="1" applyBorder="1" applyAlignment="1">
      <alignment vertical="center"/>
    </xf>
    <xf numFmtId="0" fontId="4" fillId="0" borderId="25" xfId="0" applyFont="1" applyBorder="1" applyAlignment="1">
      <alignment horizontal="center" vertical="center" wrapText="1"/>
    </xf>
    <xf numFmtId="0" fontId="4" fillId="0" borderId="51"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xf>
    <xf numFmtId="0" fontId="4" fillId="0" borderId="27" xfId="0" applyFont="1" applyBorder="1" applyAlignment="1">
      <alignment vertical="center" wrapText="1"/>
    </xf>
    <xf numFmtId="0" fontId="8" fillId="0" borderId="66" xfId="0" applyFont="1" applyBorder="1" applyAlignment="1">
      <alignment vertical="center"/>
    </xf>
    <xf numFmtId="0" fontId="4" fillId="0" borderId="28" xfId="0" applyFont="1" applyBorder="1" applyAlignment="1">
      <alignment vertical="center"/>
    </xf>
    <xf numFmtId="0" fontId="8" fillId="0" borderId="70" xfId="0" applyFont="1" applyBorder="1" applyAlignment="1">
      <alignment vertical="center"/>
    </xf>
    <xf numFmtId="0" fontId="4" fillId="0" borderId="57" xfId="0" applyFont="1" applyBorder="1" applyAlignment="1">
      <alignment horizontal="center" vertical="center"/>
    </xf>
    <xf numFmtId="0" fontId="4" fillId="0" borderId="58" xfId="0" applyFont="1" applyBorder="1" applyAlignment="1">
      <alignment horizontal="center" vertical="center"/>
    </xf>
    <xf numFmtId="0" fontId="4" fillId="0" borderId="17" xfId="0" applyFont="1" applyBorder="1" applyAlignment="1">
      <alignment horizontal="right" vertical="center"/>
    </xf>
    <xf numFmtId="0" fontId="4" fillId="0" borderId="29" xfId="0" applyFont="1" applyBorder="1" applyAlignment="1">
      <alignment horizontal="right" vertical="center"/>
    </xf>
    <xf numFmtId="38" fontId="4" fillId="2" borderId="52" xfId="1" applyFont="1" applyFill="1" applyBorder="1" applyAlignment="1">
      <alignment vertical="center"/>
    </xf>
    <xf numFmtId="38" fontId="4" fillId="2" borderId="27" xfId="1" applyFont="1" applyFill="1" applyBorder="1" applyAlignment="1">
      <alignment vertical="center"/>
    </xf>
    <xf numFmtId="38" fontId="4" fillId="3" borderId="19" xfId="1" applyFont="1" applyFill="1" applyBorder="1" applyAlignment="1">
      <alignment vertical="center"/>
    </xf>
    <xf numFmtId="38" fontId="4" fillId="3" borderId="41" xfId="1" applyFont="1" applyFill="1" applyBorder="1" applyAlignment="1">
      <alignment vertical="center"/>
    </xf>
    <xf numFmtId="0" fontId="4" fillId="0" borderId="27" xfId="0" applyFont="1" applyBorder="1" applyAlignment="1">
      <alignment vertical="center"/>
    </xf>
    <xf numFmtId="0" fontId="8" fillId="0" borderId="52" xfId="0" applyFont="1" applyBorder="1" applyAlignment="1">
      <alignment vertical="center"/>
    </xf>
    <xf numFmtId="0" fontId="8" fillId="0" borderId="64" xfId="0" applyFont="1" applyBorder="1" applyAlignment="1">
      <alignment vertical="center"/>
    </xf>
    <xf numFmtId="38" fontId="4" fillId="2" borderId="25" xfId="1" applyFont="1" applyFill="1" applyBorder="1" applyAlignment="1">
      <alignment vertical="center"/>
    </xf>
    <xf numFmtId="0" fontId="4" fillId="0" borderId="25" xfId="0" applyFont="1" applyBorder="1" applyAlignment="1">
      <alignment horizontal="center" vertical="center"/>
    </xf>
    <xf numFmtId="0" fontId="4" fillId="0" borderId="19" xfId="0" applyFont="1" applyBorder="1" applyAlignment="1">
      <alignment horizontal="center" vertical="center"/>
    </xf>
    <xf numFmtId="0" fontId="20" fillId="0" borderId="61" xfId="0" applyFont="1" applyBorder="1" applyAlignment="1">
      <alignment horizontal="center" vertical="center"/>
    </xf>
    <xf numFmtId="0" fontId="20" fillId="0" borderId="9" xfId="0" applyFont="1" applyBorder="1" applyAlignment="1">
      <alignment horizontal="center" vertical="center"/>
    </xf>
    <xf numFmtId="0" fontId="20" fillId="0" borderId="62" xfId="0" applyFont="1" applyBorder="1" applyAlignment="1">
      <alignment vertical="center"/>
    </xf>
    <xf numFmtId="0" fontId="20" fillId="0" borderId="63" xfId="0" applyFont="1" applyBorder="1" applyAlignment="1">
      <alignment vertical="center"/>
    </xf>
    <xf numFmtId="38" fontId="20" fillId="2" borderId="52" xfId="1" applyFont="1" applyFill="1" applyBorder="1" applyAlignment="1">
      <alignment vertical="center"/>
    </xf>
    <xf numFmtId="38" fontId="20" fillId="2" borderId="25" xfId="1" applyFont="1" applyFill="1" applyBorder="1" applyAlignment="1">
      <alignment vertical="center"/>
    </xf>
    <xf numFmtId="38" fontId="20" fillId="3" borderId="19" xfId="1" applyFont="1" applyFill="1" applyBorder="1" applyAlignment="1">
      <alignment vertical="center"/>
    </xf>
    <xf numFmtId="57" fontId="20" fillId="0" borderId="22" xfId="0" applyNumberFormat="1" applyFont="1" applyBorder="1" applyAlignment="1">
      <alignment horizontal="center" vertical="center" wrapText="1"/>
    </xf>
    <xf numFmtId="0" fontId="20" fillId="0" borderId="19" xfId="0" applyFont="1" applyBorder="1" applyAlignment="1">
      <alignment horizontal="center" vertical="center"/>
    </xf>
    <xf numFmtId="57" fontId="20" fillId="0" borderId="38" xfId="0" applyNumberFormat="1" applyFont="1" applyBorder="1" applyAlignment="1">
      <alignment horizontal="center" vertical="center" wrapText="1"/>
    </xf>
    <xf numFmtId="0" fontId="20" fillId="0" borderId="65" xfId="0" applyFont="1" applyBorder="1" applyAlignment="1">
      <alignment vertical="center"/>
    </xf>
    <xf numFmtId="0" fontId="23" fillId="0" borderId="52" xfId="0" applyFont="1" applyBorder="1" applyAlignment="1">
      <alignment vertical="center"/>
    </xf>
    <xf numFmtId="0" fontId="20" fillId="0" borderId="68" xfId="0" applyFont="1" applyBorder="1" applyAlignment="1">
      <alignment vertical="center"/>
    </xf>
    <xf numFmtId="0" fontId="23" fillId="0" borderId="64" xfId="0" applyFont="1" applyBorder="1" applyAlignment="1">
      <alignment vertical="center"/>
    </xf>
    <xf numFmtId="0" fontId="22" fillId="0" borderId="53" xfId="0" applyFont="1" applyBorder="1" applyAlignment="1">
      <alignment horizontal="center" vertical="center"/>
    </xf>
    <xf numFmtId="0" fontId="22" fillId="0" borderId="54" xfId="0" applyFont="1" applyBorder="1" applyAlignment="1">
      <alignment horizontal="center" vertical="center"/>
    </xf>
    <xf numFmtId="38" fontId="20" fillId="3" borderId="35" xfId="1" applyFont="1" applyFill="1" applyBorder="1" applyAlignment="1">
      <alignment vertical="center"/>
    </xf>
    <xf numFmtId="57" fontId="20" fillId="0" borderId="25" xfId="0" applyNumberFormat="1" applyFont="1" applyBorder="1" applyAlignment="1">
      <alignment horizontal="center" vertical="center" wrapText="1"/>
    </xf>
    <xf numFmtId="0" fontId="20" fillId="0" borderId="25" xfId="0" applyFont="1" applyBorder="1" applyAlignment="1">
      <alignment horizontal="center" vertical="center"/>
    </xf>
    <xf numFmtId="57" fontId="20" fillId="0" borderId="19" xfId="0" applyNumberFormat="1" applyFont="1" applyBorder="1" applyAlignment="1">
      <alignment horizontal="center" vertical="center" wrapText="1"/>
    </xf>
    <xf numFmtId="57" fontId="20" fillId="0" borderId="75" xfId="0" applyNumberFormat="1" applyFont="1" applyBorder="1" applyAlignment="1">
      <alignment horizontal="center" vertical="center" wrapText="1"/>
    </xf>
    <xf numFmtId="57" fontId="20" fillId="0" borderId="64" xfId="0" applyNumberFormat="1" applyFont="1" applyBorder="1" applyAlignment="1">
      <alignment horizontal="center" vertical="center" wrapText="1"/>
    </xf>
    <xf numFmtId="0" fontId="20" fillId="0" borderId="27" xfId="0" applyFont="1" applyBorder="1" applyAlignment="1">
      <alignment vertical="center"/>
    </xf>
    <xf numFmtId="0" fontId="20" fillId="0" borderId="28" xfId="0" applyFont="1" applyBorder="1" applyAlignment="1">
      <alignment vertical="center"/>
    </xf>
    <xf numFmtId="3" fontId="20" fillId="0" borderId="30" xfId="0" applyNumberFormat="1" applyFont="1" applyBorder="1" applyAlignment="1">
      <alignment vertical="center"/>
    </xf>
    <xf numFmtId="0" fontId="20" fillId="0" borderId="18" xfId="0" applyFont="1" applyBorder="1" applyAlignment="1">
      <alignment vertical="center"/>
    </xf>
    <xf numFmtId="38" fontId="20" fillId="3" borderId="37" xfId="1" applyFont="1" applyFill="1" applyBorder="1" applyAlignment="1">
      <alignment vertical="center"/>
    </xf>
    <xf numFmtId="57" fontId="20" fillId="0" borderId="55" xfId="0" applyNumberFormat="1" applyFont="1" applyBorder="1" applyAlignment="1">
      <alignment horizontal="center" vertical="center" wrapText="1"/>
    </xf>
    <xf numFmtId="0" fontId="16" fillId="0" borderId="0" xfId="0" applyFont="1" applyAlignment="1">
      <alignment horizontal="right"/>
    </xf>
    <xf numFmtId="0" fontId="16" fillId="0" borderId="0" xfId="0" applyFont="1"/>
    <xf numFmtId="0" fontId="9" fillId="0" borderId="0" xfId="0" applyFont="1"/>
    <xf numFmtId="0" fontId="4" fillId="0" borderId="65" xfId="0" applyFont="1" applyBorder="1" applyAlignment="1">
      <alignment horizontal="center" vertical="center"/>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4" fillId="0" borderId="11" xfId="0" applyFont="1" applyBorder="1" applyAlignment="1">
      <alignment horizontal="center" vertical="center"/>
    </xf>
    <xf numFmtId="0" fontId="4" fillId="0" borderId="15" xfId="0" applyFont="1" applyBorder="1" applyAlignment="1">
      <alignment horizontal="center" vertical="center"/>
    </xf>
    <xf numFmtId="0" fontId="3" fillId="0" borderId="60" xfId="0" applyFont="1" applyBorder="1" applyAlignment="1">
      <alignment horizontal="center" vertical="center"/>
    </xf>
    <xf numFmtId="0" fontId="12" fillId="0" borderId="0" xfId="0" applyFont="1" applyAlignment="1">
      <alignment horizontal="right" vertical="center"/>
    </xf>
    <xf numFmtId="0" fontId="27" fillId="2" borderId="0" xfId="0" applyFont="1" applyFill="1" applyAlignment="1">
      <alignment horizontal="center" vertical="center"/>
    </xf>
    <xf numFmtId="0" fontId="8" fillId="2" borderId="0" xfId="0" applyFont="1" applyFill="1" applyAlignment="1">
      <alignment horizontal="left" vertical="center"/>
    </xf>
    <xf numFmtId="0" fontId="8" fillId="0" borderId="0" xfId="0" applyFont="1" applyAlignment="1">
      <alignment horizontal="center" vertical="center"/>
    </xf>
    <xf numFmtId="176" fontId="4" fillId="2" borderId="0" xfId="0" applyNumberFormat="1" applyFont="1" applyFill="1" applyAlignment="1">
      <alignment horizontal="right"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38" fontId="20" fillId="2" borderId="65" xfId="1" applyFont="1" applyFill="1" applyBorder="1" applyAlignment="1">
      <alignment horizontal="center" vertical="center" wrapText="1"/>
    </xf>
    <xf numFmtId="38" fontId="20" fillId="2" borderId="66" xfId="1" applyFont="1" applyFill="1" applyBorder="1" applyAlignment="1">
      <alignment horizontal="center" vertical="center" wrapText="1"/>
    </xf>
    <xf numFmtId="38" fontId="20" fillId="2" borderId="8" xfId="1" applyFont="1" applyFill="1" applyBorder="1" applyAlignment="1">
      <alignment horizontal="center" vertical="center" wrapText="1"/>
    </xf>
    <xf numFmtId="38" fontId="20" fillId="2" borderId="4" xfId="1" applyFont="1" applyFill="1" applyBorder="1" applyAlignment="1">
      <alignment horizontal="center" vertical="center" wrapText="1"/>
    </xf>
    <xf numFmtId="38" fontId="20" fillId="2" borderId="42" xfId="1" applyFont="1" applyFill="1" applyBorder="1" applyAlignment="1">
      <alignment horizontal="center" vertical="center" wrapText="1"/>
    </xf>
    <xf numFmtId="38" fontId="20" fillId="2" borderId="45" xfId="1" applyFont="1" applyFill="1" applyBorder="1" applyAlignment="1">
      <alignment horizontal="center" vertical="center" wrapText="1"/>
    </xf>
    <xf numFmtId="0" fontId="4" fillId="0" borderId="77" xfId="0" applyFont="1" applyBorder="1" applyAlignment="1">
      <alignment horizontal="center" vertical="center" wrapText="1"/>
    </xf>
    <xf numFmtId="0" fontId="4" fillId="0" borderId="7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5" xfId="0" applyFont="1" applyBorder="1" applyAlignment="1">
      <alignment horizontal="center" vertical="center" wrapText="1"/>
    </xf>
    <xf numFmtId="0" fontId="20" fillId="0" borderId="69" xfId="0" applyFont="1" applyBorder="1" applyAlignment="1">
      <alignment horizontal="center" vertical="center" wrapText="1"/>
    </xf>
    <xf numFmtId="38" fontId="20" fillId="0" borderId="2" xfId="1" applyFont="1" applyBorder="1" applyAlignment="1">
      <alignment vertical="center"/>
    </xf>
    <xf numFmtId="38" fontId="20" fillId="0" borderId="18" xfId="1" applyFont="1" applyBorder="1" applyAlignment="1">
      <alignment vertical="center"/>
    </xf>
    <xf numFmtId="38" fontId="20" fillId="2" borderId="55" xfId="1" applyFont="1" applyFill="1" applyBorder="1" applyAlignment="1">
      <alignment vertical="center"/>
    </xf>
    <xf numFmtId="38" fontId="20" fillId="3" borderId="22" xfId="1" applyFont="1" applyFill="1" applyBorder="1" applyAlignment="1">
      <alignment vertical="center"/>
    </xf>
    <xf numFmtId="0" fontId="4" fillId="5" borderId="25" xfId="0" applyFont="1" applyFill="1" applyBorder="1" applyAlignment="1">
      <alignment vertical="center"/>
    </xf>
    <xf numFmtId="0" fontId="8" fillId="5" borderId="25" xfId="0" applyFont="1" applyFill="1" applyBorder="1" applyAlignment="1">
      <alignment vertical="center"/>
    </xf>
    <xf numFmtId="0" fontId="4" fillId="5" borderId="23" xfId="0" applyFont="1" applyFill="1" applyBorder="1" applyAlignment="1">
      <alignment vertical="center"/>
    </xf>
    <xf numFmtId="0" fontId="8" fillId="5" borderId="23" xfId="0" applyFont="1" applyFill="1" applyBorder="1" applyAlignment="1">
      <alignment vertical="center"/>
    </xf>
    <xf numFmtId="0" fontId="4" fillId="5" borderId="57" xfId="0" applyFont="1" applyFill="1" applyBorder="1" applyAlignment="1">
      <alignment vertical="center"/>
    </xf>
    <xf numFmtId="38" fontId="4" fillId="5" borderId="17" xfId="0" applyNumberFormat="1" applyFont="1" applyFill="1" applyBorder="1" applyAlignment="1">
      <alignment horizontal="right" vertical="center"/>
    </xf>
    <xf numFmtId="38" fontId="4" fillId="5" borderId="25" xfId="1" applyFont="1" applyFill="1" applyBorder="1" applyAlignment="1">
      <alignment vertical="center"/>
    </xf>
    <xf numFmtId="38" fontId="4" fillId="5" borderId="19" xfId="1" applyFont="1" applyFill="1" applyBorder="1" applyAlignment="1">
      <alignment vertical="center"/>
    </xf>
    <xf numFmtId="38" fontId="4" fillId="5" borderId="35" xfId="1" applyFont="1" applyFill="1" applyBorder="1" applyAlignment="1">
      <alignment vertical="center"/>
    </xf>
    <xf numFmtId="179" fontId="4" fillId="5" borderId="25" xfId="0" applyNumberFormat="1" applyFont="1" applyFill="1" applyBorder="1" applyAlignment="1">
      <alignment horizontal="center" vertical="center" wrapText="1"/>
    </xf>
    <xf numFmtId="179" fontId="4" fillId="5" borderId="25" xfId="0" applyNumberFormat="1" applyFont="1" applyFill="1" applyBorder="1" applyAlignment="1">
      <alignment horizontal="center" vertical="center"/>
    </xf>
    <xf numFmtId="179" fontId="4" fillId="5" borderId="19" xfId="0" applyNumberFormat="1" applyFont="1" applyFill="1" applyBorder="1" applyAlignment="1">
      <alignment horizontal="center" vertical="center" wrapText="1"/>
    </xf>
    <xf numFmtId="179" fontId="4" fillId="5" borderId="19" xfId="0" applyNumberFormat="1" applyFont="1" applyFill="1" applyBorder="1" applyAlignment="1">
      <alignment horizontal="center" vertical="center"/>
    </xf>
    <xf numFmtId="0" fontId="4" fillId="5" borderId="23" xfId="0" applyFont="1" applyFill="1" applyBorder="1" applyAlignment="1">
      <alignment horizontal="center" vertical="center" wrapText="1"/>
    </xf>
    <xf numFmtId="0" fontId="4" fillId="5" borderId="23" xfId="0" applyFont="1" applyFill="1" applyBorder="1" applyAlignment="1">
      <alignment horizontal="center" vertical="center"/>
    </xf>
    <xf numFmtId="0" fontId="3" fillId="5" borderId="19" xfId="0" applyFont="1" applyFill="1" applyBorder="1" applyAlignment="1">
      <alignment vertical="center"/>
    </xf>
    <xf numFmtId="0" fontId="4" fillId="5" borderId="35" xfId="0" applyFont="1" applyFill="1" applyBorder="1" applyAlignment="1">
      <alignment horizontal="center" vertical="center" wrapText="1"/>
    </xf>
    <xf numFmtId="0" fontId="4" fillId="0" borderId="25" xfId="0" applyFont="1" applyBorder="1" applyAlignment="1">
      <alignment vertical="center"/>
    </xf>
    <xf numFmtId="0" fontId="8" fillId="0" borderId="25" xfId="0" applyFont="1" applyBorder="1" applyAlignment="1">
      <alignment vertical="center"/>
    </xf>
    <xf numFmtId="0" fontId="4" fillId="0" borderId="23" xfId="0" applyFont="1" applyBorder="1" applyAlignment="1">
      <alignment vertical="center"/>
    </xf>
    <xf numFmtId="0" fontId="8" fillId="0" borderId="23" xfId="0" applyFont="1" applyBorder="1" applyAlignment="1">
      <alignment vertical="center"/>
    </xf>
    <xf numFmtId="0" fontId="4" fillId="0" borderId="57" xfId="0" applyFont="1" applyBorder="1" applyAlignment="1">
      <alignment vertical="center"/>
    </xf>
    <xf numFmtId="38" fontId="4" fillId="0" borderId="17" xfId="0" applyNumberFormat="1" applyFont="1" applyBorder="1" applyAlignment="1">
      <alignment horizontal="right" vertical="center"/>
    </xf>
    <xf numFmtId="179" fontId="4" fillId="0" borderId="25" xfId="0" applyNumberFormat="1" applyFont="1" applyBorder="1" applyAlignment="1">
      <alignment horizontal="center" vertical="center" wrapText="1"/>
    </xf>
    <xf numFmtId="179" fontId="4" fillId="0" borderId="25" xfId="0" applyNumberFormat="1" applyFont="1" applyBorder="1" applyAlignment="1">
      <alignment horizontal="center" vertical="center"/>
    </xf>
    <xf numFmtId="179" fontId="4" fillId="0" borderId="19" xfId="0" applyNumberFormat="1" applyFont="1" applyBorder="1" applyAlignment="1">
      <alignment horizontal="center" vertical="center" wrapText="1"/>
    </xf>
    <xf numFmtId="179" fontId="4" fillId="0" borderId="19" xfId="0" applyNumberFormat="1" applyFont="1" applyBorder="1" applyAlignment="1">
      <alignment horizontal="center" vertical="center"/>
    </xf>
    <xf numFmtId="0" fontId="4" fillId="0" borderId="23" xfId="0" applyFont="1" applyBorder="1" applyAlignment="1">
      <alignment horizontal="center" vertical="center" wrapText="1"/>
    </xf>
    <xf numFmtId="0" fontId="4" fillId="0" borderId="23" xfId="0" applyFont="1" applyBorder="1" applyAlignment="1">
      <alignment horizontal="center" vertical="center"/>
    </xf>
    <xf numFmtId="0" fontId="3" fillId="0" borderId="19" xfId="0" applyFont="1" applyBorder="1" applyAlignment="1">
      <alignment vertical="center"/>
    </xf>
    <xf numFmtId="0" fontId="4" fillId="0" borderId="35" xfId="0" applyFont="1" applyBorder="1" applyAlignment="1">
      <alignment horizontal="center" vertical="center" wrapText="1"/>
    </xf>
    <xf numFmtId="179" fontId="4" fillId="5" borderId="20" xfId="0" applyNumberFormat="1" applyFont="1" applyFill="1" applyBorder="1" applyAlignment="1">
      <alignment horizontal="center" vertical="center"/>
    </xf>
    <xf numFmtId="0" fontId="4" fillId="5" borderId="72" xfId="0" applyFont="1" applyFill="1" applyBorder="1" applyAlignment="1">
      <alignment horizontal="center" vertical="center"/>
    </xf>
    <xf numFmtId="0" fontId="3" fillId="0" borderId="22" xfId="0" applyFont="1" applyBorder="1" applyAlignment="1">
      <alignment vertical="center"/>
    </xf>
    <xf numFmtId="0" fontId="4" fillId="0" borderId="37" xfId="0" applyFont="1" applyBorder="1" applyAlignment="1">
      <alignment horizontal="center" vertical="center" wrapText="1"/>
    </xf>
    <xf numFmtId="0" fontId="4" fillId="0" borderId="35" xfId="0" applyFont="1" applyBorder="1" applyAlignment="1">
      <alignment horizontal="center" vertical="center"/>
    </xf>
    <xf numFmtId="0" fontId="4" fillId="0" borderId="26" xfId="0" applyFont="1" applyBorder="1" applyAlignment="1">
      <alignment horizontal="center" vertical="center" wrapText="1"/>
    </xf>
    <xf numFmtId="0" fontId="3" fillId="5" borderId="20" xfId="0" applyFont="1" applyFill="1" applyBorder="1" applyAlignment="1">
      <alignment vertical="center"/>
    </xf>
    <xf numFmtId="0" fontId="4" fillId="5" borderId="59" xfId="0" applyFont="1" applyFill="1" applyBorder="1" applyAlignment="1">
      <alignment horizontal="center" vertical="center" wrapText="1"/>
    </xf>
    <xf numFmtId="0" fontId="4" fillId="5" borderId="25" xfId="0" applyFont="1" applyFill="1" applyBorder="1" applyAlignment="1">
      <alignment vertical="center" wrapText="1"/>
    </xf>
    <xf numFmtId="0" fontId="8" fillId="5" borderId="51" xfId="0" applyFont="1" applyFill="1" applyBorder="1" applyAlignment="1">
      <alignment vertical="center"/>
    </xf>
    <xf numFmtId="0" fontId="8" fillId="5" borderId="72" xfId="0" applyFont="1" applyFill="1" applyBorder="1" applyAlignment="1">
      <alignment vertical="center"/>
    </xf>
    <xf numFmtId="0" fontId="4" fillId="5" borderId="58" xfId="0" applyFont="1" applyFill="1" applyBorder="1" applyAlignment="1">
      <alignment vertical="center"/>
    </xf>
    <xf numFmtId="38" fontId="4" fillId="5" borderId="47" xfId="0" applyNumberFormat="1" applyFont="1" applyFill="1" applyBorder="1" applyAlignment="1">
      <alignment horizontal="right" vertical="center"/>
    </xf>
    <xf numFmtId="38" fontId="4" fillId="5" borderId="51" xfId="1" applyFont="1" applyFill="1" applyBorder="1" applyAlignment="1">
      <alignment vertical="center"/>
    </xf>
    <xf numFmtId="38" fontId="4" fillId="5" borderId="20" xfId="1" applyFont="1" applyFill="1" applyBorder="1" applyAlignment="1">
      <alignment vertical="center"/>
    </xf>
    <xf numFmtId="38" fontId="4" fillId="5" borderId="59" xfId="1" applyFont="1" applyFill="1" applyBorder="1" applyAlignment="1">
      <alignment vertical="center"/>
    </xf>
    <xf numFmtId="179" fontId="4" fillId="5" borderId="51" xfId="0" applyNumberFormat="1" applyFont="1" applyFill="1" applyBorder="1" applyAlignment="1">
      <alignment horizontal="center" vertical="center"/>
    </xf>
    <xf numFmtId="38" fontId="4" fillId="0" borderId="97" xfId="0" applyNumberFormat="1" applyFont="1" applyBorder="1" applyAlignment="1">
      <alignment vertical="center"/>
    </xf>
    <xf numFmtId="179" fontId="4" fillId="0" borderId="23" xfId="0" applyNumberFormat="1" applyFont="1" applyBorder="1" applyAlignment="1">
      <alignment horizontal="center" vertical="center" wrapText="1"/>
    </xf>
    <xf numFmtId="38" fontId="4" fillId="0" borderId="26" xfId="0" applyNumberFormat="1" applyFont="1" applyBorder="1" applyAlignment="1">
      <alignment vertical="center"/>
    </xf>
    <xf numFmtId="179" fontId="4" fillId="0" borderId="19" xfId="1" applyNumberFormat="1" applyFont="1" applyBorder="1" applyAlignment="1">
      <alignment horizontal="center" vertical="center" wrapText="1"/>
    </xf>
    <xf numFmtId="179" fontId="4" fillId="0" borderId="19" xfId="1" applyNumberFormat="1" applyFont="1" applyBorder="1" applyAlignment="1">
      <alignment horizontal="center" vertical="center"/>
    </xf>
    <xf numFmtId="38" fontId="4" fillId="0" borderId="26" xfId="1" applyNumberFormat="1" applyFont="1" applyBorder="1" applyAlignment="1">
      <alignment vertical="center"/>
    </xf>
    <xf numFmtId="0" fontId="4" fillId="0" borderId="25" xfId="0" applyFont="1" applyBorder="1" applyAlignment="1">
      <alignment vertical="center" wrapText="1"/>
    </xf>
    <xf numFmtId="0" fontId="8" fillId="0" borderId="51" xfId="0" applyFont="1" applyBorder="1" applyAlignment="1">
      <alignment vertical="center"/>
    </xf>
    <xf numFmtId="0" fontId="8" fillId="0" borderId="72" xfId="0" applyFont="1" applyBorder="1" applyAlignment="1">
      <alignment vertical="center"/>
    </xf>
    <xf numFmtId="0" fontId="4" fillId="0" borderId="58" xfId="0" applyFont="1" applyBorder="1" applyAlignment="1">
      <alignment vertical="center"/>
    </xf>
    <xf numFmtId="38" fontId="4" fillId="0" borderId="47" xfId="0" applyNumberFormat="1" applyFont="1" applyBorder="1" applyAlignment="1">
      <alignment horizontal="right" vertical="center"/>
    </xf>
    <xf numFmtId="38" fontId="4" fillId="2" borderId="51" xfId="1" applyFont="1" applyFill="1" applyBorder="1" applyAlignment="1">
      <alignment vertical="center"/>
    </xf>
    <xf numFmtId="38" fontId="4" fillId="3" borderId="20" xfId="1" applyFont="1" applyFill="1" applyBorder="1" applyAlignment="1">
      <alignment vertical="center"/>
    </xf>
    <xf numFmtId="38" fontId="4" fillId="3" borderId="59" xfId="1" applyFont="1" applyFill="1" applyBorder="1" applyAlignment="1">
      <alignment vertical="center"/>
    </xf>
    <xf numFmtId="179" fontId="4" fillId="0" borderId="51" xfId="0" applyNumberFormat="1" applyFont="1" applyBorder="1" applyAlignment="1">
      <alignment horizontal="center" vertical="center"/>
    </xf>
    <xf numFmtId="179" fontId="4" fillId="0" borderId="20" xfId="0" applyNumberFormat="1" applyFont="1" applyBorder="1" applyAlignment="1">
      <alignment horizontal="center" vertical="center"/>
    </xf>
    <xf numFmtId="0" fontId="4" fillId="0" borderId="59" xfId="0" applyFont="1" applyBorder="1" applyAlignment="1">
      <alignment horizontal="center" vertical="center"/>
    </xf>
    <xf numFmtId="0" fontId="3" fillId="0" borderId="20" xfId="0" applyFont="1" applyBorder="1" applyAlignment="1">
      <alignment vertical="center"/>
    </xf>
    <xf numFmtId="0" fontId="4" fillId="0" borderId="98" xfId="0" applyFont="1" applyBorder="1" applyAlignment="1">
      <alignment horizontal="center" vertical="center" wrapText="1"/>
    </xf>
    <xf numFmtId="179" fontId="4" fillId="0" borderId="55" xfId="0" applyNumberFormat="1" applyFont="1" applyBorder="1" applyAlignment="1">
      <alignment horizontal="center" vertical="center" wrapText="1"/>
    </xf>
    <xf numFmtId="179" fontId="4" fillId="0" borderId="22" xfId="0" applyNumberFormat="1" applyFont="1" applyBorder="1" applyAlignment="1">
      <alignment horizontal="center" vertical="center" wrapText="1"/>
    </xf>
    <xf numFmtId="0" fontId="4" fillId="0" borderId="42"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55" xfId="0" applyFont="1" applyBorder="1" applyAlignment="1">
      <alignment vertical="center"/>
    </xf>
    <xf numFmtId="0" fontId="3" fillId="0" borderId="22" xfId="0" applyFont="1" applyBorder="1" applyAlignment="1">
      <alignment horizontal="center" vertical="center"/>
    </xf>
    <xf numFmtId="0" fontId="3" fillId="0" borderId="20" xfId="0" applyFont="1" applyBorder="1" applyAlignment="1">
      <alignment horizontal="center" vertical="center"/>
    </xf>
    <xf numFmtId="38" fontId="4" fillId="3" borderId="37" xfId="1" applyFont="1" applyFill="1" applyBorder="1" applyAlignment="1">
      <alignment vertical="center"/>
    </xf>
    <xf numFmtId="38" fontId="4" fillId="3" borderId="22" xfId="1" applyFont="1" applyFill="1" applyBorder="1" applyAlignment="1">
      <alignment vertical="center"/>
    </xf>
    <xf numFmtId="38" fontId="4" fillId="0" borderId="96" xfId="1" applyNumberFormat="1" applyFont="1" applyBorder="1" applyAlignment="1">
      <alignment vertical="center"/>
    </xf>
    <xf numFmtId="0" fontId="4" fillId="0" borderId="95" xfId="0" applyFont="1" applyBorder="1" applyAlignment="1">
      <alignment vertical="center"/>
    </xf>
    <xf numFmtId="38" fontId="4" fillId="2" borderId="55" xfId="1" applyFont="1" applyFill="1" applyBorder="1" applyAlignment="1">
      <alignment vertical="center"/>
    </xf>
    <xf numFmtId="179" fontId="4" fillId="0" borderId="38" xfId="0" applyNumberFormat="1" applyFont="1" applyBorder="1" applyAlignment="1">
      <alignment horizontal="center" vertical="center" wrapText="1"/>
    </xf>
    <xf numFmtId="0" fontId="4" fillId="0" borderId="96" xfId="0" applyFont="1" applyBorder="1" applyAlignment="1">
      <alignment horizontal="center" vertical="center" wrapText="1"/>
    </xf>
    <xf numFmtId="0" fontId="5" fillId="0" borderId="84" xfId="0" applyFont="1" applyBorder="1" applyAlignment="1">
      <alignment horizontal="left" vertical="top" wrapText="1"/>
    </xf>
    <xf numFmtId="0" fontId="5" fillId="0" borderId="83" xfId="0" applyFont="1" applyBorder="1" applyAlignment="1">
      <alignment horizontal="left" vertical="top" wrapText="1"/>
    </xf>
    <xf numFmtId="0" fontId="5" fillId="0" borderId="34" xfId="0" applyFont="1" applyBorder="1" applyAlignment="1">
      <alignment horizontal="left" vertical="top" wrapText="1"/>
    </xf>
    <xf numFmtId="0" fontId="4" fillId="0" borderId="82" xfId="0" applyFont="1" applyBorder="1" applyAlignment="1">
      <alignment horizontal="center" vertical="center"/>
    </xf>
    <xf numFmtId="0" fontId="4" fillId="0" borderId="83" xfId="0" applyFont="1" applyBorder="1" applyAlignment="1">
      <alignment horizontal="center" vertical="center"/>
    </xf>
    <xf numFmtId="0" fontId="4" fillId="0" borderId="34" xfId="0" applyFont="1" applyBorder="1" applyAlignment="1">
      <alignment horizontal="center" vertical="center"/>
    </xf>
    <xf numFmtId="0" fontId="4" fillId="0" borderId="38" xfId="0" applyFont="1" applyBorder="1" applyAlignment="1">
      <alignment vertical="center"/>
    </xf>
    <xf numFmtId="0" fontId="4" fillId="0" borderId="38" xfId="0" applyFont="1" applyBorder="1" applyAlignment="1">
      <alignment horizontal="center" vertical="center" wrapText="1"/>
    </xf>
    <xf numFmtId="0" fontId="3" fillId="0" borderId="41" xfId="0" applyFont="1" applyBorder="1" applyAlignment="1">
      <alignment horizontal="center" vertical="center"/>
    </xf>
    <xf numFmtId="0" fontId="41" fillId="0" borderId="0" xfId="0" applyFont="1" applyAlignment="1">
      <alignment horizontal="left" vertical="top" wrapText="1"/>
    </xf>
    <xf numFmtId="0" fontId="18" fillId="0" borderId="46" xfId="0" applyFont="1" applyBorder="1" applyAlignment="1">
      <alignment horizontal="center" vertical="center"/>
    </xf>
    <xf numFmtId="0" fontId="18" fillId="0" borderId="24" xfId="0" applyFont="1" applyBorder="1" applyAlignment="1">
      <alignment horizontal="center" vertical="center"/>
    </xf>
    <xf numFmtId="0" fontId="18" fillId="0" borderId="21" xfId="0" applyFont="1" applyBorder="1" applyAlignment="1">
      <alignment horizontal="center" vertical="center"/>
    </xf>
    <xf numFmtId="0" fontId="18" fillId="0" borderId="48" xfId="0" applyFont="1" applyBorder="1" applyAlignment="1">
      <alignment horizontal="center" vertical="center"/>
    </xf>
    <xf numFmtId="0" fontId="0" fillId="0" borderId="31" xfId="0" applyBorder="1" applyAlignment="1">
      <alignment horizontal="center" vertical="center"/>
    </xf>
    <xf numFmtId="0" fontId="0" fillId="0" borderId="39" xfId="0" applyBorder="1" applyAlignment="1">
      <alignment horizontal="center" vertical="center"/>
    </xf>
    <xf numFmtId="0" fontId="0" fillId="0" borderId="65" xfId="0" applyBorder="1"/>
    <xf numFmtId="0" fontId="0" fillId="0" borderId="74" xfId="0" applyBorder="1"/>
    <xf numFmtId="0" fontId="1" fillId="0" borderId="49" xfId="0" applyFont="1" applyBorder="1" applyAlignment="1">
      <alignment horizontal="center" vertical="center"/>
    </xf>
    <xf numFmtId="0" fontId="1" fillId="0" borderId="50" xfId="0" applyFont="1" applyBorder="1" applyAlignment="1">
      <alignment horizontal="center" vertical="center"/>
    </xf>
  </cellXfs>
  <cellStyles count="3">
    <cellStyle name="桁区切り" xfId="1" builtinId="6"/>
    <cellStyle name="標準" xfId="0" builtinId="0"/>
    <cellStyle name="標準 2" xfId="2" xr:uid="{00000000-0005-0000-0000-000002000000}"/>
  </cellStyles>
  <dxfs count="6">
    <dxf>
      <fill>
        <patternFill>
          <bgColor theme="0" tint="-4.9989318521683403E-2"/>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border>
        <top style="double">
          <color auto="1"/>
        </top>
      </border>
    </dxf>
    <dxf>
      <font>
        <b/>
        <i val="0"/>
      </font>
      <fill>
        <patternFill>
          <bgColor theme="0" tint="-0.14996795556505021"/>
        </patternFill>
      </fill>
    </dxf>
    <dxf>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s>
  <tableStyles count="1" defaultTableStyle="TableStyleMedium9" defaultPivotStyle="PivotStyleLight16">
    <tableStyle name="テーブル スタイル 1 2" pivot="0" count="6" xr9:uid="{00000000-0011-0000-FFFF-FFFF00000000}">
      <tableStyleElement type="wholeTable" dxfId="5"/>
      <tableStyleElement type="headerRow" dxfId="4"/>
      <tableStyleElement type="totalRow" dxfId="3"/>
      <tableStyleElement type="firstColumn" dxfId="2"/>
      <tableStyleElement type="lastColumn" dxfId="1"/>
      <tableStyleElement type="firstRowStripe" dxfId="0"/>
    </tableStyle>
  </tableStyles>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10</xdr:col>
      <xdr:colOff>792480</xdr:colOff>
      <xdr:row>5</xdr:row>
      <xdr:rowOff>121920</xdr:rowOff>
    </xdr:from>
    <xdr:to>
      <xdr:col>14</xdr:col>
      <xdr:colOff>457200</xdr:colOff>
      <xdr:row>9</xdr:row>
      <xdr:rowOff>220980</xdr:rowOff>
    </xdr:to>
    <xdr:grpSp>
      <xdr:nvGrpSpPr>
        <xdr:cNvPr id="9" name="グループ化 8">
          <a:extLst>
            <a:ext uri="{FF2B5EF4-FFF2-40B4-BE49-F238E27FC236}">
              <a16:creationId xmlns:a16="http://schemas.microsoft.com/office/drawing/2014/main" id="{3D39251F-A95E-FEF2-F787-8ED681412670}"/>
            </a:ext>
          </a:extLst>
        </xdr:cNvPr>
        <xdr:cNvGrpSpPr/>
      </xdr:nvGrpSpPr>
      <xdr:grpSpPr>
        <a:xfrm>
          <a:off x="6956743" y="1946751"/>
          <a:ext cx="3811270" cy="1140460"/>
          <a:chOff x="10149840" y="2331720"/>
          <a:chExt cx="3375660" cy="1104900"/>
        </a:xfrm>
      </xdr:grpSpPr>
      <xdr:sp macro="" textlink="">
        <xdr:nvSpPr>
          <xdr:cNvPr id="6" name="正方形/長方形 5">
            <a:extLst>
              <a:ext uri="{FF2B5EF4-FFF2-40B4-BE49-F238E27FC236}">
                <a16:creationId xmlns:a16="http://schemas.microsoft.com/office/drawing/2014/main" id="{563BF425-E03F-2F50-195B-69E625A1D32F}"/>
              </a:ext>
            </a:extLst>
          </xdr:cNvPr>
          <xdr:cNvSpPr/>
        </xdr:nvSpPr>
        <xdr:spPr bwMode="auto">
          <a:xfrm>
            <a:off x="10149840" y="2331720"/>
            <a:ext cx="3375660" cy="739140"/>
          </a:xfrm>
          <a:prstGeom prst="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rtl="0"/>
            <a:r>
              <a:rPr lang="ja-JP" altLang="ja-JP" sz="1400" b="0">
                <a:solidFill>
                  <a:srgbClr val="FFFF00"/>
                </a:solidFill>
                <a:effectLst/>
                <a:latin typeface="HGｺﾞｼｯｸE" panose="020B0909000000000000" pitchFamily="49" charset="-128"/>
                <a:ea typeface="HGｺﾞｼｯｸE" panose="020B0909000000000000" pitchFamily="49" charset="-128"/>
                <a:cs typeface="+mn-cs"/>
              </a:rPr>
              <a:t>報告して頂く予定の四半期報告期間です</a:t>
            </a:r>
            <a:endParaRPr lang="ja-JP" altLang="ja-JP" sz="1400" b="0">
              <a:solidFill>
                <a:srgbClr val="FFFF00"/>
              </a:solidFill>
              <a:effectLst/>
              <a:latin typeface="HGｺﾞｼｯｸE" panose="020B0909000000000000" pitchFamily="49" charset="-128"/>
              <a:ea typeface="HGｺﾞｼｯｸE" panose="020B0909000000000000" pitchFamily="49" charset="-128"/>
            </a:endParaRPr>
          </a:p>
          <a:p>
            <a:pPr algn="ctr" rtl="0"/>
            <a:r>
              <a:rPr lang="ja-JP" altLang="ja-JP" sz="1100" b="1">
                <a:solidFill>
                  <a:schemeClr val="bg1"/>
                </a:solidFill>
                <a:effectLst/>
                <a:latin typeface="+mn-lt"/>
                <a:ea typeface="+mn-ea"/>
                <a:cs typeface="+mn-cs"/>
              </a:rPr>
              <a:t>（左記設定画面で期間を入力すると自動的</a:t>
            </a:r>
            <a:r>
              <a:rPr lang="ja-JP" altLang="en-US" sz="1100" b="1">
                <a:solidFill>
                  <a:schemeClr val="bg1"/>
                </a:solidFill>
                <a:effectLst/>
                <a:latin typeface="+mn-lt"/>
                <a:ea typeface="+mn-ea"/>
                <a:cs typeface="+mn-cs"/>
              </a:rPr>
              <a:t>に</a:t>
            </a:r>
            <a:endParaRPr lang="en-US" altLang="ja-JP" sz="1100" b="1">
              <a:solidFill>
                <a:schemeClr val="bg1"/>
              </a:solidFill>
              <a:effectLst/>
              <a:latin typeface="+mn-lt"/>
              <a:ea typeface="+mn-ea"/>
              <a:cs typeface="+mn-cs"/>
            </a:endParaRPr>
          </a:p>
          <a:p>
            <a:pPr algn="ctr" rtl="0"/>
            <a:r>
              <a:rPr lang="ja-JP" altLang="ja-JP" sz="1100" b="1">
                <a:solidFill>
                  <a:schemeClr val="bg1"/>
                </a:solidFill>
                <a:effectLst/>
                <a:latin typeface="+mn-lt"/>
                <a:ea typeface="+mn-ea"/>
                <a:cs typeface="+mn-cs"/>
              </a:rPr>
              <a:t>報告すべき期間が表示されます）</a:t>
            </a:r>
            <a:endParaRPr lang="ja-JP" altLang="ja-JP">
              <a:solidFill>
                <a:schemeClr val="bg1"/>
              </a:solidFill>
              <a:effectLst/>
            </a:endParaRPr>
          </a:p>
          <a:p>
            <a:pPr algn="ctr"/>
            <a:endParaRPr kumimoji="1" lang="ja-JP" altLang="en-US" sz="1100"/>
          </a:p>
        </xdr:txBody>
      </xdr:sp>
      <xdr:sp macro="" textlink="">
        <xdr:nvSpPr>
          <xdr:cNvPr id="8" name="矢印: 下 7">
            <a:extLst>
              <a:ext uri="{FF2B5EF4-FFF2-40B4-BE49-F238E27FC236}">
                <a16:creationId xmlns:a16="http://schemas.microsoft.com/office/drawing/2014/main" id="{4468A662-189D-6D48-6385-88E6A570437C}"/>
              </a:ext>
            </a:extLst>
          </xdr:cNvPr>
          <xdr:cNvSpPr/>
        </xdr:nvSpPr>
        <xdr:spPr bwMode="auto">
          <a:xfrm>
            <a:off x="11330940" y="3063240"/>
            <a:ext cx="937260" cy="373380"/>
          </a:xfrm>
          <a:prstGeom prst="downArrow">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grpSp>
    <xdr:clientData/>
  </xdr:twoCellAnchor>
  <xdr:twoCellAnchor>
    <xdr:from>
      <xdr:col>5</xdr:col>
      <xdr:colOff>472440</xdr:colOff>
      <xdr:row>8</xdr:row>
      <xdr:rowOff>53340</xdr:rowOff>
    </xdr:from>
    <xdr:to>
      <xdr:col>9</xdr:col>
      <xdr:colOff>157480</xdr:colOff>
      <xdr:row>10</xdr:row>
      <xdr:rowOff>60960</xdr:rowOff>
    </xdr:to>
    <xdr:sp macro="" textlink="">
      <xdr:nvSpPr>
        <xdr:cNvPr id="10" name="吹き出し: 折線 9">
          <a:extLst>
            <a:ext uri="{FF2B5EF4-FFF2-40B4-BE49-F238E27FC236}">
              <a16:creationId xmlns:a16="http://schemas.microsoft.com/office/drawing/2014/main" id="{F7C17627-A990-4073-A233-0068F0EED1FA}"/>
            </a:ext>
          </a:extLst>
        </xdr:cNvPr>
        <xdr:cNvSpPr/>
      </xdr:nvSpPr>
      <xdr:spPr bwMode="auto">
        <a:xfrm>
          <a:off x="3329940" y="2247900"/>
          <a:ext cx="2123440" cy="510540"/>
        </a:xfrm>
        <a:prstGeom prst="borderCallout2">
          <a:avLst>
            <a:gd name="adj1" fmla="val 54957"/>
            <a:gd name="adj2" fmla="val -468"/>
            <a:gd name="adj3" fmla="val 18750"/>
            <a:gd name="adj4" fmla="val -16667"/>
            <a:gd name="adj5" fmla="val 127499"/>
            <a:gd name="adj6" fmla="val -60396"/>
          </a:avLst>
        </a:prstGeom>
        <a:solidFill>
          <a:schemeClr val="accent6">
            <a:lumMod val="20000"/>
            <a:lumOff val="80000"/>
          </a:schemeClr>
        </a:solidFill>
        <a:ln w="1905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rtl="0"/>
          <a:r>
            <a:rPr lang="ja-JP" altLang="ja-JP" sz="1100" b="1">
              <a:solidFill>
                <a:srgbClr val="FF0000"/>
              </a:solidFill>
              <a:effectLst/>
              <a:latin typeface="+mn-lt"/>
              <a:ea typeface="+mn-ea"/>
              <a:cs typeface="+mn-cs"/>
            </a:rPr>
            <a:t>報告する期を選択し、期の期間</a:t>
          </a:r>
          <a:r>
            <a:rPr lang="ja-JP" altLang="ja-JP" sz="1100" b="1">
              <a:effectLst/>
              <a:latin typeface="+mn-lt"/>
              <a:ea typeface="+mn-ea"/>
              <a:cs typeface="+mn-cs"/>
            </a:rPr>
            <a:t>を</a:t>
          </a:r>
          <a:endParaRPr lang="ja-JP" altLang="ja-JP" sz="1400">
            <a:effectLst/>
          </a:endParaRPr>
        </a:p>
        <a:p>
          <a:pPr rtl="0"/>
          <a:r>
            <a:rPr lang="ja-JP" altLang="ja-JP" sz="1100" b="1">
              <a:effectLst/>
              <a:latin typeface="+mn-lt"/>
              <a:ea typeface="+mn-ea"/>
              <a:cs typeface="+mn-cs"/>
            </a:rPr>
            <a:t>西暦で入力（リスト選択）して下さい</a:t>
          </a:r>
          <a:endParaRPr lang="ja-JP" altLang="ja-JP" sz="1400">
            <a:effectLst/>
          </a:endParaRPr>
        </a:p>
      </xdr:txBody>
    </xdr:sp>
    <xdr:clientData/>
  </xdr:twoCellAnchor>
  <xdr:twoCellAnchor>
    <xdr:from>
      <xdr:col>5</xdr:col>
      <xdr:colOff>106680</xdr:colOff>
      <xdr:row>19</xdr:row>
      <xdr:rowOff>0</xdr:rowOff>
    </xdr:from>
    <xdr:to>
      <xdr:col>9</xdr:col>
      <xdr:colOff>182880</xdr:colOff>
      <xdr:row>21</xdr:row>
      <xdr:rowOff>7620</xdr:rowOff>
    </xdr:to>
    <xdr:sp macro="" textlink="">
      <xdr:nvSpPr>
        <xdr:cNvPr id="11" name="吹き出し: 折線 10">
          <a:extLst>
            <a:ext uri="{FF2B5EF4-FFF2-40B4-BE49-F238E27FC236}">
              <a16:creationId xmlns:a16="http://schemas.microsoft.com/office/drawing/2014/main" id="{0CD035CA-516F-241B-C1A1-BB1163736528}"/>
            </a:ext>
          </a:extLst>
        </xdr:cNvPr>
        <xdr:cNvSpPr/>
      </xdr:nvSpPr>
      <xdr:spPr bwMode="auto">
        <a:xfrm>
          <a:off x="2964180" y="4960620"/>
          <a:ext cx="2514600" cy="510540"/>
        </a:xfrm>
        <a:prstGeom prst="borderCallout2">
          <a:avLst>
            <a:gd name="adj1" fmla="val 54957"/>
            <a:gd name="adj2" fmla="val -468"/>
            <a:gd name="adj3" fmla="val 18750"/>
            <a:gd name="adj4" fmla="val -16667"/>
            <a:gd name="adj5" fmla="val -42650"/>
            <a:gd name="adj6" fmla="val -37063"/>
          </a:avLst>
        </a:prstGeom>
        <a:solidFill>
          <a:schemeClr val="accent6">
            <a:lumMod val="20000"/>
            <a:lumOff val="80000"/>
          </a:schemeClr>
        </a:solidFill>
        <a:ln w="1905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rtl="0"/>
          <a:r>
            <a:rPr lang="ja-JP" altLang="ja-JP" sz="1100" b="1">
              <a:solidFill>
                <a:srgbClr val="FF0000"/>
              </a:solidFill>
              <a:effectLst/>
              <a:latin typeface="+mn-lt"/>
              <a:ea typeface="+mn-ea"/>
              <a:cs typeface="+mn-cs"/>
            </a:rPr>
            <a:t>中間での遂行状況報告がある場合の報告対象期間</a:t>
          </a:r>
          <a:r>
            <a:rPr lang="ja-JP" altLang="ja-JP" sz="1100" b="1">
              <a:effectLst/>
              <a:latin typeface="+mn-lt"/>
              <a:ea typeface="+mn-ea"/>
              <a:cs typeface="+mn-cs"/>
            </a:rPr>
            <a:t>を入力（リスト選択）して下さい</a:t>
          </a:r>
          <a:endParaRPr lang="ja-JP" altLang="ja-JP">
            <a:effectLst/>
          </a:endParaRPr>
        </a:p>
      </xdr:txBody>
    </xdr:sp>
    <xdr:clientData/>
  </xdr:twoCellAnchor>
  <xdr:twoCellAnchor>
    <xdr:from>
      <xdr:col>12</xdr:col>
      <xdr:colOff>520331</xdr:colOff>
      <xdr:row>1</xdr:row>
      <xdr:rowOff>176531</xdr:rowOff>
    </xdr:from>
    <xdr:to>
      <xdr:col>13</xdr:col>
      <xdr:colOff>884237</xdr:colOff>
      <xdr:row>2</xdr:row>
      <xdr:rowOff>80168</xdr:rowOff>
    </xdr:to>
    <xdr:sp macro="" textlink="">
      <xdr:nvSpPr>
        <xdr:cNvPr id="12" name="正方形/長方形 11">
          <a:extLst>
            <a:ext uri="{FF2B5EF4-FFF2-40B4-BE49-F238E27FC236}">
              <a16:creationId xmlns:a16="http://schemas.microsoft.com/office/drawing/2014/main" id="{F14A6E21-E481-4226-9B47-6AC4DC41AE46}"/>
            </a:ext>
          </a:extLst>
        </xdr:cNvPr>
        <xdr:cNvSpPr/>
      </xdr:nvSpPr>
      <xdr:spPr bwMode="auto">
        <a:xfrm>
          <a:off x="8914237" y="521812"/>
          <a:ext cx="971125" cy="177481"/>
        </a:xfrm>
        <a:prstGeom prst="rect">
          <a:avLst/>
        </a:prstGeom>
        <a:solidFill>
          <a:srgbClr val="FFFF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1005840</xdr:colOff>
      <xdr:row>12</xdr:row>
      <xdr:rowOff>81280</xdr:rowOff>
    </xdr:from>
    <xdr:to>
      <xdr:col>2</xdr:col>
      <xdr:colOff>487680</xdr:colOff>
      <xdr:row>15</xdr:row>
      <xdr:rowOff>436880</xdr:rowOff>
    </xdr:to>
    <xdr:sp macro="" textlink="">
      <xdr:nvSpPr>
        <xdr:cNvPr id="2" name="吹き出し: 折線 1">
          <a:extLst>
            <a:ext uri="{FF2B5EF4-FFF2-40B4-BE49-F238E27FC236}">
              <a16:creationId xmlns:a16="http://schemas.microsoft.com/office/drawing/2014/main" id="{5F1702B6-858A-CA21-DAE1-ED6001E700FC}"/>
            </a:ext>
          </a:extLst>
        </xdr:cNvPr>
        <xdr:cNvSpPr/>
      </xdr:nvSpPr>
      <xdr:spPr bwMode="auto">
        <a:xfrm>
          <a:off x="1005840" y="3393440"/>
          <a:ext cx="3098800" cy="1178560"/>
        </a:xfrm>
        <a:prstGeom prst="borderCallout2">
          <a:avLst>
            <a:gd name="adj1" fmla="val 54957"/>
            <a:gd name="adj2" fmla="val -468"/>
            <a:gd name="adj3" fmla="val 18750"/>
            <a:gd name="adj4" fmla="val -16667"/>
            <a:gd name="adj5" fmla="val -213362"/>
            <a:gd name="adj6" fmla="val 26570"/>
          </a:avLst>
        </a:prstGeom>
        <a:solidFill>
          <a:schemeClr val="accent6">
            <a:lumMod val="20000"/>
            <a:lumOff val="80000"/>
          </a:schemeClr>
        </a:solidFill>
        <a:ln w="3810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400" b="1">
              <a:effectLst/>
              <a:latin typeface="+mn-ea"/>
              <a:ea typeface="+mn-ea"/>
              <a:cs typeface="+mn-cs"/>
            </a:rPr>
            <a:t>経費区分は、</a:t>
          </a:r>
          <a:r>
            <a:rPr kumimoji="1" lang="ja-JP" altLang="ja-JP" sz="1400" b="1">
              <a:solidFill>
                <a:srgbClr val="0000FF"/>
              </a:solidFill>
              <a:effectLst/>
              <a:latin typeface="+mn-ea"/>
              <a:ea typeface="+mn-ea"/>
              <a:cs typeface="+mn-cs"/>
            </a:rPr>
            <a:t>原材料・副資材費から始まり、下にスクロールすると、すべての経費区分の表が表示されます</a:t>
          </a:r>
          <a:r>
            <a:rPr kumimoji="1" lang="ja-JP" altLang="ja-JP" sz="1400" b="1">
              <a:effectLst/>
              <a:latin typeface="+mn-ea"/>
              <a:ea typeface="+mn-ea"/>
              <a:cs typeface="+mn-cs"/>
            </a:rPr>
            <a:t>ので、該当する経費区分に入力して作成して下さい</a:t>
          </a:r>
          <a:endParaRPr lang="ja-JP" altLang="ja-JP" sz="1400">
            <a:effectLst/>
            <a:latin typeface="+mn-ea"/>
            <a:ea typeface="+mn-ea"/>
          </a:endParaRPr>
        </a:p>
      </xdr:txBody>
    </xdr:sp>
    <xdr:clientData/>
  </xdr:twoCellAnchor>
  <xdr:twoCellAnchor>
    <xdr:from>
      <xdr:col>6</xdr:col>
      <xdr:colOff>203200</xdr:colOff>
      <xdr:row>13</xdr:row>
      <xdr:rowOff>375920</xdr:rowOff>
    </xdr:from>
    <xdr:to>
      <xdr:col>8</xdr:col>
      <xdr:colOff>365760</xdr:colOff>
      <xdr:row>15</xdr:row>
      <xdr:rowOff>396240</xdr:rowOff>
    </xdr:to>
    <xdr:sp macro="" textlink="">
      <xdr:nvSpPr>
        <xdr:cNvPr id="5" name="吹き出し: 折線 4">
          <a:extLst>
            <a:ext uri="{FF2B5EF4-FFF2-40B4-BE49-F238E27FC236}">
              <a16:creationId xmlns:a16="http://schemas.microsoft.com/office/drawing/2014/main" id="{A2D42161-0865-9CF0-0775-C42035EAC9F3}"/>
            </a:ext>
          </a:extLst>
        </xdr:cNvPr>
        <xdr:cNvSpPr/>
      </xdr:nvSpPr>
      <xdr:spPr bwMode="auto">
        <a:xfrm>
          <a:off x="7294880" y="3860800"/>
          <a:ext cx="2123440" cy="670560"/>
        </a:xfrm>
        <a:prstGeom prst="borderCallout2">
          <a:avLst>
            <a:gd name="adj1" fmla="val 54957"/>
            <a:gd name="adj2" fmla="val -468"/>
            <a:gd name="adj3" fmla="val 18750"/>
            <a:gd name="adj4" fmla="val -16667"/>
            <a:gd name="adj5" fmla="val 8228"/>
            <a:gd name="adj6" fmla="val -88865"/>
          </a:avLst>
        </a:prstGeom>
        <a:solidFill>
          <a:schemeClr val="accent6">
            <a:lumMod val="20000"/>
            <a:lumOff val="80000"/>
          </a:schemeClr>
        </a:solidFill>
        <a:ln w="3810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ja-JP" sz="1400" b="1">
              <a:effectLst/>
              <a:latin typeface="+mn-lt"/>
              <a:ea typeface="+mn-ea"/>
              <a:cs typeface="+mn-cs"/>
            </a:rPr>
            <a:t>　　　</a:t>
          </a:r>
          <a:r>
            <a:rPr kumimoji="1" lang="en-US" altLang="ja-JP" sz="1400" b="1">
              <a:effectLst/>
              <a:latin typeface="+mn-lt"/>
              <a:ea typeface="+mn-ea"/>
              <a:cs typeface="+mn-cs"/>
            </a:rPr>
            <a:t>         </a:t>
          </a:r>
          <a:r>
            <a:rPr kumimoji="1" lang="ja-JP" altLang="ja-JP" sz="1400" b="1">
              <a:effectLst/>
              <a:latin typeface="+mn-lt"/>
              <a:ea typeface="+mn-ea"/>
              <a:cs typeface="+mn-cs"/>
            </a:rPr>
            <a:t>黄色のセルには計算式が入っています</a:t>
          </a:r>
          <a:endParaRPr lang="ja-JP" altLang="ja-JP" sz="1800">
            <a:effectLst/>
          </a:endParaRPr>
        </a:p>
      </xdr:txBody>
    </xdr:sp>
    <xdr:clientData/>
  </xdr:twoCellAnchor>
  <xdr:twoCellAnchor>
    <xdr:from>
      <xdr:col>6</xdr:col>
      <xdr:colOff>373576</xdr:colOff>
      <xdr:row>14</xdr:row>
      <xdr:rowOff>9476</xdr:rowOff>
    </xdr:from>
    <xdr:to>
      <xdr:col>6</xdr:col>
      <xdr:colOff>965200</xdr:colOff>
      <xdr:row>15</xdr:row>
      <xdr:rowOff>20320</xdr:rowOff>
    </xdr:to>
    <xdr:sp macro="" textlink="">
      <xdr:nvSpPr>
        <xdr:cNvPr id="11" name="正方形/長方形 10">
          <a:extLst>
            <a:ext uri="{FF2B5EF4-FFF2-40B4-BE49-F238E27FC236}">
              <a16:creationId xmlns:a16="http://schemas.microsoft.com/office/drawing/2014/main" id="{00664B6D-0655-4F17-92C2-9AFBB5073B6D}"/>
            </a:ext>
          </a:extLst>
        </xdr:cNvPr>
        <xdr:cNvSpPr/>
      </xdr:nvSpPr>
      <xdr:spPr bwMode="auto">
        <a:xfrm>
          <a:off x="7465256" y="3971876"/>
          <a:ext cx="591624" cy="183564"/>
        </a:xfrm>
        <a:prstGeom prst="rect">
          <a:avLst/>
        </a:prstGeom>
        <a:solidFill>
          <a:srgbClr val="FFFF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12</xdr:col>
      <xdr:colOff>985520</xdr:colOff>
      <xdr:row>13</xdr:row>
      <xdr:rowOff>101600</xdr:rowOff>
    </xdr:from>
    <xdr:to>
      <xdr:col>14</xdr:col>
      <xdr:colOff>670560</xdr:colOff>
      <xdr:row>17</xdr:row>
      <xdr:rowOff>162560</xdr:rowOff>
    </xdr:to>
    <xdr:sp macro="" textlink="">
      <xdr:nvSpPr>
        <xdr:cNvPr id="12" name="吹き出し: 折線 11">
          <a:extLst>
            <a:ext uri="{FF2B5EF4-FFF2-40B4-BE49-F238E27FC236}">
              <a16:creationId xmlns:a16="http://schemas.microsoft.com/office/drawing/2014/main" id="{1C9C750B-E0E8-E049-62C0-39C6A7950602}"/>
            </a:ext>
          </a:extLst>
        </xdr:cNvPr>
        <xdr:cNvSpPr/>
      </xdr:nvSpPr>
      <xdr:spPr bwMode="auto">
        <a:xfrm>
          <a:off x="13655040" y="3586480"/>
          <a:ext cx="2245360" cy="1361440"/>
        </a:xfrm>
        <a:prstGeom prst="borderCallout2">
          <a:avLst>
            <a:gd name="adj1" fmla="val 54957"/>
            <a:gd name="adj2" fmla="val -468"/>
            <a:gd name="adj3" fmla="val 18750"/>
            <a:gd name="adj4" fmla="val -16667"/>
            <a:gd name="adj5" fmla="val -46365"/>
            <a:gd name="adj6" fmla="val 40592"/>
          </a:avLst>
        </a:prstGeom>
        <a:solidFill>
          <a:schemeClr val="accent6">
            <a:lumMod val="20000"/>
            <a:lumOff val="80000"/>
          </a:schemeClr>
        </a:solidFill>
        <a:ln w="38100" cap="flat" cmpd="sng" algn="ctr">
          <a:solidFill>
            <a:srgbClr val="0070C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rgbClr val="0000FF"/>
              </a:solidFill>
              <a:effectLst/>
              <a:latin typeface="+mn-lt"/>
              <a:ea typeface="+mn-ea"/>
              <a:cs typeface="+mn-cs"/>
            </a:rPr>
            <a:t>申請書で記載の支出番号と同じ番号を使って下さい</a:t>
          </a:r>
          <a:endParaRPr kumimoji="1" lang="en-US" altLang="ja-JP" sz="1400" b="1">
            <a:solidFill>
              <a:srgbClr val="0000FF"/>
            </a:solidFill>
            <a:effectLst/>
            <a:latin typeface="+mn-lt"/>
            <a:ea typeface="+mn-ea"/>
            <a:cs typeface="+mn-cs"/>
          </a:endParaRPr>
        </a:p>
        <a:p>
          <a:pPr algn="ctr"/>
          <a:r>
            <a:rPr kumimoji="1" lang="ja-JP" altLang="en-US" sz="1400" b="1">
              <a:effectLst/>
              <a:latin typeface="+mn-lt"/>
              <a:ea typeface="+mn-ea"/>
              <a:cs typeface="+mn-cs"/>
            </a:rPr>
            <a:t>同一帳票や分割払いの場合は、枝番を振って下さい</a:t>
          </a:r>
          <a:endParaRPr kumimoji="1" lang="en-US" altLang="ja-JP" sz="1400" b="1">
            <a:effectLst/>
            <a:latin typeface="+mn-lt"/>
            <a:ea typeface="+mn-ea"/>
            <a:cs typeface="+mn-cs"/>
          </a:endParaRPr>
        </a:p>
        <a:p>
          <a:pPr algn="ctr"/>
          <a:r>
            <a:rPr kumimoji="1" lang="ja-JP" altLang="en-US" sz="1400" b="1">
              <a:effectLst/>
              <a:latin typeface="+mn-lt"/>
              <a:ea typeface="+mn-ea"/>
              <a:cs typeface="+mn-cs"/>
            </a:rPr>
            <a:t>（例）原２</a:t>
          </a:r>
          <a:r>
            <a:rPr kumimoji="1" lang="en-US" altLang="ja-JP" sz="1400" b="1">
              <a:effectLst/>
              <a:latin typeface="+mn-lt"/>
              <a:ea typeface="+mn-ea"/>
              <a:cs typeface="+mn-cs"/>
            </a:rPr>
            <a:t>-</a:t>
          </a:r>
          <a:r>
            <a:rPr kumimoji="1" lang="ja-JP" altLang="en-US" sz="1400" b="1">
              <a:effectLst/>
              <a:latin typeface="+mn-lt"/>
              <a:ea typeface="+mn-ea"/>
              <a:cs typeface="+mn-cs"/>
            </a:rPr>
            <a:t>①</a:t>
          </a:r>
          <a:endParaRPr lang="ja-JP" altLang="ja-JP" sz="14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13</xdr:row>
      <xdr:rowOff>295275</xdr:rowOff>
    </xdr:from>
    <xdr:to>
      <xdr:col>0</xdr:col>
      <xdr:colOff>466725</xdr:colOff>
      <xdr:row>20</xdr:row>
      <xdr:rowOff>28575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33350" y="4727575"/>
          <a:ext cx="333375" cy="1955800"/>
        </a:xfrm>
        <a:prstGeom prst="rect">
          <a:avLst/>
        </a:prstGeom>
        <a:noFill/>
        <a:ln w="9525">
          <a:noFill/>
          <a:miter lim="800000"/>
          <a:headEnd/>
          <a:tailEnd/>
        </a:ln>
      </xdr:spPr>
      <xdr:txBody>
        <a:bodyPr vertOverflow="clip" vert="wordArtVertRtl" wrap="square" lIns="27432" tIns="0" rIns="27432" bIns="0" anchor="ctr" upright="1"/>
        <a:lstStyle/>
        <a:p>
          <a:pPr algn="ctr" rtl="0">
            <a:defRPr sz="1000"/>
          </a:pPr>
          <a:r>
            <a:rPr lang="ja-JP" altLang="en-US" sz="1100" b="0" i="0" strike="noStrike">
              <a:solidFill>
                <a:srgbClr val="000000"/>
              </a:solidFill>
              <a:latin typeface="ＭＳ Ｐゴシック"/>
              <a:ea typeface="ＭＳ Ｐゴシック"/>
            </a:rPr>
            <a:t>有形固定資産</a:t>
          </a:r>
        </a:p>
      </xdr:txBody>
    </xdr:sp>
    <xdr:clientData/>
  </xdr:twoCellAnchor>
  <xdr:twoCellAnchor>
    <xdr:from>
      <xdr:col>0</xdr:col>
      <xdr:colOff>142875</xdr:colOff>
      <xdr:row>22</xdr:row>
      <xdr:rowOff>161925</xdr:rowOff>
    </xdr:from>
    <xdr:to>
      <xdr:col>0</xdr:col>
      <xdr:colOff>447675</xdr:colOff>
      <xdr:row>26</xdr:row>
      <xdr:rowOff>238125</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142875" y="7451725"/>
          <a:ext cx="304800" cy="134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27432" tIns="0" rIns="27432" bIns="0" anchor="ctr"/>
        <a:lstStyle/>
        <a:p>
          <a:pPr algn="ctr" rtl="0">
            <a:defRPr sz="1000"/>
          </a:pPr>
          <a:r>
            <a:rPr lang="ja-JP" altLang="en-US" sz="1100" b="0" i="0" u="none" strike="noStrike" baseline="0">
              <a:solidFill>
                <a:srgbClr val="000000"/>
              </a:solidFill>
              <a:latin typeface="ＭＳ Ｐゴシック"/>
              <a:ea typeface="ＭＳ Ｐゴシック"/>
            </a:rPr>
            <a:t>無形固定資産</a:t>
          </a:r>
        </a:p>
      </xdr:txBody>
    </xdr:sp>
    <xdr:clientData/>
  </xdr:twoCellAnchor>
  <xdr:oneCellAnchor>
    <xdr:from>
      <xdr:col>0</xdr:col>
      <xdr:colOff>54785</xdr:colOff>
      <xdr:row>28</xdr:row>
      <xdr:rowOff>79064</xdr:rowOff>
    </xdr:from>
    <xdr:ext cx="6498167" cy="497417"/>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54785" y="9424770"/>
          <a:ext cx="6498167" cy="497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TOKYO</a:t>
          </a:r>
          <a:r>
            <a:rPr kumimoji="1" lang="ja-JP" altLang="en-US" sz="1100"/>
            <a:t>戦略的イノベーション促進事業 助成金交付決定通知書　第</a:t>
          </a:r>
          <a:r>
            <a:rPr kumimoji="1" lang="en-US" altLang="ja-JP" sz="1100"/>
            <a:t>21</a:t>
          </a:r>
          <a:r>
            <a:rPr kumimoji="1" lang="ja-JP" altLang="en-US" sz="1100"/>
            <a:t>の規定により、</a:t>
          </a:r>
          <a:endParaRPr kumimoji="1" lang="en-US" altLang="ja-JP" sz="1100"/>
        </a:p>
        <a:p>
          <a:r>
            <a:rPr kumimoji="1" lang="ja-JP" altLang="en-US" sz="1100"/>
            <a:t>上記資産を保存いたします。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D36"/>
  <sheetViews>
    <sheetView tabSelected="1" zoomScale="80" zoomScaleNormal="80" workbookViewId="0">
      <selection activeCell="E17" sqref="E17"/>
    </sheetView>
  </sheetViews>
  <sheetFormatPr defaultRowHeight="13" x14ac:dyDescent="0.2"/>
  <cols>
    <col min="1" max="1" width="3.36328125" customWidth="1"/>
    <col min="2" max="2" width="15.90625" customWidth="1"/>
    <col min="3" max="3" width="9.08984375" customWidth="1"/>
    <col min="4" max="4" width="5.36328125" customWidth="1"/>
    <col min="5" max="5" width="8" customWidth="1"/>
    <col min="10" max="10" width="11.6328125" customWidth="1"/>
    <col min="11" max="11" width="13.08984375" bestFit="1" customWidth="1"/>
    <col min="12" max="12" width="18.81640625" customWidth="1"/>
    <col min="14" max="14" width="18.81640625" customWidth="1"/>
    <col min="15" max="15" width="18" bestFit="1" customWidth="1"/>
    <col min="16" max="18" width="8.90625" customWidth="1"/>
    <col min="19" max="19" width="11" customWidth="1"/>
    <col min="20" max="20" width="8.90625" customWidth="1"/>
    <col min="21" max="21" width="2.90625" hidden="1" customWidth="1"/>
    <col min="22" max="24" width="7.90625" hidden="1" customWidth="1"/>
    <col min="25" max="29" width="8.90625" hidden="1" customWidth="1"/>
    <col min="30" max="32" width="16.08984375" hidden="1" customWidth="1"/>
    <col min="33" max="36" width="8.90625" hidden="1" customWidth="1"/>
    <col min="37" max="37" width="11" hidden="1" customWidth="1"/>
    <col min="38" max="38" width="13.90625" hidden="1" customWidth="1"/>
    <col min="39" max="39" width="8.90625" hidden="1" customWidth="1"/>
    <col min="40" max="40" width="15" hidden="1" customWidth="1"/>
    <col min="41" max="42" width="8.90625" hidden="1" customWidth="1"/>
    <col min="43" max="43" width="15" hidden="1" customWidth="1"/>
    <col min="44" max="44" width="8.90625" hidden="1" customWidth="1"/>
    <col min="45" max="45" width="16.08984375" hidden="1" customWidth="1"/>
    <col min="46" max="47" width="8.90625" hidden="1" customWidth="1"/>
    <col min="48" max="48" width="16.08984375" hidden="1" customWidth="1"/>
    <col min="49" max="56" width="8.7265625" hidden="1" customWidth="1"/>
    <col min="57" max="57" width="0" hidden="1" customWidth="1"/>
  </cols>
  <sheetData>
    <row r="1" spans="2:56" ht="27" customHeight="1" thickBot="1" x14ac:dyDescent="0.35">
      <c r="B1" s="204" t="s">
        <v>146</v>
      </c>
      <c r="C1" s="204"/>
      <c r="D1" s="204"/>
      <c r="E1" s="204"/>
      <c r="F1" s="204"/>
      <c r="G1" s="204"/>
      <c r="H1" s="204"/>
      <c r="I1" s="204"/>
      <c r="J1" s="204"/>
      <c r="K1" s="95"/>
      <c r="L1" s="95"/>
      <c r="M1" s="95"/>
      <c r="N1" s="95"/>
      <c r="O1" s="95"/>
      <c r="P1" s="95"/>
      <c r="Q1" s="95"/>
      <c r="U1" s="205" t="s">
        <v>79</v>
      </c>
      <c r="V1" s="206"/>
      <c r="W1" s="206"/>
      <c r="X1" s="206"/>
    </row>
    <row r="2" spans="2:56" ht="22" customHeight="1" thickTop="1" x14ac:dyDescent="0.2">
      <c r="B2" s="195" t="s">
        <v>166</v>
      </c>
      <c r="C2" s="196"/>
      <c r="D2" s="196"/>
      <c r="E2" s="196"/>
      <c r="F2" s="196"/>
      <c r="G2" s="196"/>
      <c r="H2" s="196"/>
      <c r="I2" s="196"/>
      <c r="J2" s="196"/>
      <c r="K2" s="196"/>
      <c r="L2" s="196"/>
      <c r="M2" s="196"/>
      <c r="N2" s="196"/>
      <c r="O2" s="197"/>
      <c r="P2" s="210" t="s">
        <v>151</v>
      </c>
      <c r="Q2" s="211"/>
      <c r="R2" s="211"/>
      <c r="S2" s="212"/>
      <c r="U2" s="96"/>
      <c r="V2" s="97" t="s">
        <v>73</v>
      </c>
      <c r="W2" s="97" t="s">
        <v>74</v>
      </c>
      <c r="X2" s="97" t="s">
        <v>75</v>
      </c>
    </row>
    <row r="3" spans="2:56" ht="22" customHeight="1" x14ac:dyDescent="0.2">
      <c r="B3" s="198"/>
      <c r="C3" s="199"/>
      <c r="D3" s="199"/>
      <c r="E3" s="199"/>
      <c r="F3" s="199"/>
      <c r="G3" s="199"/>
      <c r="H3" s="199"/>
      <c r="I3" s="199"/>
      <c r="J3" s="199"/>
      <c r="K3" s="199"/>
      <c r="L3" s="199"/>
      <c r="M3" s="199"/>
      <c r="N3" s="199"/>
      <c r="O3" s="200"/>
      <c r="P3" s="213"/>
      <c r="Q3" s="214"/>
      <c r="R3" s="214"/>
      <c r="S3" s="215"/>
      <c r="U3" s="96"/>
      <c r="V3" s="97"/>
      <c r="W3" s="97"/>
      <c r="X3" s="97"/>
    </row>
    <row r="4" spans="2:56" ht="22" customHeight="1" x14ac:dyDescent="0.2">
      <c r="B4" s="198"/>
      <c r="C4" s="199"/>
      <c r="D4" s="199"/>
      <c r="E4" s="199"/>
      <c r="F4" s="199"/>
      <c r="G4" s="199"/>
      <c r="H4" s="199"/>
      <c r="I4" s="199"/>
      <c r="J4" s="199"/>
      <c r="K4" s="199"/>
      <c r="L4" s="199"/>
      <c r="M4" s="199"/>
      <c r="N4" s="199"/>
      <c r="O4" s="200"/>
      <c r="P4" s="213"/>
      <c r="Q4" s="214"/>
      <c r="R4" s="214"/>
      <c r="S4" s="215"/>
      <c r="U4" s="96"/>
      <c r="V4" s="97"/>
      <c r="W4" s="97"/>
      <c r="X4" s="97"/>
    </row>
    <row r="5" spans="2:56" ht="51.5" customHeight="1" thickBot="1" x14ac:dyDescent="0.25">
      <c r="B5" s="201"/>
      <c r="C5" s="202"/>
      <c r="D5" s="202"/>
      <c r="E5" s="202"/>
      <c r="F5" s="202"/>
      <c r="G5" s="202"/>
      <c r="H5" s="202"/>
      <c r="I5" s="202"/>
      <c r="J5" s="202"/>
      <c r="K5" s="202"/>
      <c r="L5" s="202"/>
      <c r="M5" s="202"/>
      <c r="N5" s="202"/>
      <c r="O5" s="203"/>
      <c r="P5" s="216"/>
      <c r="Q5" s="217"/>
      <c r="R5" s="217"/>
      <c r="S5" s="218"/>
      <c r="U5" s="96"/>
      <c r="V5" s="97"/>
      <c r="W5" s="97"/>
      <c r="X5" s="97"/>
    </row>
    <row r="6" spans="2:56" s="28" customFormat="1" ht="20.25" customHeight="1" thickTop="1" x14ac:dyDescent="0.2">
      <c r="B6" s="99" t="s">
        <v>125</v>
      </c>
      <c r="U6" s="96"/>
      <c r="V6" s="100">
        <v>2026</v>
      </c>
      <c r="W6" s="100">
        <v>1</v>
      </c>
      <c r="X6" s="100">
        <v>1</v>
      </c>
      <c r="Y6" s="114" t="s">
        <v>101</v>
      </c>
      <c r="AX6"/>
    </row>
    <row r="7" spans="2:56" s="28" customFormat="1" ht="20.25" customHeight="1" x14ac:dyDescent="0.2">
      <c r="B7" s="101" t="s">
        <v>80</v>
      </c>
      <c r="C7" s="207"/>
      <c r="D7" s="208"/>
      <c r="E7" s="208"/>
      <c r="F7" s="208"/>
      <c r="G7" s="209"/>
      <c r="U7" s="96"/>
      <c r="V7" s="100">
        <v>2027</v>
      </c>
      <c r="W7" s="100">
        <f>W6+1</f>
        <v>2</v>
      </c>
      <c r="X7" s="100">
        <f>X6+1</f>
        <v>2</v>
      </c>
      <c r="Y7" s="114" t="s">
        <v>102</v>
      </c>
      <c r="AX7"/>
    </row>
    <row r="8" spans="2:56" s="28" customFormat="1" ht="20.25" customHeight="1" x14ac:dyDescent="0.2">
      <c r="U8" s="96"/>
      <c r="V8" s="100">
        <v>2028</v>
      </c>
      <c r="W8" s="100">
        <f t="shared" ref="W8:X36" si="0">W7+1</f>
        <v>3</v>
      </c>
      <c r="X8" s="100">
        <f t="shared" si="0"/>
        <v>3</v>
      </c>
      <c r="Y8" s="114" t="s">
        <v>103</v>
      </c>
      <c r="AB8" s="126"/>
      <c r="AD8" s="115"/>
      <c r="AX8"/>
    </row>
    <row r="9" spans="2:56" s="28" customFormat="1" ht="20" customHeight="1" thickBot="1" x14ac:dyDescent="0.25">
      <c r="B9" s="99" t="s">
        <v>126</v>
      </c>
      <c r="U9" s="96"/>
      <c r="V9" s="100">
        <v>2029</v>
      </c>
      <c r="W9" s="100">
        <f t="shared" si="0"/>
        <v>4</v>
      </c>
      <c r="X9" s="100">
        <f t="shared" si="0"/>
        <v>4</v>
      </c>
      <c r="Y9" s="114" t="s">
        <v>104</v>
      </c>
      <c r="AX9"/>
    </row>
    <row r="10" spans="2:56" s="28" customFormat="1" ht="20" customHeight="1" thickBot="1" x14ac:dyDescent="0.25">
      <c r="B10" s="101" t="s">
        <v>81</v>
      </c>
      <c r="C10" s="102"/>
      <c r="D10" s="28" t="s">
        <v>82</v>
      </c>
      <c r="U10" s="96"/>
      <c r="V10" s="100">
        <v>2030</v>
      </c>
      <c r="W10" s="100">
        <f t="shared" si="0"/>
        <v>5</v>
      </c>
      <c r="X10" s="100">
        <f t="shared" si="0"/>
        <v>5</v>
      </c>
      <c r="Y10" s="114" t="s">
        <v>105</v>
      </c>
      <c r="AQ10" s="246" t="s">
        <v>152</v>
      </c>
      <c r="AR10" s="247"/>
      <c r="AS10" s="248"/>
      <c r="AV10" s="142" t="s">
        <v>131</v>
      </c>
      <c r="AX10" s="243" t="s">
        <v>153</v>
      </c>
      <c r="AY10" s="244"/>
      <c r="AZ10" s="245"/>
      <c r="BB10" s="243" t="s">
        <v>154</v>
      </c>
      <c r="BC10" s="244"/>
      <c r="BD10" s="245"/>
    </row>
    <row r="11" spans="2:56" s="28" customFormat="1" ht="20" customHeight="1" thickBot="1" x14ac:dyDescent="0.25">
      <c r="B11" s="99" t="s">
        <v>127</v>
      </c>
      <c r="C11" s="101"/>
      <c r="K11" s="123"/>
      <c r="L11" s="193" t="s">
        <v>129</v>
      </c>
      <c r="M11" s="194"/>
      <c r="N11" s="194"/>
      <c r="O11" s="155" t="s">
        <v>130</v>
      </c>
      <c r="Q11" s="219" t="s">
        <v>158</v>
      </c>
      <c r="R11" s="220"/>
      <c r="S11" s="221"/>
      <c r="U11" s="96"/>
      <c r="V11" s="100">
        <v>2031</v>
      </c>
      <c r="W11" s="100">
        <f t="shared" si="0"/>
        <v>6</v>
      </c>
      <c r="X11" s="100">
        <f t="shared" si="0"/>
        <v>6</v>
      </c>
      <c r="Y11" s="114" t="s">
        <v>106</v>
      </c>
      <c r="AD11" s="28" t="s">
        <v>113</v>
      </c>
    </row>
    <row r="12" spans="2:56" ht="20" customHeight="1" thickBot="1" x14ac:dyDescent="0.25">
      <c r="B12" s="103" t="s">
        <v>83</v>
      </c>
      <c r="C12" s="104"/>
      <c r="D12" t="s">
        <v>73</v>
      </c>
      <c r="E12" s="104"/>
      <c r="F12" t="s">
        <v>74</v>
      </c>
      <c r="G12" s="104"/>
      <c r="H12" t="s">
        <v>75</v>
      </c>
      <c r="J12" s="103" t="s">
        <v>133</v>
      </c>
      <c r="K12" s="156" t="s">
        <v>107</v>
      </c>
      <c r="L12" s="120" t="str">
        <f>AQ12</f>
        <v/>
      </c>
      <c r="M12" s="117" t="s">
        <v>76</v>
      </c>
      <c r="N12" s="135" t="str">
        <f>AS12</f>
        <v/>
      </c>
      <c r="O12" s="160" t="str">
        <f>IF(N12="","",AV12)</f>
        <v/>
      </c>
      <c r="Q12" s="222" t="s">
        <v>165</v>
      </c>
      <c r="R12" s="223"/>
      <c r="S12" s="224"/>
      <c r="U12" s="96"/>
      <c r="V12" s="100">
        <v>2032</v>
      </c>
      <c r="W12" s="100">
        <f t="shared" si="0"/>
        <v>7</v>
      </c>
      <c r="X12" s="100">
        <f t="shared" si="0"/>
        <v>7</v>
      </c>
      <c r="AC12" s="127">
        <v>1</v>
      </c>
      <c r="AD12" s="124">
        <v>2026</v>
      </c>
      <c r="AE12" t="s">
        <v>73</v>
      </c>
      <c r="AF12" s="124">
        <v>3</v>
      </c>
      <c r="AG12" t="s">
        <v>74</v>
      </c>
      <c r="AH12" s="124">
        <v>1</v>
      </c>
      <c r="AI12" t="s">
        <v>75</v>
      </c>
      <c r="AK12" t="s">
        <v>107</v>
      </c>
      <c r="AL12" s="116">
        <f>DATE($AD$12,$AF$12,$AH$12)</f>
        <v>46082</v>
      </c>
      <c r="AM12" s="74" t="s">
        <v>76</v>
      </c>
      <c r="AN12" s="116">
        <f>EOMONTH(AL12,2)</f>
        <v>46173</v>
      </c>
      <c r="AQ12" s="146" t="str">
        <f>IF(AND(AL12&gt;=$AD$27,AL12&lt;=$AF$27),AL12,"")</f>
        <v/>
      </c>
      <c r="AR12" s="147" t="s">
        <v>76</v>
      </c>
      <c r="AS12" s="148" t="str">
        <f>IF(AQ12="","",AN12)</f>
        <v/>
      </c>
      <c r="AV12" s="143" t="str">
        <f>IF(BB12="","",DATE(BB12,BC12,BD12))</f>
        <v/>
      </c>
      <c r="AX12" s="138" t="str">
        <f>IF(N12="","",YEAR(N12))</f>
        <v/>
      </c>
      <c r="AY12" s="139" t="str">
        <f>IF(N12="","",MONTH(N12))</f>
        <v/>
      </c>
      <c r="AZ12" s="77" t="str">
        <f>IF(N12="","",DAY(N12))</f>
        <v/>
      </c>
      <c r="BB12" s="138" t="str">
        <f>IF(AY12=12,AX12+1,AX12)</f>
        <v/>
      </c>
      <c r="BC12" s="139" t="str">
        <f>IF(AY12="","",IF(AY12=12,1,AY12+1))</f>
        <v/>
      </c>
      <c r="BD12" s="77">
        <v>15</v>
      </c>
    </row>
    <row r="13" spans="2:56" ht="20" customHeight="1" thickBot="1" x14ac:dyDescent="0.25">
      <c r="B13" s="103" t="s">
        <v>84</v>
      </c>
      <c r="C13" s="104"/>
      <c r="D13" t="s">
        <v>73</v>
      </c>
      <c r="E13" s="104"/>
      <c r="F13" t="s">
        <v>74</v>
      </c>
      <c r="G13" s="104"/>
      <c r="H13" t="s">
        <v>75</v>
      </c>
      <c r="J13" s="103" t="s">
        <v>134</v>
      </c>
      <c r="K13" s="157" t="s">
        <v>108</v>
      </c>
      <c r="L13" s="121" t="str">
        <f t="shared" ref="L13:L23" si="1">AQ13</f>
        <v/>
      </c>
      <c r="M13" s="118" t="s">
        <v>76</v>
      </c>
      <c r="N13" s="136" t="str">
        <f t="shared" ref="N13:N23" si="2">AS13</f>
        <v/>
      </c>
      <c r="O13" s="161" t="str">
        <f t="shared" ref="O13:O23" si="3">IF(N13="","",AV13)</f>
        <v/>
      </c>
      <c r="Q13" s="225"/>
      <c r="R13" s="226"/>
      <c r="S13" s="227"/>
      <c r="U13" s="96"/>
      <c r="V13" s="98"/>
      <c r="W13" s="100">
        <f t="shared" si="0"/>
        <v>8</v>
      </c>
      <c r="X13" s="100">
        <f t="shared" si="0"/>
        <v>8</v>
      </c>
      <c r="AC13" s="127">
        <f>AC12+1</f>
        <v>2</v>
      </c>
      <c r="AD13" s="124">
        <f>IF(AF12&lt;=9,AD12,AD12+1)</f>
        <v>2026</v>
      </c>
      <c r="AE13" t="s">
        <v>73</v>
      </c>
      <c r="AF13" s="124">
        <f>IF(AF12&lt;=9,AF12+3,1)</f>
        <v>6</v>
      </c>
      <c r="AG13" t="s">
        <v>74</v>
      </c>
      <c r="AH13" s="124">
        <v>1</v>
      </c>
      <c r="AI13" t="s">
        <v>75</v>
      </c>
      <c r="AK13" t="s">
        <v>108</v>
      </c>
      <c r="AL13" s="116">
        <f>DATE(AD13,AF13,AH13)</f>
        <v>46174</v>
      </c>
      <c r="AM13" s="74" t="s">
        <v>76</v>
      </c>
      <c r="AN13" s="116">
        <f t="shared" ref="AN13:AN23" si="4">EOMONTH(AL13,2)</f>
        <v>46265</v>
      </c>
      <c r="AQ13" s="149" t="str">
        <f>IF(AQ12="",IF(AND($AD$27&lt;=AL13,AL13&lt;=$AF$27),AL13,IF(AND($AD$27&gt;AL13,$AD$27&lt;AN13),$AD$27,"")),IF(AL13&lt;=$AF$27,AL13,""))</f>
        <v/>
      </c>
      <c r="AR13" s="150" t="s">
        <v>76</v>
      </c>
      <c r="AS13" s="151" t="str">
        <f>IF(AQ13="","",IF(AN13&lt;=$AF$27,AN13,$AF$27))</f>
        <v/>
      </c>
      <c r="AV13" s="144" t="str">
        <f t="shared" ref="AV13:AV23" si="5">IF(BB13="","",DATE(BB13,BC13,BD13))</f>
        <v/>
      </c>
      <c r="AX13" s="80" t="str">
        <f t="shared" ref="AX13:AX23" si="6">IF(N13="","",YEAR(N13))</f>
        <v/>
      </c>
      <c r="AY13" t="str">
        <f t="shared" ref="AY13:AY23" si="7">IF(N13="","",MONTH(N13))</f>
        <v/>
      </c>
      <c r="AZ13" s="68" t="str">
        <f t="shared" ref="AZ13:AZ23" si="8">IF(N13="","",DAY(N13))</f>
        <v/>
      </c>
      <c r="BB13" s="80" t="str">
        <f>IF(AY13=12,AX13+1,AX13)</f>
        <v/>
      </c>
      <c r="BC13" t="str">
        <f t="shared" ref="BC13:BC23" si="9">IF(AY13="","",IF(AY13=12,1,AY13+1))</f>
        <v/>
      </c>
      <c r="BD13" s="68">
        <v>15</v>
      </c>
    </row>
    <row r="14" spans="2:56" ht="20" customHeight="1" thickBot="1" x14ac:dyDescent="0.25">
      <c r="J14" s="103" t="s">
        <v>135</v>
      </c>
      <c r="K14" s="157" t="s">
        <v>109</v>
      </c>
      <c r="L14" s="121" t="str">
        <f t="shared" si="1"/>
        <v/>
      </c>
      <c r="M14" s="118" t="s">
        <v>76</v>
      </c>
      <c r="N14" s="136" t="str">
        <f t="shared" si="2"/>
        <v/>
      </c>
      <c r="O14" s="161" t="str">
        <f t="shared" si="3"/>
        <v/>
      </c>
      <c r="Q14" s="225"/>
      <c r="R14" s="226"/>
      <c r="S14" s="227"/>
      <c r="U14" s="96"/>
      <c r="V14" s="98"/>
      <c r="W14" s="100">
        <f t="shared" si="0"/>
        <v>9</v>
      </c>
      <c r="X14" s="100">
        <f t="shared" si="0"/>
        <v>9</v>
      </c>
      <c r="AC14" s="127">
        <f t="shared" ref="AC14:AC23" si="10">AC13+1</f>
        <v>3</v>
      </c>
      <c r="AD14" s="124">
        <f>IF(AF13&lt;=9,AD13,AD13+1)</f>
        <v>2026</v>
      </c>
      <c r="AE14" t="s">
        <v>73</v>
      </c>
      <c r="AF14" s="124">
        <f t="shared" ref="AF14:AF23" si="11">IF(AF13&lt;=9,AF13+3,1)</f>
        <v>9</v>
      </c>
      <c r="AG14" t="s">
        <v>74</v>
      </c>
      <c r="AH14" s="124">
        <v>1</v>
      </c>
      <c r="AI14" t="s">
        <v>75</v>
      </c>
      <c r="AK14" t="s">
        <v>109</v>
      </c>
      <c r="AL14" s="116">
        <f t="shared" ref="AL14:AL23" si="12">DATE(AD14,AF14,AH14)</f>
        <v>46266</v>
      </c>
      <c r="AM14" s="74" t="s">
        <v>76</v>
      </c>
      <c r="AN14" s="116">
        <f t="shared" si="4"/>
        <v>46356</v>
      </c>
      <c r="AQ14" s="149" t="str">
        <f t="shared" ref="AQ14:AQ23" si="13">IF(AQ13="",IF(AND($AD$27&lt;=AL14,AL14&lt;=$AF$27),AL14,IF(AND($AD$27&gt;AL14,$AD$27&lt;AN14),$AD$27,"")),IF(AL14&lt;=$AF$27,AL14,""))</f>
        <v/>
      </c>
      <c r="AR14" s="150" t="s">
        <v>76</v>
      </c>
      <c r="AS14" s="151" t="str">
        <f>IF(AQ14="","",IF(AN14&lt;=$AF$27,AN14,$AF$27))</f>
        <v/>
      </c>
      <c r="AV14" s="144" t="str">
        <f t="shared" si="5"/>
        <v/>
      </c>
      <c r="AX14" s="80" t="str">
        <f t="shared" si="6"/>
        <v/>
      </c>
      <c r="AY14" t="str">
        <f t="shared" si="7"/>
        <v/>
      </c>
      <c r="AZ14" s="68" t="str">
        <f t="shared" si="8"/>
        <v/>
      </c>
      <c r="BB14" s="80" t="str">
        <f t="shared" ref="BB14:BB18" si="14">IF(AY14=12,AX14+1,AX14)</f>
        <v/>
      </c>
      <c r="BC14" t="str">
        <f t="shared" si="9"/>
        <v/>
      </c>
      <c r="BD14" s="68">
        <v>15</v>
      </c>
    </row>
    <row r="15" spans="2:56" ht="20" customHeight="1" thickBot="1" x14ac:dyDescent="0.25">
      <c r="B15" s="99"/>
      <c r="J15" s="103" t="s">
        <v>136</v>
      </c>
      <c r="K15" s="157" t="s">
        <v>110</v>
      </c>
      <c r="L15" s="121" t="str">
        <f t="shared" si="1"/>
        <v/>
      </c>
      <c r="M15" s="118" t="s">
        <v>76</v>
      </c>
      <c r="N15" s="136" t="str">
        <f t="shared" si="2"/>
        <v/>
      </c>
      <c r="O15" s="161" t="str">
        <f t="shared" si="3"/>
        <v/>
      </c>
      <c r="Q15" s="225"/>
      <c r="R15" s="226"/>
      <c r="S15" s="227"/>
      <c r="U15" s="96"/>
      <c r="V15" s="98"/>
      <c r="W15" s="100">
        <f t="shared" si="0"/>
        <v>10</v>
      </c>
      <c r="X15" s="100">
        <f t="shared" si="0"/>
        <v>10</v>
      </c>
      <c r="AC15" s="127">
        <f t="shared" si="10"/>
        <v>4</v>
      </c>
      <c r="AD15" s="124">
        <f t="shared" ref="AD15:AD23" si="15">IF(AF14&lt;=9,AD14,AD14+1)</f>
        <v>2026</v>
      </c>
      <c r="AE15" t="s">
        <v>73</v>
      </c>
      <c r="AF15" s="124">
        <f t="shared" si="11"/>
        <v>12</v>
      </c>
      <c r="AG15" t="s">
        <v>74</v>
      </c>
      <c r="AH15" s="124">
        <v>1</v>
      </c>
      <c r="AI15" t="s">
        <v>75</v>
      </c>
      <c r="AK15" t="s">
        <v>110</v>
      </c>
      <c r="AL15" s="116">
        <f t="shared" si="12"/>
        <v>46357</v>
      </c>
      <c r="AM15" s="74" t="s">
        <v>76</v>
      </c>
      <c r="AN15" s="116">
        <f t="shared" si="4"/>
        <v>46446</v>
      </c>
      <c r="AQ15" s="149" t="str">
        <f t="shared" si="13"/>
        <v/>
      </c>
      <c r="AR15" s="150" t="s">
        <v>76</v>
      </c>
      <c r="AS15" s="151" t="str">
        <f t="shared" ref="AS15:AS23" si="16">IF(AQ15="","",IF(AN15&lt;=$AF$27,AN15,$AF$27))</f>
        <v/>
      </c>
      <c r="AV15" s="144" t="str">
        <f t="shared" si="5"/>
        <v/>
      </c>
      <c r="AX15" s="80" t="str">
        <f t="shared" si="6"/>
        <v/>
      </c>
      <c r="AY15" t="str">
        <f t="shared" si="7"/>
        <v/>
      </c>
      <c r="AZ15" s="68" t="str">
        <f t="shared" si="8"/>
        <v/>
      </c>
      <c r="BB15" s="80" t="str">
        <f t="shared" si="14"/>
        <v/>
      </c>
      <c r="BC15" t="str">
        <f t="shared" si="9"/>
        <v/>
      </c>
      <c r="BD15" s="68">
        <v>15</v>
      </c>
    </row>
    <row r="16" spans="2:56" ht="20" customHeight="1" thickBot="1" x14ac:dyDescent="0.25">
      <c r="B16" s="99" t="s">
        <v>128</v>
      </c>
      <c r="J16" s="103" t="s">
        <v>137</v>
      </c>
      <c r="K16" s="157" t="s">
        <v>111</v>
      </c>
      <c r="L16" s="121" t="str">
        <f>AQ16</f>
        <v/>
      </c>
      <c r="M16" s="118" t="s">
        <v>76</v>
      </c>
      <c r="N16" s="136" t="str">
        <f t="shared" si="2"/>
        <v/>
      </c>
      <c r="O16" s="161" t="str">
        <f t="shared" si="3"/>
        <v/>
      </c>
      <c r="Q16" s="225"/>
      <c r="R16" s="226"/>
      <c r="S16" s="227"/>
      <c r="U16" s="96"/>
      <c r="V16" s="98"/>
      <c r="W16" s="100">
        <f t="shared" si="0"/>
        <v>11</v>
      </c>
      <c r="X16" s="100">
        <f t="shared" si="0"/>
        <v>11</v>
      </c>
      <c r="AC16" s="127">
        <f t="shared" si="10"/>
        <v>5</v>
      </c>
      <c r="AD16" s="124">
        <f t="shared" si="15"/>
        <v>2027</v>
      </c>
      <c r="AE16" t="s">
        <v>73</v>
      </c>
      <c r="AF16" s="124">
        <f>IF(AF15&lt;=9,AF15+3,3)</f>
        <v>3</v>
      </c>
      <c r="AG16" t="s">
        <v>74</v>
      </c>
      <c r="AH16" s="124">
        <v>1</v>
      </c>
      <c r="AI16" t="s">
        <v>75</v>
      </c>
      <c r="AK16" t="s">
        <v>111</v>
      </c>
      <c r="AL16" s="116">
        <f t="shared" si="12"/>
        <v>46447</v>
      </c>
      <c r="AM16" s="74" t="s">
        <v>76</v>
      </c>
      <c r="AN16" s="116">
        <f t="shared" si="4"/>
        <v>46538</v>
      </c>
      <c r="AQ16" s="149" t="str">
        <f>IF(AQ15="",IF(AND($AD$27&lt;=AL16,AL16&lt;=$AF$27),AL16,IF(AND($AD$27&gt;AL16,$AD$27&lt;AN16),$AD$27,"")),IF(AL16&lt;=$AF$27,AL16,""))</f>
        <v/>
      </c>
      <c r="AR16" s="150" t="s">
        <v>76</v>
      </c>
      <c r="AS16" s="151" t="str">
        <f>IF(AQ16="","",IF(AN16&lt;=$AF$27,AN16,$AF$27))</f>
        <v/>
      </c>
      <c r="AV16" s="144" t="str">
        <f t="shared" si="5"/>
        <v/>
      </c>
      <c r="AX16" s="80" t="str">
        <f t="shared" si="6"/>
        <v/>
      </c>
      <c r="AY16" t="str">
        <f t="shared" si="7"/>
        <v/>
      </c>
      <c r="AZ16" s="68" t="str">
        <f t="shared" si="8"/>
        <v/>
      </c>
      <c r="BB16" s="80" t="str">
        <f t="shared" si="14"/>
        <v/>
      </c>
      <c r="BC16" t="str">
        <f t="shared" si="9"/>
        <v/>
      </c>
      <c r="BD16" s="68">
        <v>15</v>
      </c>
    </row>
    <row r="17" spans="2:56" ht="20" customHeight="1" thickBot="1" x14ac:dyDescent="0.25">
      <c r="B17" s="103" t="s">
        <v>83</v>
      </c>
      <c r="C17" s="104"/>
      <c r="D17" t="s">
        <v>73</v>
      </c>
      <c r="E17" s="104"/>
      <c r="F17" t="s">
        <v>74</v>
      </c>
      <c r="G17" s="104"/>
      <c r="H17" t="s">
        <v>75</v>
      </c>
      <c r="J17" s="103" t="s">
        <v>138</v>
      </c>
      <c r="K17" s="157" t="s">
        <v>112</v>
      </c>
      <c r="L17" s="121" t="str">
        <f t="shared" si="1"/>
        <v/>
      </c>
      <c r="M17" s="118" t="s">
        <v>76</v>
      </c>
      <c r="N17" s="136" t="str">
        <f t="shared" si="2"/>
        <v/>
      </c>
      <c r="O17" s="161" t="str">
        <f t="shared" si="3"/>
        <v/>
      </c>
      <c r="Q17" s="225"/>
      <c r="R17" s="226"/>
      <c r="S17" s="227"/>
      <c r="U17" s="96"/>
      <c r="V17" s="98"/>
      <c r="W17" s="100">
        <f t="shared" si="0"/>
        <v>12</v>
      </c>
      <c r="X17" s="100">
        <f t="shared" si="0"/>
        <v>12</v>
      </c>
      <c r="AC17" s="127">
        <f t="shared" si="10"/>
        <v>6</v>
      </c>
      <c r="AD17" s="124">
        <f t="shared" si="15"/>
        <v>2027</v>
      </c>
      <c r="AE17" t="s">
        <v>73</v>
      </c>
      <c r="AF17" s="124">
        <f t="shared" si="11"/>
        <v>6</v>
      </c>
      <c r="AG17" t="s">
        <v>74</v>
      </c>
      <c r="AH17" s="124">
        <v>1</v>
      </c>
      <c r="AI17" t="s">
        <v>75</v>
      </c>
      <c r="AK17" t="s">
        <v>112</v>
      </c>
      <c r="AL17" s="116">
        <f t="shared" si="12"/>
        <v>46539</v>
      </c>
      <c r="AM17" s="74" t="s">
        <v>76</v>
      </c>
      <c r="AN17" s="116">
        <f t="shared" si="4"/>
        <v>46630</v>
      </c>
      <c r="AQ17" s="149" t="str">
        <f t="shared" si="13"/>
        <v/>
      </c>
      <c r="AR17" s="150" t="s">
        <v>76</v>
      </c>
      <c r="AS17" s="151" t="str">
        <f t="shared" si="16"/>
        <v/>
      </c>
      <c r="AV17" s="144" t="str">
        <f t="shared" si="5"/>
        <v/>
      </c>
      <c r="AX17" s="80" t="str">
        <f t="shared" si="6"/>
        <v/>
      </c>
      <c r="AY17" t="str">
        <f t="shared" si="7"/>
        <v/>
      </c>
      <c r="AZ17" s="68" t="str">
        <f t="shared" si="8"/>
        <v/>
      </c>
      <c r="BB17" s="80" t="str">
        <f t="shared" si="14"/>
        <v/>
      </c>
      <c r="BC17" t="str">
        <f t="shared" si="9"/>
        <v/>
      </c>
      <c r="BD17" s="68">
        <v>15</v>
      </c>
    </row>
    <row r="18" spans="2:56" ht="20" customHeight="1" thickBot="1" x14ac:dyDescent="0.25">
      <c r="B18" s="103" t="s">
        <v>84</v>
      </c>
      <c r="C18" s="104"/>
      <c r="D18" t="s">
        <v>73</v>
      </c>
      <c r="E18" s="104"/>
      <c r="F18" t="s">
        <v>74</v>
      </c>
      <c r="G18" s="104"/>
      <c r="H18" t="s">
        <v>75</v>
      </c>
      <c r="J18" s="103" t="s">
        <v>139</v>
      </c>
      <c r="K18" s="157" t="s">
        <v>117</v>
      </c>
      <c r="L18" s="121" t="str">
        <f t="shared" si="1"/>
        <v/>
      </c>
      <c r="M18" s="118" t="s">
        <v>76</v>
      </c>
      <c r="N18" s="136" t="str">
        <f t="shared" si="2"/>
        <v/>
      </c>
      <c r="O18" s="161" t="str">
        <f t="shared" si="3"/>
        <v/>
      </c>
      <c r="Q18" s="228"/>
      <c r="R18" s="229"/>
      <c r="S18" s="230"/>
      <c r="U18" s="96"/>
      <c r="V18" s="98"/>
      <c r="W18" s="98"/>
      <c r="X18" s="100">
        <f t="shared" si="0"/>
        <v>13</v>
      </c>
      <c r="AC18" s="127">
        <f t="shared" si="10"/>
        <v>7</v>
      </c>
      <c r="AD18" s="124">
        <f t="shared" si="15"/>
        <v>2027</v>
      </c>
      <c r="AE18" t="s">
        <v>73</v>
      </c>
      <c r="AF18" s="124">
        <f t="shared" si="11"/>
        <v>9</v>
      </c>
      <c r="AG18" t="s">
        <v>74</v>
      </c>
      <c r="AH18" s="124">
        <v>1</v>
      </c>
      <c r="AI18" t="s">
        <v>75</v>
      </c>
      <c r="AK18" t="s">
        <v>117</v>
      </c>
      <c r="AL18" s="116">
        <f t="shared" si="12"/>
        <v>46631</v>
      </c>
      <c r="AM18" s="74" t="s">
        <v>76</v>
      </c>
      <c r="AN18" s="116">
        <f t="shared" si="4"/>
        <v>46721</v>
      </c>
      <c r="AQ18" s="149" t="str">
        <f t="shared" si="13"/>
        <v/>
      </c>
      <c r="AR18" s="150" t="s">
        <v>76</v>
      </c>
      <c r="AS18" s="151" t="str">
        <f t="shared" si="16"/>
        <v/>
      </c>
      <c r="AV18" s="144" t="str">
        <f t="shared" si="5"/>
        <v/>
      </c>
      <c r="AX18" s="80" t="str">
        <f t="shared" si="6"/>
        <v/>
      </c>
      <c r="AY18" t="str">
        <f t="shared" si="7"/>
        <v/>
      </c>
      <c r="AZ18" s="68" t="str">
        <f t="shared" si="8"/>
        <v/>
      </c>
      <c r="BB18" s="80" t="str">
        <f t="shared" si="14"/>
        <v/>
      </c>
      <c r="BC18" t="str">
        <f t="shared" si="9"/>
        <v/>
      </c>
      <c r="BD18" s="68">
        <v>15</v>
      </c>
    </row>
    <row r="19" spans="2:56" ht="20" customHeight="1" thickBot="1" x14ac:dyDescent="0.25">
      <c r="J19" s="103" t="s">
        <v>140</v>
      </c>
      <c r="K19" s="157" t="s">
        <v>118</v>
      </c>
      <c r="L19" s="121" t="str">
        <f t="shared" si="1"/>
        <v/>
      </c>
      <c r="M19" s="118" t="s">
        <v>76</v>
      </c>
      <c r="N19" s="136" t="str">
        <f t="shared" si="2"/>
        <v/>
      </c>
      <c r="O19" s="161" t="str">
        <f t="shared" si="3"/>
        <v/>
      </c>
      <c r="U19" s="96"/>
      <c r="V19" s="105"/>
      <c r="W19" s="105"/>
      <c r="X19" s="100">
        <f t="shared" si="0"/>
        <v>14</v>
      </c>
      <c r="AC19" s="127">
        <f t="shared" si="10"/>
        <v>8</v>
      </c>
      <c r="AD19" s="124">
        <f t="shared" si="15"/>
        <v>2027</v>
      </c>
      <c r="AE19" t="s">
        <v>73</v>
      </c>
      <c r="AF19" s="124">
        <f t="shared" si="11"/>
        <v>12</v>
      </c>
      <c r="AG19" t="s">
        <v>74</v>
      </c>
      <c r="AH19" s="124">
        <v>1</v>
      </c>
      <c r="AI19" t="s">
        <v>75</v>
      </c>
      <c r="AK19" t="s">
        <v>118</v>
      </c>
      <c r="AL19" s="116">
        <f t="shared" si="12"/>
        <v>46722</v>
      </c>
      <c r="AM19" s="74" t="s">
        <v>76</v>
      </c>
      <c r="AN19" s="116">
        <f t="shared" si="4"/>
        <v>46812</v>
      </c>
      <c r="AQ19" s="149" t="str">
        <f t="shared" si="13"/>
        <v/>
      </c>
      <c r="AR19" s="150" t="s">
        <v>76</v>
      </c>
      <c r="AS19" s="151" t="str">
        <f t="shared" si="16"/>
        <v/>
      </c>
      <c r="AV19" s="144" t="str">
        <f t="shared" si="5"/>
        <v/>
      </c>
      <c r="AX19" s="80" t="str">
        <f t="shared" si="6"/>
        <v/>
      </c>
      <c r="AY19" t="str">
        <f t="shared" si="7"/>
        <v/>
      </c>
      <c r="AZ19" s="68" t="str">
        <f t="shared" si="8"/>
        <v/>
      </c>
      <c r="BB19" s="80" t="str">
        <f>IF(AY19=12,AX19+1,AX19)</f>
        <v/>
      </c>
      <c r="BC19" t="str">
        <f t="shared" si="9"/>
        <v/>
      </c>
      <c r="BD19" s="68">
        <v>15</v>
      </c>
    </row>
    <row r="20" spans="2:56" ht="20" customHeight="1" thickBot="1" x14ac:dyDescent="0.25">
      <c r="J20" s="103" t="s">
        <v>141</v>
      </c>
      <c r="K20" s="157" t="s">
        <v>119</v>
      </c>
      <c r="L20" s="121" t="str">
        <f t="shared" si="1"/>
        <v/>
      </c>
      <c r="M20" s="118" t="s">
        <v>76</v>
      </c>
      <c r="N20" s="136" t="str">
        <f t="shared" si="2"/>
        <v/>
      </c>
      <c r="O20" s="161" t="str">
        <f t="shared" si="3"/>
        <v/>
      </c>
      <c r="Q20" s="231" t="s">
        <v>159</v>
      </c>
      <c r="R20" s="232"/>
      <c r="S20" s="233"/>
      <c r="X20" s="100">
        <f t="shared" si="0"/>
        <v>15</v>
      </c>
      <c r="AC20" s="127">
        <f t="shared" si="10"/>
        <v>9</v>
      </c>
      <c r="AD20" s="124">
        <f t="shared" si="15"/>
        <v>2028</v>
      </c>
      <c r="AE20" t="s">
        <v>73</v>
      </c>
      <c r="AF20" s="124">
        <f>IF(AF19&lt;=9,AF19+3,3)</f>
        <v>3</v>
      </c>
      <c r="AG20" t="s">
        <v>74</v>
      </c>
      <c r="AH20" s="124">
        <v>1</v>
      </c>
      <c r="AI20" t="s">
        <v>75</v>
      </c>
      <c r="AK20" t="s">
        <v>119</v>
      </c>
      <c r="AL20" s="116">
        <f t="shared" si="12"/>
        <v>46813</v>
      </c>
      <c r="AM20" s="74" t="s">
        <v>76</v>
      </c>
      <c r="AN20" s="116">
        <f t="shared" si="4"/>
        <v>46904</v>
      </c>
      <c r="AQ20" s="149" t="str">
        <f t="shared" si="13"/>
        <v/>
      </c>
      <c r="AR20" s="150" t="s">
        <v>76</v>
      </c>
      <c r="AS20" s="151" t="str">
        <f t="shared" si="16"/>
        <v/>
      </c>
      <c r="AV20" s="144" t="str">
        <f t="shared" si="5"/>
        <v/>
      </c>
      <c r="AX20" s="80" t="str">
        <f t="shared" si="6"/>
        <v/>
      </c>
      <c r="AY20" t="str">
        <f t="shared" si="7"/>
        <v/>
      </c>
      <c r="AZ20" s="68" t="str">
        <f t="shared" si="8"/>
        <v/>
      </c>
      <c r="BB20" s="80" t="str">
        <f t="shared" ref="BB20:BB23" si="17">IF(AY20=12,AX20+1,AX20)</f>
        <v/>
      </c>
      <c r="BC20" t="str">
        <f t="shared" si="9"/>
        <v/>
      </c>
      <c r="BD20" s="68">
        <v>15</v>
      </c>
    </row>
    <row r="21" spans="2:56" ht="20" customHeight="1" thickBot="1" x14ac:dyDescent="0.25">
      <c r="J21" s="103" t="s">
        <v>144</v>
      </c>
      <c r="K21" s="157" t="s">
        <v>120</v>
      </c>
      <c r="L21" s="121" t="str">
        <f t="shared" si="1"/>
        <v/>
      </c>
      <c r="M21" s="118" t="s">
        <v>76</v>
      </c>
      <c r="N21" s="136" t="str">
        <f t="shared" si="2"/>
        <v/>
      </c>
      <c r="O21" s="161" t="str">
        <f t="shared" si="3"/>
        <v/>
      </c>
      <c r="Q21" s="234" t="s">
        <v>160</v>
      </c>
      <c r="R21" s="235"/>
      <c r="S21" s="236"/>
      <c r="X21" s="100">
        <f t="shared" si="0"/>
        <v>16</v>
      </c>
      <c r="AC21" s="127">
        <f t="shared" si="10"/>
        <v>10</v>
      </c>
      <c r="AD21" s="124">
        <f t="shared" si="15"/>
        <v>2028</v>
      </c>
      <c r="AE21" t="s">
        <v>73</v>
      </c>
      <c r="AF21" s="124">
        <f t="shared" si="11"/>
        <v>6</v>
      </c>
      <c r="AG21" t="s">
        <v>74</v>
      </c>
      <c r="AH21" s="124">
        <v>1</v>
      </c>
      <c r="AI21" t="s">
        <v>75</v>
      </c>
      <c r="AK21" t="s">
        <v>120</v>
      </c>
      <c r="AL21" s="116">
        <f t="shared" si="12"/>
        <v>46905</v>
      </c>
      <c r="AM21" s="74" t="s">
        <v>76</v>
      </c>
      <c r="AN21" s="116">
        <f t="shared" si="4"/>
        <v>46996</v>
      </c>
      <c r="AQ21" s="149" t="str">
        <f t="shared" si="13"/>
        <v/>
      </c>
      <c r="AR21" s="150" t="s">
        <v>76</v>
      </c>
      <c r="AS21" s="151" t="str">
        <f t="shared" si="16"/>
        <v/>
      </c>
      <c r="AV21" s="144" t="str">
        <f t="shared" si="5"/>
        <v/>
      </c>
      <c r="AX21" s="80" t="str">
        <f t="shared" si="6"/>
        <v/>
      </c>
      <c r="AY21" t="str">
        <f t="shared" si="7"/>
        <v/>
      </c>
      <c r="AZ21" s="68" t="str">
        <f t="shared" si="8"/>
        <v/>
      </c>
      <c r="BB21" s="80" t="str">
        <f t="shared" si="17"/>
        <v/>
      </c>
      <c r="BC21" t="str">
        <f t="shared" si="9"/>
        <v/>
      </c>
      <c r="BD21" s="68">
        <v>15</v>
      </c>
    </row>
    <row r="22" spans="2:56" ht="20" customHeight="1" thickBot="1" x14ac:dyDescent="0.25">
      <c r="J22" s="103" t="s">
        <v>142</v>
      </c>
      <c r="K22" s="158" t="s">
        <v>121</v>
      </c>
      <c r="L22" s="121" t="str">
        <f t="shared" si="1"/>
        <v/>
      </c>
      <c r="M22" s="118" t="s">
        <v>76</v>
      </c>
      <c r="N22" s="136" t="str">
        <f t="shared" si="2"/>
        <v/>
      </c>
      <c r="O22" s="161" t="str">
        <f t="shared" si="3"/>
        <v/>
      </c>
      <c r="Q22" s="237"/>
      <c r="R22" s="238"/>
      <c r="S22" s="239"/>
      <c r="X22" s="100">
        <f t="shared" si="0"/>
        <v>17</v>
      </c>
      <c r="AC22" s="127">
        <f t="shared" si="10"/>
        <v>11</v>
      </c>
      <c r="AD22" s="124">
        <f t="shared" si="15"/>
        <v>2028</v>
      </c>
      <c r="AE22" t="s">
        <v>73</v>
      </c>
      <c r="AF22" s="124">
        <f t="shared" si="11"/>
        <v>9</v>
      </c>
      <c r="AG22" t="s">
        <v>74</v>
      </c>
      <c r="AH22" s="124">
        <v>1</v>
      </c>
      <c r="AI22" t="s">
        <v>75</v>
      </c>
      <c r="AK22" t="s">
        <v>121</v>
      </c>
      <c r="AL22" s="116">
        <f t="shared" si="12"/>
        <v>46997</v>
      </c>
      <c r="AM22" s="74" t="s">
        <v>76</v>
      </c>
      <c r="AN22" s="116">
        <f t="shared" si="4"/>
        <v>47087</v>
      </c>
      <c r="AQ22" s="149" t="str">
        <f t="shared" si="13"/>
        <v/>
      </c>
      <c r="AR22" s="150" t="s">
        <v>76</v>
      </c>
      <c r="AS22" s="151" t="str">
        <f t="shared" si="16"/>
        <v/>
      </c>
      <c r="AV22" s="144" t="str">
        <f t="shared" si="5"/>
        <v/>
      </c>
      <c r="AX22" s="80" t="str">
        <f t="shared" si="6"/>
        <v/>
      </c>
      <c r="AY22" t="str">
        <f t="shared" si="7"/>
        <v/>
      </c>
      <c r="AZ22" s="68" t="str">
        <f t="shared" si="8"/>
        <v/>
      </c>
      <c r="BB22" s="80" t="str">
        <f t="shared" si="17"/>
        <v/>
      </c>
      <c r="BC22" t="str">
        <f t="shared" si="9"/>
        <v/>
      </c>
      <c r="BD22" s="68">
        <v>15</v>
      </c>
    </row>
    <row r="23" spans="2:56" ht="20" customHeight="1" thickBot="1" x14ac:dyDescent="0.25">
      <c r="J23" s="103" t="s">
        <v>143</v>
      </c>
      <c r="K23" s="159" t="s">
        <v>122</v>
      </c>
      <c r="L23" s="122" t="str">
        <f t="shared" si="1"/>
        <v/>
      </c>
      <c r="M23" s="119" t="s">
        <v>76</v>
      </c>
      <c r="N23" s="137" t="str">
        <f t="shared" si="2"/>
        <v/>
      </c>
      <c r="O23" s="192" t="str">
        <f t="shared" si="3"/>
        <v/>
      </c>
      <c r="Q23" s="237"/>
      <c r="R23" s="238"/>
      <c r="S23" s="239"/>
      <c r="X23" s="100">
        <f t="shared" si="0"/>
        <v>18</v>
      </c>
      <c r="AC23" s="127">
        <f t="shared" si="10"/>
        <v>12</v>
      </c>
      <c r="AD23" s="124">
        <f t="shared" si="15"/>
        <v>2028</v>
      </c>
      <c r="AE23" t="s">
        <v>73</v>
      </c>
      <c r="AF23" s="124">
        <f t="shared" si="11"/>
        <v>12</v>
      </c>
      <c r="AG23" t="s">
        <v>74</v>
      </c>
      <c r="AH23" s="124">
        <v>1</v>
      </c>
      <c r="AI23" t="s">
        <v>75</v>
      </c>
      <c r="AK23" t="s">
        <v>122</v>
      </c>
      <c r="AL23" s="116">
        <f t="shared" si="12"/>
        <v>47088</v>
      </c>
      <c r="AM23" s="74" t="s">
        <v>76</v>
      </c>
      <c r="AN23" s="116">
        <f t="shared" si="4"/>
        <v>47177</v>
      </c>
      <c r="AQ23" s="152" t="str">
        <f t="shared" si="13"/>
        <v/>
      </c>
      <c r="AR23" s="153" t="s">
        <v>76</v>
      </c>
      <c r="AS23" s="154" t="str">
        <f t="shared" si="16"/>
        <v/>
      </c>
      <c r="AV23" s="145" t="str">
        <f t="shared" si="5"/>
        <v/>
      </c>
      <c r="AX23" s="140" t="str">
        <f t="shared" si="6"/>
        <v/>
      </c>
      <c r="AY23" s="141" t="str">
        <f t="shared" si="7"/>
        <v/>
      </c>
      <c r="AZ23" s="56" t="str">
        <f t="shared" si="8"/>
        <v/>
      </c>
      <c r="BB23" s="140" t="str">
        <f t="shared" si="17"/>
        <v/>
      </c>
      <c r="BC23" s="141" t="str">
        <f t="shared" si="9"/>
        <v/>
      </c>
      <c r="BD23" s="56">
        <v>15</v>
      </c>
    </row>
    <row r="24" spans="2:56" x14ac:dyDescent="0.2">
      <c r="Q24" s="237"/>
      <c r="R24" s="238"/>
      <c r="S24" s="239"/>
      <c r="X24" s="100">
        <f t="shared" si="0"/>
        <v>19</v>
      </c>
      <c r="AC24" s="128"/>
    </row>
    <row r="25" spans="2:56" x14ac:dyDescent="0.2">
      <c r="Q25" s="237"/>
      <c r="R25" s="238"/>
      <c r="S25" s="239"/>
      <c r="X25" s="100">
        <f t="shared" si="0"/>
        <v>20</v>
      </c>
    </row>
    <row r="26" spans="2:56" ht="13.5" thickBot="1" x14ac:dyDescent="0.25">
      <c r="Q26" s="240"/>
      <c r="R26" s="241"/>
      <c r="S26" s="242"/>
      <c r="X26" s="100">
        <f t="shared" si="0"/>
        <v>21</v>
      </c>
      <c r="AD26" t="s">
        <v>124</v>
      </c>
      <c r="AF26" t="s">
        <v>114</v>
      </c>
    </row>
    <row r="27" spans="2:56" ht="13.5" thickBot="1" x14ac:dyDescent="0.25">
      <c r="X27" s="100">
        <f t="shared" si="0"/>
        <v>22</v>
      </c>
      <c r="AD27" s="125" t="str">
        <f>IF(C18="","",DATE(C17,E17,G17))</f>
        <v/>
      </c>
      <c r="AF27" s="125" t="str">
        <f>IF(C18="","",DATE(C18,E18,G18))</f>
        <v/>
      </c>
    </row>
    <row r="28" spans="2:56" x14ac:dyDescent="0.2">
      <c r="X28" s="100">
        <f t="shared" si="0"/>
        <v>23</v>
      </c>
    </row>
    <row r="29" spans="2:56" x14ac:dyDescent="0.2">
      <c r="X29" s="100">
        <f t="shared" si="0"/>
        <v>24</v>
      </c>
    </row>
    <row r="30" spans="2:56" x14ac:dyDescent="0.2">
      <c r="X30" s="100">
        <f t="shared" si="0"/>
        <v>25</v>
      </c>
    </row>
    <row r="31" spans="2:56" x14ac:dyDescent="0.2">
      <c r="X31" s="100">
        <f t="shared" si="0"/>
        <v>26</v>
      </c>
    </row>
    <row r="32" spans="2:56" x14ac:dyDescent="0.2">
      <c r="X32" s="100">
        <f t="shared" si="0"/>
        <v>27</v>
      </c>
    </row>
    <row r="33" spans="24:37" ht="13.5" thickBot="1" x14ac:dyDescent="0.25">
      <c r="X33" s="100">
        <f t="shared" si="0"/>
        <v>28</v>
      </c>
      <c r="AD33" t="s">
        <v>123</v>
      </c>
    </row>
    <row r="34" spans="24:37" ht="13.5" thickBot="1" x14ac:dyDescent="0.25">
      <c r="X34" s="100">
        <f t="shared" si="0"/>
        <v>29</v>
      </c>
      <c r="AD34" s="125">
        <f>DATE(AF34,AH34,AJ34)</f>
        <v>1</v>
      </c>
      <c r="AF34" s="132">
        <f>IF(E18&lt;=11,C18,C18+1)</f>
        <v>0</v>
      </c>
      <c r="AG34" s="133" t="s">
        <v>73</v>
      </c>
      <c r="AH34" s="133">
        <f>IF(E18&lt;=11,E18+1,1)</f>
        <v>1</v>
      </c>
      <c r="AI34" s="133" t="s">
        <v>74</v>
      </c>
      <c r="AJ34" s="133">
        <v>1</v>
      </c>
      <c r="AK34" s="134" t="s">
        <v>75</v>
      </c>
    </row>
    <row r="35" spans="24:37" x14ac:dyDescent="0.2">
      <c r="X35" s="100">
        <f t="shared" si="0"/>
        <v>30</v>
      </c>
    </row>
    <row r="36" spans="24:37" x14ac:dyDescent="0.2">
      <c r="X36" s="100">
        <f t="shared" si="0"/>
        <v>31</v>
      </c>
    </row>
  </sheetData>
  <sheetProtection algorithmName="SHA-512" hashValue="OGcn+nJzWBvn3N2VJQLbpMsKTJNNdJbAAnH1iKzM9voT/rjdoXEZHrgdr0xYDjRif3MpXgRMNim6J9KGHrP+VA==" saltValue="osWl4qAdfjDt8MoCy9aYLw==" spinCount="100000" sheet="1" scenarios="1" selectLockedCells="1"/>
  <mergeCells count="13">
    <mergeCell ref="Q12:S18"/>
    <mergeCell ref="Q20:S20"/>
    <mergeCell ref="Q21:S26"/>
    <mergeCell ref="AX10:AZ10"/>
    <mergeCell ref="BB10:BD10"/>
    <mergeCell ref="AQ10:AS10"/>
    <mergeCell ref="L11:N11"/>
    <mergeCell ref="B2:O5"/>
    <mergeCell ref="B1:J1"/>
    <mergeCell ref="U1:X1"/>
    <mergeCell ref="C7:G7"/>
    <mergeCell ref="P2:S5"/>
    <mergeCell ref="Q11:S11"/>
  </mergeCells>
  <phoneticPr fontId="2"/>
  <dataValidations count="4">
    <dataValidation type="list" allowBlank="1" showInputMessage="1" showErrorMessage="1" sqref="C10" xr:uid="{00000000-0002-0000-0000-000000000000}">
      <formula1>"1,2,3"</formula1>
    </dataValidation>
    <dataValidation type="list" allowBlank="1" showInputMessage="1" showErrorMessage="1" sqref="C12:C13 C17:C18" xr:uid="{00000000-0002-0000-0000-000001000000}">
      <formula1>$V$6:$V$9</formula1>
    </dataValidation>
    <dataValidation type="list" allowBlank="1" showInputMessage="1" showErrorMessage="1" sqref="E12:E13 E17:E18" xr:uid="{00000000-0002-0000-0000-000002000000}">
      <formula1>$W$6:$W$17</formula1>
    </dataValidation>
    <dataValidation type="list" allowBlank="1" showInputMessage="1" showErrorMessage="1" sqref="G12:G13 G17:G18" xr:uid="{00000000-0002-0000-0000-000003000000}">
      <formula1>$X$6:$X$36</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9"/>
  <sheetViews>
    <sheetView showZeros="0" view="pageBreakPreview" zoomScale="70" zoomScaleNormal="75" zoomScaleSheetLayoutView="70" workbookViewId="0">
      <selection activeCell="G10" sqref="G10"/>
    </sheetView>
  </sheetViews>
  <sheetFormatPr defaultColWidth="9" defaultRowHeight="13" x14ac:dyDescent="0.2"/>
  <cols>
    <col min="1" max="1" width="2.36328125" style="3" customWidth="1"/>
    <col min="2" max="2" width="2.453125" style="3" customWidth="1"/>
    <col min="3" max="3" width="25" style="3" customWidth="1"/>
    <col min="4" max="4" width="25.81640625" style="3" customWidth="1"/>
    <col min="5" max="5" width="21.81640625" style="3" customWidth="1"/>
    <col min="6" max="6" width="4.81640625" style="3" customWidth="1"/>
    <col min="7" max="7" width="25.81640625" style="3" customWidth="1"/>
    <col min="8" max="8" width="13.81640625" style="3" customWidth="1"/>
    <col min="9" max="16384" width="9" style="3"/>
  </cols>
  <sheetData>
    <row r="1" spans="1:22" ht="19.5" customHeight="1" x14ac:dyDescent="0.2">
      <c r="A1" s="34" t="s">
        <v>155</v>
      </c>
      <c r="B1" s="35"/>
      <c r="C1" s="35"/>
      <c r="D1" s="35"/>
      <c r="E1" s="35"/>
      <c r="F1" s="35"/>
      <c r="G1" s="35"/>
      <c r="H1" s="35"/>
    </row>
    <row r="2" spans="1:22" s="18" customFormat="1" ht="23.25" customHeight="1" x14ac:dyDescent="0.2">
      <c r="A2" s="254" t="s">
        <v>115</v>
      </c>
      <c r="B2" s="254"/>
      <c r="C2" s="254"/>
      <c r="D2" s="254"/>
      <c r="E2" s="170" t="str">
        <f>"第"&amp;初期設定・使用方法!C10&amp;"期"</f>
        <v>第期</v>
      </c>
      <c r="F2" s="170"/>
      <c r="G2" s="171" t="s">
        <v>116</v>
      </c>
      <c r="H2" s="171"/>
    </row>
    <row r="3" spans="1:22" ht="34.75" customHeight="1" thickBot="1" x14ac:dyDescent="0.25">
      <c r="A3" s="172"/>
      <c r="B3" s="172"/>
      <c r="C3" s="172"/>
      <c r="D3" s="173" t="s">
        <v>71</v>
      </c>
      <c r="E3" s="174" t="str">
        <f>初期設定・使用方法!AD27</f>
        <v/>
      </c>
      <c r="F3" s="174" t="s">
        <v>78</v>
      </c>
      <c r="G3" s="174" t="str">
        <f>初期設定・使用方法!AF27</f>
        <v/>
      </c>
      <c r="H3" s="175" t="s">
        <v>18</v>
      </c>
    </row>
    <row r="4" spans="1:22" ht="22.5" customHeight="1" x14ac:dyDescent="0.2">
      <c r="A4" s="271" t="s">
        <v>11</v>
      </c>
      <c r="B4" s="272"/>
      <c r="C4" s="273"/>
      <c r="D4" s="277" t="s">
        <v>45</v>
      </c>
      <c r="E4" s="255" t="s">
        <v>20</v>
      </c>
      <c r="F4" s="256"/>
      <c r="G4" s="277" t="s">
        <v>30</v>
      </c>
      <c r="H4" s="282" t="s">
        <v>17</v>
      </c>
      <c r="I4" s="270"/>
    </row>
    <row r="5" spans="1:22" ht="22.5" customHeight="1" thickBot="1" x14ac:dyDescent="0.25">
      <c r="A5" s="274"/>
      <c r="B5" s="275"/>
      <c r="C5" s="276"/>
      <c r="D5" s="278"/>
      <c r="E5" s="257"/>
      <c r="F5" s="258"/>
      <c r="G5" s="278"/>
      <c r="H5" s="283"/>
      <c r="I5" s="270"/>
    </row>
    <row r="6" spans="1:22" ht="45" customHeight="1" x14ac:dyDescent="0.2">
      <c r="A6" s="279" t="s">
        <v>27</v>
      </c>
      <c r="B6" s="280"/>
      <c r="C6" s="281"/>
      <c r="D6" s="164">
        <f>E6+G6</f>
        <v>0</v>
      </c>
      <c r="E6" s="259">
        <f>'経費別明細表（様式７号別紙1-2）1Q'!F68+'（様式７号別紙1-2）2Q'!F68+'（様式７号別紙1-2）3Q'!F68+'（様式７号別紙1-2）4Q'!F68+'（様式７号別紙1-2）5Q'!F68+'（様式７号別紙1-2）6Q'!F68+'（様式７号別紙1-2）7Q'!F68+'（様式７号別紙1-2）8Q'!F68+'（様式７号別紙1-2）9Q'!F68+'（様式７号別紙1-2）10Q'!F68+'（様式７号別紙1-2）11Q'!F68+'（様式７号別紙1-2）12Q'!F68</f>
        <v>0</v>
      </c>
      <c r="F6" s="260"/>
      <c r="G6" s="167">
        <f>'経費別明細表（様式７号別紙1-2）1Q'!G68+'（様式７号別紙1-2）2Q'!G68+'（様式７号別紙1-2）3Q'!G68+'（様式７号別紙1-2）4Q'!G68+'（様式７号別紙1-2）5Q'!G68+'（様式７号別紙1-2）6Q'!G68+'（様式７号別紙1-2）7Q'!G68+'（様式７号別紙1-2）8Q'!G68+'（様式７号別紙1-2）9Q'!G68+'（様式７号別紙1-2）10Q'!G68+'（様式７号別紙1-2）11Q'!G68+'（様式７号別紙1-2）12Q'!G68</f>
        <v>0</v>
      </c>
      <c r="H6" s="90"/>
      <c r="J6" s="162" t="s">
        <v>161</v>
      </c>
    </row>
    <row r="7" spans="1:22" ht="45" customHeight="1" x14ac:dyDescent="0.2">
      <c r="A7" s="264" t="s">
        <v>28</v>
      </c>
      <c r="B7" s="265"/>
      <c r="C7" s="266"/>
      <c r="D7" s="164">
        <f t="shared" ref="D7:D15" si="0">E7+G7</f>
        <v>0</v>
      </c>
      <c r="E7" s="285">
        <f>'経費別明細表（様式７号別紙1-2）1Q'!F144+'（様式７号別紙1-2）2Q'!F144+'（様式７号別紙1-2）3Q'!F144+'（様式７号別紙1-2）4Q'!F144+'（様式７号別紙1-2）5Q'!F144+'（様式７号別紙1-2）6Q'!F144+'（様式７号別紙1-2）7Q'!F144+'（様式７号別紙1-2）8Q'!F144+'（様式７号別紙1-2）9Q'!F144+'（様式７号別紙1-2）10Q'!F144+'（様式７号別紙1-2）11Q'!F144+'（様式７号別紙1-2）12Q'!F144</f>
        <v>0</v>
      </c>
      <c r="F7" s="286"/>
      <c r="G7" s="168">
        <f>'経費別明細表（様式７号別紙1-2）1Q'!G144+'（様式７号別紙1-2）2Q'!G144+'（様式７号別紙1-2）3Q'!G144+'（様式７号別紙1-2）4Q'!G144+'（様式７号別紙1-2）5Q'!G144+'（様式７号別紙1-2）6Q'!G144+'（様式７号別紙1-2）7Q'!G144+'（様式７号別紙1-2）8Q'!G144+'（様式７号別紙1-2）9Q'!G144+'（様式７号別紙1-2）10Q'!G144+'（様式７号別紙1-2）11Q'!G144+'（様式７号別紙1-2）12Q'!G144</f>
        <v>0</v>
      </c>
      <c r="H7" s="91"/>
    </row>
    <row r="8" spans="1:22" ht="45" customHeight="1" x14ac:dyDescent="0.2">
      <c r="A8" s="264" t="s">
        <v>42</v>
      </c>
      <c r="B8" s="265"/>
      <c r="C8" s="266"/>
      <c r="D8" s="164">
        <f t="shared" si="0"/>
        <v>0</v>
      </c>
      <c r="E8" s="285">
        <f>'経費別明細表（様式７号別紙1-2）1Q'!F220+'（様式７号別紙1-2）2Q'!F220+'（様式７号別紙1-2）3Q'!F220+'（様式７号別紙1-2）4Q'!F220+'（様式７号別紙1-2）5Q'!F220+'（様式７号別紙1-2）6Q'!F220+'（様式７号別紙1-2）7Q'!F220+'（様式７号別紙1-2）8Q'!F220+'（様式７号別紙1-2）9Q'!F220+'（様式７号別紙1-2）10Q'!F220+'（様式７号別紙1-2）11Q'!F220+'（様式７号別紙1-2）12Q'!F220</f>
        <v>0</v>
      </c>
      <c r="F8" s="286"/>
      <c r="G8" s="168">
        <f>'経費別明細表（様式７号別紙1-2）1Q'!G220+'（様式７号別紙1-2）2Q'!G220+'（様式７号別紙1-2）3Q'!G220+'（様式７号別紙1-2）4Q'!G220+'（様式７号別紙1-2）5Q'!G220+'（様式７号別紙1-2）6Q'!G220+'（様式７号別紙1-2）7Q'!G220+'（様式７号別紙1-2）8Q'!G220+'（様式７号別紙1-2）9Q'!G220+'（様式７号別紙1-2）10Q'!G220+'（様式７号別紙1-2）11Q'!G220+'（様式７号別紙1-2）12Q'!G220</f>
        <v>0</v>
      </c>
      <c r="H8" s="91"/>
    </row>
    <row r="9" spans="1:22" ht="45" customHeight="1" x14ac:dyDescent="0.2">
      <c r="A9" s="264" t="s">
        <v>46</v>
      </c>
      <c r="B9" s="265"/>
      <c r="C9" s="266"/>
      <c r="D9" s="164">
        <f t="shared" si="0"/>
        <v>0</v>
      </c>
      <c r="E9" s="285">
        <f>'経費別明細表（様式７号別紙1-2）1Q'!F296+'（様式７号別紙1-2）2Q'!F296+'（様式７号別紙1-2）3Q'!F296+'（様式７号別紙1-2）4Q'!F296+'（様式７号別紙1-2）5Q'!F296+'（様式７号別紙1-2）6Q'!F296+'（様式７号別紙1-2）7Q'!F296+'（様式７号別紙1-2）8Q'!F296+'（様式７号別紙1-2）9Q'!F296+'（様式７号別紙1-2）10Q'!F296+'（様式７号別紙1-2）11Q'!F296+'（様式７号別紙1-2）12Q'!F296</f>
        <v>0</v>
      </c>
      <c r="F9" s="286"/>
      <c r="G9" s="168">
        <f>'経費別明細表（様式７号別紙1-2）1Q'!G296+'（様式７号別紙1-2）2Q'!G296+'（様式７号別紙1-2）3Q'!G296+'（様式７号別紙1-2）4Q'!G296+'（様式７号別紙1-2）5Q'!G296+'（様式７号別紙1-2）6Q'!G296+'（様式７号別紙1-2）7Q'!G296+'（様式７号別紙1-2）8Q'!G296+'（様式７号別紙1-2）9Q'!G296+'（様式７号別紙1-2）10Q'!G296+'（様式７号別紙1-2）11Q'!G296+'（様式７号別紙1-2）12Q'!G296</f>
        <v>0</v>
      </c>
      <c r="H9" s="91"/>
    </row>
    <row r="10" spans="1:22" ht="45" customHeight="1" x14ac:dyDescent="0.2">
      <c r="A10" s="264" t="s">
        <v>29</v>
      </c>
      <c r="B10" s="265"/>
      <c r="C10" s="266"/>
      <c r="D10" s="164">
        <f t="shared" si="0"/>
        <v>0</v>
      </c>
      <c r="E10" s="250"/>
      <c r="F10" s="251"/>
      <c r="G10" s="163"/>
      <c r="H10" s="91"/>
      <c r="J10" s="284" t="s">
        <v>162</v>
      </c>
      <c r="K10" s="284"/>
      <c r="L10" s="284"/>
      <c r="M10" s="284"/>
      <c r="N10" s="284"/>
      <c r="O10" s="284"/>
      <c r="P10" s="284"/>
      <c r="Q10" s="284"/>
      <c r="R10" s="284"/>
      <c r="S10" s="284"/>
      <c r="T10" s="284"/>
      <c r="U10" s="284"/>
      <c r="V10" s="284"/>
    </row>
    <row r="11" spans="1:22" ht="45" customHeight="1" x14ac:dyDescent="0.2">
      <c r="A11" s="264" t="s">
        <v>47</v>
      </c>
      <c r="B11" s="265"/>
      <c r="C11" s="266"/>
      <c r="D11" s="164">
        <f t="shared" si="0"/>
        <v>0</v>
      </c>
      <c r="E11" s="285">
        <f>'経費別明細表（様式７号別紙1-2）1Q'!F372+'（様式７号別紙1-2）2Q'!F372+'（様式７号別紙1-2）3Q'!F372+'（様式７号別紙1-2）4Q'!F372+'（様式７号別紙1-2）5Q'!F372+'（様式７号別紙1-2）6Q'!F372+'（様式７号別紙1-2）7Q'!F372+'（様式７号別紙1-2）8Q'!F372+'（様式７号別紙1-2）9Q'!F372+'（様式７号別紙1-2）10Q'!F372+'（様式７号別紙1-2）11Q'!F372+'（様式７号別紙1-2）12Q'!F372</f>
        <v>0</v>
      </c>
      <c r="F11" s="286"/>
      <c r="G11" s="168">
        <f>'経費別明細表（様式７号別紙1-2）1Q'!G372+'（様式７号別紙1-2）2Q'!G372+'（様式７号別紙1-2）3Q'!G372+'（様式７号別紙1-2）4Q'!G372+'（様式７号別紙1-2）5Q'!G372+'（様式７号別紙1-2）6Q'!G372+'（様式７号別紙1-2）7Q'!G372+'（様式７号別紙1-2）8Q'!G372+'（様式７号別紙1-2）9Q'!G372+'（様式７号別紙1-2）10Q'!G372+'（様式７号別紙1-2）11Q'!G372+'（様式７号別紙1-2）12Q'!G372</f>
        <v>0</v>
      </c>
      <c r="H11" s="91"/>
      <c r="J11" s="284"/>
      <c r="K11" s="284"/>
      <c r="L11" s="284"/>
      <c r="M11" s="284"/>
      <c r="N11" s="284"/>
      <c r="O11" s="284"/>
      <c r="P11" s="284"/>
      <c r="Q11" s="284"/>
      <c r="R11" s="284"/>
      <c r="S11" s="284"/>
      <c r="T11" s="284"/>
      <c r="U11" s="284"/>
      <c r="V11" s="284"/>
    </row>
    <row r="12" spans="1:22" ht="45" customHeight="1" x14ac:dyDescent="0.2">
      <c r="A12" s="264" t="s">
        <v>43</v>
      </c>
      <c r="B12" s="265"/>
      <c r="C12" s="266"/>
      <c r="D12" s="164">
        <f t="shared" si="0"/>
        <v>0</v>
      </c>
      <c r="E12" s="285">
        <f>'経費別明細表（様式７号別紙1-2）1Q'!F448+'（様式７号別紙1-2）2Q'!F448+'（様式７号別紙1-2）3Q'!F448+'（様式７号別紙1-2）4Q'!F448+'（様式７号別紙1-2）5Q'!F448+'（様式７号別紙1-2）6Q'!F448+'（様式７号別紙1-2）7Q'!F448+'（様式７号別紙1-2）8Q'!F448+'（様式７号別紙1-2）9Q'!F448+'（様式７号別紙1-2）10Q'!F448+'（様式７号別紙1-2）11Q'!F448+'（様式７号別紙1-2）12Q'!F448</f>
        <v>0</v>
      </c>
      <c r="F12" s="286"/>
      <c r="G12" s="168">
        <f>'経費別明細表（様式７号別紙1-2）1Q'!G448+'（様式７号別紙1-2）2Q'!G448+'（様式７号別紙1-2）3Q'!G448+'（様式７号別紙1-2）4Q'!G448+'（様式７号別紙1-2）5Q'!G448+'（様式７号別紙1-2）6Q'!G448+'（様式７号別紙1-2）7Q'!G448+'（様式７号別紙1-2）8Q'!G448+'（様式７号別紙1-2）9Q'!G448+'（様式７号別紙1-2）10Q'!G448+'（様式７号別紙1-2）11Q'!G448+'（様式７号別紙1-2）12Q'!G448</f>
        <v>0</v>
      </c>
      <c r="H12" s="91"/>
    </row>
    <row r="13" spans="1:22" ht="45" customHeight="1" x14ac:dyDescent="0.2">
      <c r="A13" s="264" t="s">
        <v>44</v>
      </c>
      <c r="B13" s="265"/>
      <c r="C13" s="266"/>
      <c r="D13" s="164">
        <f t="shared" si="0"/>
        <v>0</v>
      </c>
      <c r="E13" s="285">
        <f>'経費別明細表（様式７号別紙1-2）1Q'!F524+'（様式７号別紙1-2）2Q'!F524+'（様式７号別紙1-2）3Q'!F524+'（様式７号別紙1-2）4Q'!F524+'（様式７号別紙1-2）5Q'!F524+'（様式７号別紙1-2）6Q'!F524+'（様式７号別紙1-2）7Q'!F524+'（様式７号別紙1-2）8Q'!F524+'（様式７号別紙1-2）9Q'!F524+'（様式７号別紙1-2）10Q'!F524+'（様式７号別紙1-2）11Q'!F524+'（様式７号別紙1-2）12Q'!F524</f>
        <v>0</v>
      </c>
      <c r="F13" s="286"/>
      <c r="G13" s="168">
        <f>'経費別明細表（様式７号別紙1-2）1Q'!G524+'（様式７号別紙1-2）2Q'!G524+'（様式７号別紙1-2）3Q'!G524+'（様式７号別紙1-2）4Q'!G524+'（様式７号別紙1-2）5Q'!G524+'（様式７号別紙1-2）6Q'!G524+'（様式７号別紙1-2）7Q'!G524+'（様式７号別紙1-2）8Q'!G524+'（様式７号別紙1-2）9Q'!G524+'（様式７号別紙1-2）10Q'!G524+'（様式７号別紙1-2）11Q'!G524+'（様式７号別紙1-2）12Q'!G524</f>
        <v>0</v>
      </c>
      <c r="H13" s="91"/>
    </row>
    <row r="14" spans="1:22" ht="45" customHeight="1" x14ac:dyDescent="0.2">
      <c r="A14" s="264" t="s">
        <v>34</v>
      </c>
      <c r="B14" s="265"/>
      <c r="C14" s="266"/>
      <c r="D14" s="164">
        <f t="shared" si="0"/>
        <v>0</v>
      </c>
      <c r="E14" s="285">
        <f>'経費別明細表（様式７号別紙1-2）1Q'!F600+'（様式７号別紙1-2）2Q'!F600+'（様式７号別紙1-2）3Q'!F600+'（様式７号別紙1-2）4Q'!F600+'（様式７号別紙1-2）5Q'!F600+'（様式７号別紙1-2）6Q'!F600+'（様式７号別紙1-2）7Q'!F600+'（様式７号別紙1-2）8Q'!F600+'（様式７号別紙1-2）9Q'!F600+'（様式７号別紙1-2）10Q'!F600+'（様式７号別紙1-2）11Q'!F600+'（様式７号別紙1-2）12Q'!F600</f>
        <v>0</v>
      </c>
      <c r="F14" s="286"/>
      <c r="G14" s="168">
        <f>'経費別明細表（様式７号別紙1-2）1Q'!G600+'（様式７号別紙1-2）2Q'!G600+'（様式７号別紙1-2）3Q'!G600+'（様式７号別紙1-2）4Q'!G600+'（様式７号別紙1-2）5Q'!G600+'（様式７号別紙1-2）6Q'!G600+'（様式７号別紙1-2）7Q'!G600+'（様式７号別紙1-2）8Q'!G600+'（様式７号別紙1-2）9Q'!G600+'（様式７号別紙1-2）10Q'!G600+'（様式７号別紙1-2）11Q'!G600+'（様式７号別紙1-2）12Q'!G600</f>
        <v>0</v>
      </c>
      <c r="H14" s="91"/>
    </row>
    <row r="15" spans="1:22" ht="45" customHeight="1" thickBot="1" x14ac:dyDescent="0.25">
      <c r="A15" s="267" t="s">
        <v>38</v>
      </c>
      <c r="B15" s="268"/>
      <c r="C15" s="269"/>
      <c r="D15" s="165">
        <f t="shared" si="0"/>
        <v>0</v>
      </c>
      <c r="E15" s="250"/>
      <c r="F15" s="251"/>
      <c r="G15" s="179"/>
      <c r="H15" s="92"/>
      <c r="J15" s="249" t="s">
        <v>164</v>
      </c>
      <c r="K15" s="249"/>
      <c r="L15" s="249"/>
      <c r="M15" s="249"/>
      <c r="N15" s="249"/>
      <c r="O15" s="249"/>
      <c r="P15" s="249"/>
      <c r="Q15" s="249"/>
      <c r="R15" s="249"/>
      <c r="S15" s="249"/>
      <c r="T15" s="249"/>
      <c r="U15" s="249"/>
      <c r="V15" s="249"/>
    </row>
    <row r="16" spans="1:22" ht="45" customHeight="1" thickBot="1" x14ac:dyDescent="0.25">
      <c r="A16" s="261" t="s">
        <v>10</v>
      </c>
      <c r="B16" s="262"/>
      <c r="C16" s="263"/>
      <c r="D16" s="166">
        <f>SUM(D6:D15)</f>
        <v>0</v>
      </c>
      <c r="E16" s="252">
        <f>SUM(E6:E15)</f>
        <v>0</v>
      </c>
      <c r="F16" s="253"/>
      <c r="G16" s="169">
        <f>SUM(G6:G15)</f>
        <v>0</v>
      </c>
      <c r="H16" s="37"/>
    </row>
    <row r="17" spans="2:3" s="41" customFormat="1" ht="24.75" customHeight="1" x14ac:dyDescent="0.2">
      <c r="C17" s="41" t="s">
        <v>33</v>
      </c>
    </row>
    <row r="18" spans="2:3" ht="22.5" customHeight="1" x14ac:dyDescent="0.2">
      <c r="B18" s="5"/>
      <c r="C18" s="2"/>
    </row>
    <row r="19" spans="2:3" ht="21" customHeight="1" x14ac:dyDescent="0.2">
      <c r="B19" s="2"/>
      <c r="C19" s="2"/>
    </row>
  </sheetData>
  <sheetProtection algorithmName="SHA-512" hashValue="YKNlU/BCUzATIP5sEGBQUJlT3U3lzyQrG0hyfu5VG8mOkAozTwEEm2cJQ/ZweGyTINyIbElMxM+V4ycLyKgQgQ==" saltValue="E/YibeAdclQ4TeTlUK59wA==" spinCount="100000" sheet="1" selectLockedCells="1"/>
  <mergeCells count="31">
    <mergeCell ref="J10:V11"/>
    <mergeCell ref="E13:F13"/>
    <mergeCell ref="E14:F14"/>
    <mergeCell ref="E7:F7"/>
    <mergeCell ref="E8:F8"/>
    <mergeCell ref="E9:F9"/>
    <mergeCell ref="E10:F10"/>
    <mergeCell ref="E11:F11"/>
    <mergeCell ref="E12:F12"/>
    <mergeCell ref="I4:I5"/>
    <mergeCell ref="A4:C5"/>
    <mergeCell ref="G4:G5"/>
    <mergeCell ref="A6:C6"/>
    <mergeCell ref="D4:D5"/>
    <mergeCell ref="H4:H5"/>
    <mergeCell ref="J15:V15"/>
    <mergeCell ref="E15:F15"/>
    <mergeCell ref="E16:F16"/>
    <mergeCell ref="A2:D2"/>
    <mergeCell ref="E4:F5"/>
    <mergeCell ref="E6:F6"/>
    <mergeCell ref="A16:C16"/>
    <mergeCell ref="A7:C7"/>
    <mergeCell ref="A12:C12"/>
    <mergeCell ref="A13:C13"/>
    <mergeCell ref="A8:C8"/>
    <mergeCell ref="A14:C14"/>
    <mergeCell ref="A11:C11"/>
    <mergeCell ref="A15:C15"/>
    <mergeCell ref="A9:C9"/>
    <mergeCell ref="A10:C10"/>
  </mergeCells>
  <phoneticPr fontId="2"/>
  <printOptions horizontalCentered="1"/>
  <pageMargins left="0.39370078740157483" right="0.39370078740157483" top="0.59055118110236227" bottom="0.98425196850393704" header="0.51181102362204722" footer="0.51181102362204722"/>
  <pageSetup paperSize="9" scale="7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2"/>
  <sheetViews>
    <sheetView zoomScale="70" zoomScaleNormal="70" workbookViewId="0">
      <selection activeCell="E10" sqref="E10:F11"/>
    </sheetView>
  </sheetViews>
  <sheetFormatPr defaultColWidth="9" defaultRowHeight="13" x14ac:dyDescent="0.2"/>
  <cols>
    <col min="1" max="1" width="30.453125" style="1" customWidth="1"/>
    <col min="2" max="2" width="22.1796875" style="1" customWidth="1"/>
    <col min="3" max="3" width="8.453125" style="1" customWidth="1"/>
    <col min="4" max="4" width="12.1796875" style="1" customWidth="1"/>
    <col min="5" max="7" width="15" style="1" customWidth="1"/>
    <col min="8" max="8" width="13.6328125" style="1" bestFit="1" customWidth="1"/>
    <col min="9" max="9" width="11.81640625" style="1" bestFit="1" customWidth="1"/>
    <col min="10" max="12" width="13.6328125" style="1" bestFit="1" customWidth="1"/>
    <col min="13" max="13" width="28.36328125" style="1" customWidth="1"/>
    <col min="14" max="14" width="9" style="1"/>
    <col min="15" max="15" width="11.6328125" style="1" customWidth="1"/>
    <col min="16" max="16384" width="9" style="1"/>
  </cols>
  <sheetData>
    <row r="1" spans="1:15" ht="16.5" x14ac:dyDescent="0.25">
      <c r="A1" s="38" t="s">
        <v>156</v>
      </c>
      <c r="B1" s="39"/>
      <c r="C1" s="39"/>
      <c r="D1" s="39"/>
      <c r="E1" s="39"/>
      <c r="F1" s="39"/>
      <c r="G1" s="39"/>
      <c r="H1" s="39"/>
      <c r="I1" s="39"/>
      <c r="J1" s="39"/>
      <c r="K1" s="39"/>
      <c r="L1" s="39"/>
      <c r="M1" s="39"/>
      <c r="N1" s="39"/>
      <c r="O1" s="39"/>
    </row>
    <row r="2" spans="1:15" ht="21" x14ac:dyDescent="0.2">
      <c r="A2" s="350" t="s">
        <v>94</v>
      </c>
      <c r="B2" s="350"/>
      <c r="C2" s="350"/>
      <c r="D2" s="350"/>
      <c r="E2" s="350"/>
      <c r="F2" s="350"/>
      <c r="G2" s="111">
        <v>1</v>
      </c>
      <c r="H2" s="94" t="s">
        <v>82</v>
      </c>
      <c r="I2" s="111">
        <v>2025</v>
      </c>
      <c r="J2" s="112" t="s">
        <v>73</v>
      </c>
      <c r="K2" s="351" t="s">
        <v>132</v>
      </c>
      <c r="L2" s="351"/>
      <c r="M2" s="94" t="s">
        <v>77</v>
      </c>
      <c r="N2" s="94"/>
    </row>
    <row r="3" spans="1:15" ht="16.5" x14ac:dyDescent="0.25">
      <c r="A3" s="36" t="s">
        <v>95</v>
      </c>
      <c r="B3" s="352" t="s">
        <v>145</v>
      </c>
      <c r="C3" s="352"/>
      <c r="D3" s="352"/>
      <c r="E3" s="38"/>
      <c r="F3" s="39"/>
      <c r="G3" s="39"/>
      <c r="H3" s="39"/>
      <c r="I3" s="39"/>
      <c r="J3" s="39"/>
      <c r="K3" s="39"/>
      <c r="L3" s="39"/>
      <c r="M3" s="341" t="s">
        <v>32</v>
      </c>
      <c r="N3" s="341"/>
      <c r="O3" s="39"/>
    </row>
    <row r="4" spans="1:15" ht="16.5" x14ac:dyDescent="0.25">
      <c r="A4" s="342" t="s">
        <v>86</v>
      </c>
      <c r="B4" s="342"/>
      <c r="C4" s="342"/>
      <c r="D4" s="343"/>
      <c r="E4" s="343"/>
      <c r="F4" s="39"/>
      <c r="G4" s="39"/>
      <c r="H4" s="353" t="s">
        <v>72</v>
      </c>
      <c r="I4" s="353"/>
      <c r="J4" s="354">
        <v>45658</v>
      </c>
      <c r="K4" s="354"/>
      <c r="L4" s="93" t="s">
        <v>76</v>
      </c>
      <c r="M4" s="113">
        <v>45747</v>
      </c>
      <c r="N4" s="39"/>
      <c r="O4" s="39"/>
    </row>
    <row r="5" spans="1:15" ht="17" thickBot="1" x14ac:dyDescent="0.3">
      <c r="G5" s="40" t="s">
        <v>19</v>
      </c>
    </row>
    <row r="6" spans="1:15" ht="33" x14ac:dyDescent="0.25">
      <c r="A6" s="344" t="s">
        <v>31</v>
      </c>
      <c r="B6" s="346" t="s">
        <v>23</v>
      </c>
      <c r="C6" s="347"/>
      <c r="D6" s="348"/>
      <c r="E6" s="6" t="s">
        <v>13</v>
      </c>
      <c r="F6" s="17" t="s">
        <v>41</v>
      </c>
      <c r="G6" s="7" t="s">
        <v>40</v>
      </c>
      <c r="H6" s="25" t="s">
        <v>3</v>
      </c>
      <c r="I6" s="19" t="s">
        <v>4</v>
      </c>
      <c r="J6" s="19" t="s">
        <v>21</v>
      </c>
      <c r="K6" s="19" t="s">
        <v>5</v>
      </c>
      <c r="L6" s="19" t="s">
        <v>6</v>
      </c>
      <c r="M6" s="22" t="s">
        <v>12</v>
      </c>
      <c r="N6" s="287" t="s">
        <v>8</v>
      </c>
      <c r="O6" s="367" t="s">
        <v>17</v>
      </c>
    </row>
    <row r="7" spans="1:15" ht="17" thickBot="1" x14ac:dyDescent="0.25">
      <c r="A7" s="345"/>
      <c r="B7" s="5" t="s">
        <v>22</v>
      </c>
      <c r="C7" s="20" t="s">
        <v>0</v>
      </c>
      <c r="D7" s="21" t="s">
        <v>1</v>
      </c>
      <c r="E7" s="8" t="s">
        <v>14</v>
      </c>
      <c r="F7" s="9" t="s">
        <v>15</v>
      </c>
      <c r="G7" s="10" t="s">
        <v>16</v>
      </c>
      <c r="H7" s="27" t="s">
        <v>2</v>
      </c>
      <c r="I7" s="26" t="s">
        <v>2</v>
      </c>
      <c r="J7" s="26" t="s">
        <v>2</v>
      </c>
      <c r="K7" s="26" t="s">
        <v>2</v>
      </c>
      <c r="L7" s="26" t="s">
        <v>2</v>
      </c>
      <c r="M7" s="5" t="s">
        <v>25</v>
      </c>
      <c r="N7" s="349"/>
      <c r="O7" s="368"/>
    </row>
    <row r="8" spans="1:15" ht="33" customHeight="1" x14ac:dyDescent="0.2">
      <c r="A8" s="323" t="s">
        <v>66</v>
      </c>
      <c r="B8" s="325" t="s">
        <v>67</v>
      </c>
      <c r="C8" s="373">
        <v>10</v>
      </c>
      <c r="D8" s="374">
        <v>75000</v>
      </c>
      <c r="E8" s="376">
        <f>F8+G8</f>
        <v>825000</v>
      </c>
      <c r="F8" s="377">
        <v>750000</v>
      </c>
      <c r="G8" s="339">
        <v>75000</v>
      </c>
      <c r="H8" s="340">
        <v>45672</v>
      </c>
      <c r="I8" s="320">
        <v>45689</v>
      </c>
      <c r="J8" s="320">
        <v>45713</v>
      </c>
      <c r="K8" s="322">
        <v>45713</v>
      </c>
      <c r="L8" s="320">
        <v>45747</v>
      </c>
      <c r="M8" s="87" t="s">
        <v>68</v>
      </c>
      <c r="N8" s="327" t="s">
        <v>69</v>
      </c>
      <c r="O8" s="369"/>
    </row>
    <row r="9" spans="1:15" ht="13.5" thickBot="1" x14ac:dyDescent="0.25">
      <c r="A9" s="324"/>
      <c r="B9" s="326"/>
      <c r="C9" s="314"/>
      <c r="D9" s="375"/>
      <c r="E9" s="318"/>
      <c r="F9" s="319"/>
      <c r="G9" s="329"/>
      <c r="H9" s="331"/>
      <c r="I9" s="321"/>
      <c r="J9" s="321"/>
      <c r="K9" s="321"/>
      <c r="L9" s="321"/>
      <c r="M9" s="30" t="s">
        <v>26</v>
      </c>
      <c r="N9" s="328"/>
      <c r="O9" s="370"/>
    </row>
    <row r="10" spans="1:15" ht="33" customHeight="1" x14ac:dyDescent="0.2">
      <c r="A10" s="335" t="s">
        <v>70</v>
      </c>
      <c r="B10" s="336" t="s">
        <v>148</v>
      </c>
      <c r="C10" s="313">
        <v>50</v>
      </c>
      <c r="D10" s="337">
        <v>10000</v>
      </c>
      <c r="E10" s="317">
        <f t="shared" ref="E10" si="0">F10+G10</f>
        <v>540000</v>
      </c>
      <c r="F10" s="319">
        <v>500000</v>
      </c>
      <c r="G10" s="329">
        <v>40000</v>
      </c>
      <c r="H10" s="330">
        <v>45677</v>
      </c>
      <c r="I10" s="332">
        <v>45698</v>
      </c>
      <c r="J10" s="333">
        <v>45717</v>
      </c>
      <c r="K10" s="334">
        <v>45717</v>
      </c>
      <c r="L10" s="332">
        <v>45747</v>
      </c>
      <c r="M10" s="88" t="s">
        <v>68</v>
      </c>
      <c r="N10" s="327" t="s">
        <v>147</v>
      </c>
      <c r="O10" s="371"/>
    </row>
    <row r="11" spans="1:15" ht="13.5" thickBot="1" x14ac:dyDescent="0.25">
      <c r="A11" s="324"/>
      <c r="B11" s="326"/>
      <c r="C11" s="314"/>
      <c r="D11" s="338"/>
      <c r="E11" s="318"/>
      <c r="F11" s="319"/>
      <c r="G11" s="329"/>
      <c r="H11" s="331"/>
      <c r="I11" s="321"/>
      <c r="J11" s="321"/>
      <c r="K11" s="321"/>
      <c r="L11" s="321"/>
      <c r="M11" s="30" t="s">
        <v>26</v>
      </c>
      <c r="N11" s="328"/>
      <c r="O11" s="370"/>
    </row>
    <row r="12" spans="1:15" ht="33" customHeight="1" x14ac:dyDescent="0.2">
      <c r="A12" s="335" t="s">
        <v>70</v>
      </c>
      <c r="B12" s="336" t="s">
        <v>149</v>
      </c>
      <c r="C12" s="313">
        <v>20</v>
      </c>
      <c r="D12" s="315">
        <v>8000</v>
      </c>
      <c r="E12" s="317">
        <f t="shared" ref="E12" si="1">F12+G12</f>
        <v>176000</v>
      </c>
      <c r="F12" s="319">
        <f>D12*C12</f>
        <v>160000</v>
      </c>
      <c r="G12" s="329">
        <f>F12*0.1</f>
        <v>16000</v>
      </c>
      <c r="H12" s="330">
        <v>45677</v>
      </c>
      <c r="I12" s="332">
        <v>45698</v>
      </c>
      <c r="J12" s="333">
        <v>45713</v>
      </c>
      <c r="K12" s="334">
        <v>45713</v>
      </c>
      <c r="L12" s="332">
        <v>45747</v>
      </c>
      <c r="M12" s="88" t="s">
        <v>68</v>
      </c>
      <c r="N12" s="327" t="s">
        <v>150</v>
      </c>
      <c r="O12" s="371"/>
    </row>
    <row r="13" spans="1:15" ht="13.75" customHeight="1" thickBot="1" x14ac:dyDescent="0.25">
      <c r="A13" s="324"/>
      <c r="B13" s="326"/>
      <c r="C13" s="314"/>
      <c r="D13" s="316"/>
      <c r="E13" s="318"/>
      <c r="F13" s="319"/>
      <c r="G13" s="329"/>
      <c r="H13" s="331"/>
      <c r="I13" s="321"/>
      <c r="J13" s="321"/>
      <c r="K13" s="321"/>
      <c r="L13" s="321"/>
      <c r="M13" s="30" t="s">
        <v>26</v>
      </c>
      <c r="N13" s="328"/>
      <c r="O13" s="370"/>
    </row>
    <row r="14" spans="1:15" ht="37.5" customHeight="1" x14ac:dyDescent="0.2">
      <c r="A14" s="307"/>
      <c r="B14" s="297"/>
      <c r="C14" s="299"/>
      <c r="D14" s="301"/>
      <c r="E14" s="303"/>
      <c r="F14" s="305"/>
      <c r="G14" s="289"/>
      <c r="H14" s="291"/>
      <c r="I14" s="293"/>
      <c r="J14" s="293"/>
      <c r="K14" s="293"/>
      <c r="L14" s="293"/>
      <c r="M14" s="89"/>
      <c r="N14" s="287"/>
      <c r="O14" s="371"/>
    </row>
    <row r="15" spans="1:15" ht="13.5" thickBot="1" x14ac:dyDescent="0.25">
      <c r="A15" s="308"/>
      <c r="B15" s="309"/>
      <c r="C15" s="299"/>
      <c r="D15" s="301"/>
      <c r="E15" s="310"/>
      <c r="F15" s="305"/>
      <c r="G15" s="289"/>
      <c r="H15" s="311"/>
      <c r="I15" s="312"/>
      <c r="J15" s="312"/>
      <c r="K15" s="312"/>
      <c r="L15" s="312"/>
      <c r="M15" s="30" t="s">
        <v>26</v>
      </c>
      <c r="N15" s="288"/>
      <c r="O15" s="370"/>
    </row>
    <row r="16" spans="1:15" ht="37.5" customHeight="1" x14ac:dyDescent="0.2">
      <c r="A16" s="307"/>
      <c r="B16" s="297"/>
      <c r="C16" s="299"/>
      <c r="D16" s="301"/>
      <c r="E16" s="303"/>
      <c r="F16" s="305"/>
      <c r="G16" s="289"/>
      <c r="H16" s="291"/>
      <c r="I16" s="293"/>
      <c r="J16" s="293"/>
      <c r="K16" s="293"/>
      <c r="L16" s="293"/>
      <c r="M16" s="89"/>
      <c r="N16" s="287"/>
      <c r="O16" s="371"/>
    </row>
    <row r="17" spans="1:16" ht="13.5" thickBot="1" x14ac:dyDescent="0.25">
      <c r="A17" s="308"/>
      <c r="B17" s="309"/>
      <c r="C17" s="299"/>
      <c r="D17" s="301"/>
      <c r="E17" s="310"/>
      <c r="F17" s="305"/>
      <c r="G17" s="289"/>
      <c r="H17" s="311"/>
      <c r="I17" s="312"/>
      <c r="J17" s="312"/>
      <c r="K17" s="312"/>
      <c r="L17" s="312"/>
      <c r="M17" s="30" t="s">
        <v>26</v>
      </c>
      <c r="N17" s="288"/>
      <c r="O17" s="370"/>
    </row>
    <row r="18" spans="1:16" ht="37.5" customHeight="1" x14ac:dyDescent="0.2">
      <c r="A18" s="307"/>
      <c r="B18" s="297"/>
      <c r="C18" s="299"/>
      <c r="D18" s="301"/>
      <c r="E18" s="303"/>
      <c r="F18" s="305"/>
      <c r="G18" s="289"/>
      <c r="H18" s="291"/>
      <c r="I18" s="293"/>
      <c r="J18" s="293"/>
      <c r="K18" s="293"/>
      <c r="L18" s="293"/>
      <c r="M18" s="89"/>
      <c r="N18" s="287"/>
      <c r="O18" s="371"/>
    </row>
    <row r="19" spans="1:16" ht="13.5" thickBot="1" x14ac:dyDescent="0.25">
      <c r="A19" s="308"/>
      <c r="B19" s="309"/>
      <c r="C19" s="299"/>
      <c r="D19" s="301"/>
      <c r="E19" s="310"/>
      <c r="F19" s="305"/>
      <c r="G19" s="289"/>
      <c r="H19" s="311"/>
      <c r="I19" s="312"/>
      <c r="J19" s="312"/>
      <c r="K19" s="312"/>
      <c r="L19" s="312"/>
      <c r="M19" s="30" t="s">
        <v>26</v>
      </c>
      <c r="N19" s="288"/>
      <c r="O19" s="370"/>
    </row>
    <row r="20" spans="1:16" ht="37.5" customHeight="1" x14ac:dyDescent="0.2">
      <c r="A20" s="295"/>
      <c r="B20" s="297"/>
      <c r="C20" s="299"/>
      <c r="D20" s="301"/>
      <c r="E20" s="303"/>
      <c r="F20" s="305"/>
      <c r="G20" s="289"/>
      <c r="H20" s="291"/>
      <c r="I20" s="293"/>
      <c r="J20" s="293"/>
      <c r="K20" s="293"/>
      <c r="L20" s="293"/>
      <c r="M20" s="89"/>
      <c r="N20" s="287"/>
      <c r="O20" s="371"/>
    </row>
    <row r="21" spans="1:16" ht="13.5" thickBot="1" x14ac:dyDescent="0.25">
      <c r="A21" s="296"/>
      <c r="B21" s="298"/>
      <c r="C21" s="300"/>
      <c r="D21" s="302"/>
      <c r="E21" s="304"/>
      <c r="F21" s="306"/>
      <c r="G21" s="290"/>
      <c r="H21" s="292"/>
      <c r="I21" s="294"/>
      <c r="J21" s="294"/>
      <c r="K21" s="294"/>
      <c r="L21" s="294"/>
      <c r="M21" s="30" t="s">
        <v>26</v>
      </c>
      <c r="N21" s="288"/>
      <c r="O21" s="370"/>
    </row>
    <row r="22" spans="1:16" ht="16.5" x14ac:dyDescent="0.2">
      <c r="A22" s="355" t="s">
        <v>85</v>
      </c>
      <c r="B22" s="356"/>
      <c r="C22" s="356"/>
      <c r="D22" s="357"/>
      <c r="E22" s="361">
        <f>SUM(E8:E21)</f>
        <v>1541000</v>
      </c>
      <c r="F22" s="363">
        <f t="shared" ref="F22:G22" si="2">SUM(F8:F21)</f>
        <v>1410000</v>
      </c>
      <c r="G22" s="365">
        <f t="shared" si="2"/>
        <v>131000</v>
      </c>
      <c r="H22" s="6" t="s">
        <v>17</v>
      </c>
      <c r="I22" s="12"/>
      <c r="J22" s="12"/>
      <c r="K22" s="12"/>
      <c r="L22" s="12"/>
      <c r="M22" s="13"/>
      <c r="N22" s="14"/>
      <c r="O22" s="371"/>
    </row>
    <row r="23" spans="1:16" ht="13.5" thickBot="1" x14ac:dyDescent="0.25">
      <c r="A23" s="358"/>
      <c r="B23" s="359"/>
      <c r="C23" s="359"/>
      <c r="D23" s="360"/>
      <c r="E23" s="362"/>
      <c r="F23" s="364"/>
      <c r="G23" s="366"/>
      <c r="H23" s="15"/>
      <c r="I23" s="11"/>
      <c r="J23" s="11"/>
      <c r="K23" s="11"/>
      <c r="L23" s="11"/>
      <c r="M23" s="23"/>
      <c r="N23" s="24"/>
      <c r="O23" s="372"/>
    </row>
    <row r="24" spans="1:16" ht="16.5" x14ac:dyDescent="0.25">
      <c r="G24" s="16"/>
      <c r="L24" s="16"/>
    </row>
    <row r="25" spans="1:16" ht="16.5" x14ac:dyDescent="0.2">
      <c r="A25" s="36" t="s">
        <v>9</v>
      </c>
      <c r="B25" s="29" t="s">
        <v>39</v>
      </c>
      <c r="C25" s="29"/>
      <c r="D25" s="29"/>
      <c r="E25" s="29"/>
      <c r="F25" s="29"/>
      <c r="G25" s="29"/>
      <c r="H25" s="29"/>
      <c r="I25" s="29"/>
      <c r="J25" s="29"/>
      <c r="K25" s="29"/>
      <c r="L25" s="2"/>
      <c r="M25" s="2"/>
      <c r="N25" s="2"/>
      <c r="O25" s="2"/>
      <c r="P25" s="2"/>
    </row>
    <row r="26" spans="1:16" ht="16.5" x14ac:dyDescent="0.2">
      <c r="A26" s="29"/>
      <c r="B26" s="29" t="s">
        <v>35</v>
      </c>
      <c r="C26" s="29"/>
      <c r="D26" s="29"/>
      <c r="E26" s="29"/>
      <c r="F26" s="29"/>
      <c r="G26" s="29"/>
      <c r="H26" s="29"/>
      <c r="I26" s="29"/>
      <c r="J26" s="29"/>
      <c r="K26" s="29"/>
      <c r="L26" s="2"/>
      <c r="M26" s="2"/>
      <c r="N26" s="2"/>
      <c r="O26" s="2"/>
    </row>
    <row r="27" spans="1:16" ht="16.5" x14ac:dyDescent="0.25">
      <c r="A27" s="38"/>
      <c r="B27" s="29" t="s">
        <v>24</v>
      </c>
      <c r="C27" s="29"/>
      <c r="D27" s="29"/>
      <c r="E27" s="29"/>
      <c r="F27" s="29"/>
      <c r="G27" s="29"/>
      <c r="H27" s="29"/>
      <c r="I27" s="29"/>
      <c r="J27" s="29"/>
      <c r="K27" s="29"/>
      <c r="L27" s="2"/>
      <c r="M27" s="2"/>
      <c r="N27" s="2"/>
      <c r="O27" s="2"/>
    </row>
    <row r="28" spans="1:16" ht="16.5" x14ac:dyDescent="0.25">
      <c r="A28" s="38"/>
      <c r="B28" s="38" t="s">
        <v>37</v>
      </c>
      <c r="C28" s="29"/>
      <c r="D28" s="29"/>
      <c r="E28" s="29"/>
      <c r="F28" s="29"/>
      <c r="G28" s="29"/>
      <c r="H28" s="29"/>
      <c r="I28" s="29"/>
      <c r="J28" s="29"/>
      <c r="K28" s="29"/>
      <c r="L28" s="2"/>
      <c r="M28" s="2"/>
      <c r="N28" s="2"/>
      <c r="O28" s="2"/>
    </row>
    <row r="29" spans="1:16" ht="16.5" x14ac:dyDescent="0.25">
      <c r="A29" s="4"/>
      <c r="B29" s="38" t="s">
        <v>36</v>
      </c>
      <c r="C29" s="2"/>
      <c r="D29" s="2"/>
      <c r="E29" s="2"/>
      <c r="F29" s="2"/>
      <c r="G29" s="2"/>
      <c r="H29" s="2"/>
      <c r="I29" s="2"/>
      <c r="J29" s="2"/>
      <c r="K29" s="2"/>
      <c r="L29" s="2"/>
      <c r="M29" s="2"/>
      <c r="N29" s="2"/>
      <c r="O29" s="2"/>
    </row>
    <row r="30" spans="1:16" ht="16.5" x14ac:dyDescent="0.25">
      <c r="A30" s="4"/>
      <c r="B30" s="4"/>
      <c r="C30" s="2"/>
      <c r="D30" s="2"/>
      <c r="E30" s="2"/>
      <c r="F30" s="2"/>
      <c r="G30" s="2"/>
      <c r="H30" s="2"/>
      <c r="I30" s="2"/>
      <c r="J30" s="2"/>
      <c r="K30" s="2"/>
      <c r="L30" s="2"/>
      <c r="M30" s="2"/>
      <c r="N30" s="2"/>
      <c r="O30" s="2"/>
    </row>
    <row r="31" spans="1:16" ht="13.25" customHeight="1" x14ac:dyDescent="0.2">
      <c r="O31" s="2"/>
    </row>
    <row r="32" spans="1:16" ht="13.25" customHeight="1" x14ac:dyDescent="0.2">
      <c r="O32" s="2"/>
    </row>
    <row r="33" spans="15:15" ht="13.25" customHeight="1" x14ac:dyDescent="0.2">
      <c r="O33" s="2"/>
    </row>
    <row r="34" spans="15:15" ht="13.25" customHeight="1" x14ac:dyDescent="0.2">
      <c r="O34" s="2"/>
    </row>
    <row r="35" spans="15:15" ht="13.25" customHeight="1" x14ac:dyDescent="0.2">
      <c r="O35" s="2"/>
    </row>
    <row r="36" spans="15:15" ht="13.25" customHeight="1" x14ac:dyDescent="0.2">
      <c r="O36" s="2"/>
    </row>
    <row r="37" spans="15:15" ht="13.25" customHeight="1" x14ac:dyDescent="0.2">
      <c r="O37" s="2"/>
    </row>
    <row r="38" spans="15:15" ht="13.25" customHeight="1" x14ac:dyDescent="0.2">
      <c r="O38" s="2"/>
    </row>
    <row r="39" spans="15:15" ht="13.75" customHeight="1" x14ac:dyDescent="0.2">
      <c r="O39" s="2"/>
    </row>
    <row r="40" spans="15:15" ht="16.5" x14ac:dyDescent="0.2">
      <c r="O40" s="2"/>
    </row>
    <row r="41" spans="15:15" ht="16.5" x14ac:dyDescent="0.2">
      <c r="O41" s="2"/>
    </row>
    <row r="42" spans="15:15" ht="16.5" x14ac:dyDescent="0.2">
      <c r="O42" s="2"/>
    </row>
    <row r="43" spans="15:15" ht="16.5" x14ac:dyDescent="0.2">
      <c r="O43" s="2"/>
    </row>
    <row r="44" spans="15:15" ht="16.5" x14ac:dyDescent="0.2">
      <c r="O44" s="2"/>
    </row>
    <row r="45" spans="15:15" ht="16.5" x14ac:dyDescent="0.2">
      <c r="O45" s="2"/>
    </row>
    <row r="46" spans="15:15" ht="16.5" x14ac:dyDescent="0.2">
      <c r="O46" s="2"/>
    </row>
    <row r="47" spans="15:15" ht="16.5" x14ac:dyDescent="0.2">
      <c r="O47" s="2"/>
    </row>
    <row r="48" spans="15:15" ht="16.5" x14ac:dyDescent="0.2">
      <c r="O48" s="2"/>
    </row>
    <row r="49" spans="15:15" ht="16.5" x14ac:dyDescent="0.2">
      <c r="O49" s="2"/>
    </row>
    <row r="50" spans="15:15" ht="16.5" x14ac:dyDescent="0.2">
      <c r="O50" s="2"/>
    </row>
    <row r="51" spans="15:15" ht="16.5" x14ac:dyDescent="0.2">
      <c r="O51" s="2"/>
    </row>
    <row r="52" spans="15:15" ht="16.5" x14ac:dyDescent="0.2">
      <c r="O52" s="2"/>
    </row>
    <row r="53" spans="15:15" ht="16.5" x14ac:dyDescent="0.2">
      <c r="O53" s="2"/>
    </row>
    <row r="54" spans="15:15" ht="13.25" customHeight="1" x14ac:dyDescent="0.2">
      <c r="O54" s="2"/>
    </row>
    <row r="55" spans="15:15" ht="13.75" customHeight="1" x14ac:dyDescent="0.2">
      <c r="O55" s="2"/>
    </row>
    <row r="56" spans="15:15" ht="13.25" customHeight="1" x14ac:dyDescent="0.2">
      <c r="O56" s="2"/>
    </row>
    <row r="57" spans="15:15" ht="13.25" customHeight="1" x14ac:dyDescent="0.2">
      <c r="O57" s="2"/>
    </row>
    <row r="58" spans="15:15" ht="13.25" customHeight="1" x14ac:dyDescent="0.2">
      <c r="O58" s="2"/>
    </row>
    <row r="59" spans="15:15" ht="13.25" customHeight="1" x14ac:dyDescent="0.2">
      <c r="O59" s="2"/>
    </row>
    <row r="60" spans="15:15" ht="13.25" customHeight="1" x14ac:dyDescent="0.2">
      <c r="O60" s="2"/>
    </row>
    <row r="61" spans="15:15" ht="13.25" customHeight="1" x14ac:dyDescent="0.2">
      <c r="O61" s="2"/>
    </row>
    <row r="62" spans="15:15" ht="13.25" customHeight="1" x14ac:dyDescent="0.2">
      <c r="O62" s="2"/>
    </row>
    <row r="63" spans="15:15" ht="13.25" customHeight="1" x14ac:dyDescent="0.2">
      <c r="O63" s="2"/>
    </row>
    <row r="64" spans="15:15" ht="13.25" customHeight="1" x14ac:dyDescent="0.2">
      <c r="O64" s="2"/>
    </row>
    <row r="65" spans="15:15" ht="13.25" customHeight="1" x14ac:dyDescent="0.2">
      <c r="O65" s="2"/>
    </row>
    <row r="66" spans="15:15" ht="13.25" customHeight="1" x14ac:dyDescent="0.2">
      <c r="O66" s="2"/>
    </row>
    <row r="67" spans="15:15" ht="13.25" customHeight="1" x14ac:dyDescent="0.2">
      <c r="O67" s="2"/>
    </row>
    <row r="68" spans="15:15" ht="13.25" customHeight="1" x14ac:dyDescent="0.2">
      <c r="O68" s="2"/>
    </row>
    <row r="69" spans="15:15" ht="13.75" customHeight="1" x14ac:dyDescent="0.2">
      <c r="O69" s="2"/>
    </row>
    <row r="70" spans="15:15" ht="16.5" x14ac:dyDescent="0.2">
      <c r="O70" s="2"/>
    </row>
    <row r="71" spans="15:15" ht="16.5" x14ac:dyDescent="0.2">
      <c r="O71" s="2"/>
    </row>
    <row r="72" spans="15:15" ht="16.5" x14ac:dyDescent="0.2">
      <c r="O72" s="2"/>
    </row>
    <row r="73" spans="15:15" ht="16.5" x14ac:dyDescent="0.2">
      <c r="O73" s="2"/>
    </row>
    <row r="74" spans="15:15" ht="16.5" x14ac:dyDescent="0.2">
      <c r="O74" s="2"/>
    </row>
    <row r="75" spans="15:15" ht="16.5" x14ac:dyDescent="0.2">
      <c r="O75" s="2"/>
    </row>
    <row r="76" spans="15:15" ht="16.5" x14ac:dyDescent="0.2">
      <c r="O76" s="2"/>
    </row>
    <row r="77" spans="15:15" ht="16.5" x14ac:dyDescent="0.2">
      <c r="O77" s="2"/>
    </row>
    <row r="78" spans="15:15" ht="16.5" x14ac:dyDescent="0.2">
      <c r="O78" s="2"/>
    </row>
    <row r="79" spans="15:15" ht="16.5" x14ac:dyDescent="0.2">
      <c r="O79" s="2"/>
    </row>
    <row r="80" spans="15:15" ht="16.5" x14ac:dyDescent="0.2">
      <c r="O80" s="2"/>
    </row>
    <row r="81" spans="15:15" ht="16.5" x14ac:dyDescent="0.2">
      <c r="O81" s="2"/>
    </row>
    <row r="82" spans="15:15" ht="16.5" x14ac:dyDescent="0.2">
      <c r="O82" s="2"/>
    </row>
    <row r="83" spans="15:15" ht="16.5" x14ac:dyDescent="0.2">
      <c r="O83" s="2"/>
    </row>
    <row r="84" spans="15:15" ht="13.25" customHeight="1" x14ac:dyDescent="0.2">
      <c r="O84" s="2"/>
    </row>
    <row r="85" spans="15:15" ht="13.75" customHeight="1" x14ac:dyDescent="0.2">
      <c r="O85" s="2"/>
    </row>
    <row r="86" spans="15:15" ht="13.25" customHeight="1" x14ac:dyDescent="0.2">
      <c r="O86" s="2"/>
    </row>
    <row r="87" spans="15:15" ht="13.25" customHeight="1" x14ac:dyDescent="0.2">
      <c r="O87" s="2"/>
    </row>
    <row r="88" spans="15:15" ht="13.25" customHeight="1" x14ac:dyDescent="0.2">
      <c r="O88" s="2"/>
    </row>
    <row r="89" spans="15:15" ht="13.25" customHeight="1" x14ac:dyDescent="0.2">
      <c r="O89" s="2"/>
    </row>
    <row r="90" spans="15:15" ht="13.25" customHeight="1" x14ac:dyDescent="0.2">
      <c r="O90" s="2"/>
    </row>
    <row r="91" spans="15:15" ht="13.25" customHeight="1" x14ac:dyDescent="0.2">
      <c r="O91" s="2"/>
    </row>
    <row r="92" spans="15:15" ht="13.25" customHeight="1" x14ac:dyDescent="0.2">
      <c r="O92" s="2"/>
    </row>
    <row r="93" spans="15:15" ht="13.25" customHeight="1" x14ac:dyDescent="0.2">
      <c r="O93" s="2"/>
    </row>
    <row r="94" spans="15:15" ht="13.25" customHeight="1" x14ac:dyDescent="0.2">
      <c r="O94" s="2"/>
    </row>
    <row r="95" spans="15:15" ht="13.25" customHeight="1" x14ac:dyDescent="0.2">
      <c r="O95" s="2"/>
    </row>
    <row r="96" spans="15:15" ht="13.25" customHeight="1" x14ac:dyDescent="0.2">
      <c r="O96" s="2"/>
    </row>
    <row r="97" spans="15:15" ht="13.25" customHeight="1" x14ac:dyDescent="0.2">
      <c r="O97" s="2"/>
    </row>
    <row r="98" spans="15:15" ht="13.25" customHeight="1" x14ac:dyDescent="0.2">
      <c r="O98" s="2"/>
    </row>
    <row r="99" spans="15:15" ht="13.75" customHeight="1" x14ac:dyDescent="0.2">
      <c r="O99" s="2"/>
    </row>
    <row r="100" spans="15:15" ht="13.25" customHeight="1" x14ac:dyDescent="0.2">
      <c r="O100" s="2"/>
    </row>
    <row r="101" spans="15:15" ht="13.25" customHeight="1" x14ac:dyDescent="0.2">
      <c r="O101" s="2"/>
    </row>
    <row r="102" spans="15:15" ht="13.25" customHeight="1" x14ac:dyDescent="0.2">
      <c r="O102" s="2"/>
    </row>
    <row r="103" spans="15:15" ht="13.25" customHeight="1" x14ac:dyDescent="0.2">
      <c r="O103" s="2"/>
    </row>
    <row r="104" spans="15:15" ht="13.25" customHeight="1" x14ac:dyDescent="0.2">
      <c r="O104" s="2"/>
    </row>
    <row r="105" spans="15:15" ht="13.25" customHeight="1" x14ac:dyDescent="0.2">
      <c r="O105" s="2"/>
    </row>
    <row r="106" spans="15:15" ht="13.25" customHeight="1" x14ac:dyDescent="0.2">
      <c r="O106" s="2"/>
    </row>
    <row r="107" spans="15:15" ht="13.25" customHeight="1" x14ac:dyDescent="0.2">
      <c r="O107" s="2"/>
    </row>
    <row r="108" spans="15:15" ht="13.25" customHeight="1" x14ac:dyDescent="0.2">
      <c r="O108" s="2"/>
    </row>
    <row r="109" spans="15:15" ht="13.25" customHeight="1" x14ac:dyDescent="0.2">
      <c r="O109" s="2"/>
    </row>
    <row r="110" spans="15:15" ht="13.25" customHeight="1" x14ac:dyDescent="0.2">
      <c r="O110" s="2"/>
    </row>
    <row r="111" spans="15:15" ht="13.25" customHeight="1" x14ac:dyDescent="0.2">
      <c r="O111" s="2"/>
    </row>
    <row r="112" spans="15:15" ht="13.25" customHeight="1" x14ac:dyDescent="0.2">
      <c r="O112" s="2"/>
    </row>
    <row r="113" spans="15:15" ht="13.75" customHeight="1" x14ac:dyDescent="0.2">
      <c r="O113" s="2"/>
    </row>
    <row r="114" spans="15:15" ht="16.5" x14ac:dyDescent="0.2">
      <c r="O114" s="2"/>
    </row>
    <row r="115" spans="15:15" ht="16.5" x14ac:dyDescent="0.2">
      <c r="O115" s="2"/>
    </row>
    <row r="116" spans="15:15" ht="16.5" x14ac:dyDescent="0.2">
      <c r="O116" s="2"/>
    </row>
    <row r="117" spans="15:15" ht="16.5" x14ac:dyDescent="0.2">
      <c r="O117" s="2"/>
    </row>
    <row r="118" spans="15:15" ht="16.5" x14ac:dyDescent="0.2">
      <c r="O118" s="2"/>
    </row>
    <row r="119" spans="15:15" ht="16.5" x14ac:dyDescent="0.2">
      <c r="O119" s="2"/>
    </row>
    <row r="120" spans="15:15" ht="16.5" x14ac:dyDescent="0.2">
      <c r="O120" s="2"/>
    </row>
    <row r="121" spans="15:15" ht="16.5" x14ac:dyDescent="0.2">
      <c r="O121" s="2"/>
    </row>
    <row r="122" spans="15:15" ht="16.5" x14ac:dyDescent="0.2">
      <c r="O122" s="2"/>
    </row>
    <row r="123" spans="15:15" ht="16.5" x14ac:dyDescent="0.2">
      <c r="O123" s="2"/>
    </row>
    <row r="124" spans="15:15" ht="16.5" x14ac:dyDescent="0.2">
      <c r="O124" s="2"/>
    </row>
    <row r="125" spans="15:15" ht="16.5" x14ac:dyDescent="0.2">
      <c r="O125" s="2"/>
    </row>
    <row r="126" spans="15:15" ht="16.5" x14ac:dyDescent="0.2">
      <c r="O126" s="2"/>
    </row>
    <row r="127" spans="15:15" ht="16.5" x14ac:dyDescent="0.2">
      <c r="O127" s="2"/>
    </row>
    <row r="128" spans="15:15" ht="13.25" customHeight="1" x14ac:dyDescent="0.2">
      <c r="O128" s="2"/>
    </row>
    <row r="129" spans="15:15" ht="13.75" customHeight="1" x14ac:dyDescent="0.2">
      <c r="O129" s="2"/>
    </row>
    <row r="130" spans="15:15" ht="13.25" customHeight="1" x14ac:dyDescent="0.2">
      <c r="O130" s="2"/>
    </row>
    <row r="131" spans="15:15" ht="13.25" customHeight="1" x14ac:dyDescent="0.2">
      <c r="O131" s="2"/>
    </row>
    <row r="132" spans="15:15" ht="13.25" customHeight="1" x14ac:dyDescent="0.2">
      <c r="O132" s="2"/>
    </row>
    <row r="133" spans="15:15" ht="13.25" customHeight="1" x14ac:dyDescent="0.2">
      <c r="O133" s="2"/>
    </row>
    <row r="134" spans="15:15" ht="13.25" customHeight="1" x14ac:dyDescent="0.2">
      <c r="O134" s="2"/>
    </row>
    <row r="135" spans="15:15" ht="13.25" customHeight="1" x14ac:dyDescent="0.2">
      <c r="O135" s="2"/>
    </row>
    <row r="136" spans="15:15" ht="13.25" customHeight="1" x14ac:dyDescent="0.2">
      <c r="O136" s="2"/>
    </row>
    <row r="137" spans="15:15" ht="13.25" customHeight="1" x14ac:dyDescent="0.2">
      <c r="O137" s="2"/>
    </row>
    <row r="138" spans="15:15" ht="13.25" customHeight="1" x14ac:dyDescent="0.2">
      <c r="O138" s="2"/>
    </row>
    <row r="139" spans="15:15" ht="13.25" customHeight="1" x14ac:dyDescent="0.2">
      <c r="O139" s="2"/>
    </row>
    <row r="140" spans="15:15" ht="13.25" customHeight="1" x14ac:dyDescent="0.2">
      <c r="O140" s="2"/>
    </row>
    <row r="141" spans="15:15" ht="13.25" customHeight="1" x14ac:dyDescent="0.2">
      <c r="O141" s="2"/>
    </row>
    <row r="142" spans="15:15" ht="13.25" customHeight="1" x14ac:dyDescent="0.2">
      <c r="O142" s="2"/>
    </row>
    <row r="143" spans="15:15" ht="13.75" customHeight="1" x14ac:dyDescent="0.2">
      <c r="O143" s="2"/>
    </row>
    <row r="144" spans="15:15" ht="16.5" x14ac:dyDescent="0.2">
      <c r="O144" s="2"/>
    </row>
    <row r="145" spans="15:15" ht="16.5" x14ac:dyDescent="0.2">
      <c r="O145" s="2"/>
    </row>
    <row r="146" spans="15:15" ht="16.5" x14ac:dyDescent="0.2">
      <c r="O146" s="2"/>
    </row>
    <row r="147" spans="15:15" ht="16.5" x14ac:dyDescent="0.2">
      <c r="O147" s="2"/>
    </row>
    <row r="148" spans="15:15" ht="16.5" x14ac:dyDescent="0.2">
      <c r="O148" s="2"/>
    </row>
    <row r="149" spans="15:15" ht="16.5" x14ac:dyDescent="0.2">
      <c r="O149" s="2"/>
    </row>
    <row r="150" spans="15:15" ht="16.5" x14ac:dyDescent="0.2">
      <c r="O150" s="2"/>
    </row>
    <row r="151" spans="15:15" ht="16.5" x14ac:dyDescent="0.2">
      <c r="O151" s="2"/>
    </row>
    <row r="152" spans="15:15" ht="16.5" x14ac:dyDescent="0.2">
      <c r="O152" s="2"/>
    </row>
    <row r="153" spans="15:15" ht="16.5" x14ac:dyDescent="0.2">
      <c r="O153" s="2"/>
    </row>
    <row r="154" spans="15:15" ht="16.5" x14ac:dyDescent="0.2">
      <c r="O154" s="2"/>
    </row>
    <row r="155" spans="15:15" ht="16.5" x14ac:dyDescent="0.2">
      <c r="O155" s="2"/>
    </row>
    <row r="156" spans="15:15" ht="16.5" x14ac:dyDescent="0.2">
      <c r="O156" s="2"/>
    </row>
    <row r="157" spans="15:15" ht="16.5" x14ac:dyDescent="0.2">
      <c r="O157" s="2"/>
    </row>
    <row r="158" spans="15:15" ht="13.25" customHeight="1" x14ac:dyDescent="0.2">
      <c r="O158" s="2"/>
    </row>
    <row r="159" spans="15:15" ht="13.75" customHeight="1" x14ac:dyDescent="0.2">
      <c r="O159" s="2"/>
    </row>
    <row r="160" spans="15:15" ht="13.25" customHeight="1" x14ac:dyDescent="0.2">
      <c r="O160" s="2"/>
    </row>
    <row r="161" spans="15:15" ht="13.25" customHeight="1" x14ac:dyDescent="0.2">
      <c r="O161" s="2"/>
    </row>
    <row r="162" spans="15:15" ht="13.25" customHeight="1" x14ac:dyDescent="0.2">
      <c r="O162" s="2"/>
    </row>
    <row r="163" spans="15:15" ht="13.25" customHeight="1" x14ac:dyDescent="0.2">
      <c r="O163" s="2"/>
    </row>
    <row r="164" spans="15:15" ht="13.25" customHeight="1" x14ac:dyDescent="0.2">
      <c r="O164" s="2"/>
    </row>
    <row r="165" spans="15:15" ht="13.25" customHeight="1" x14ac:dyDescent="0.2">
      <c r="O165" s="2"/>
    </row>
    <row r="166" spans="15:15" ht="13.25" customHeight="1" x14ac:dyDescent="0.2">
      <c r="O166" s="2"/>
    </row>
    <row r="167" spans="15:15" ht="13.25" customHeight="1" x14ac:dyDescent="0.2">
      <c r="O167" s="2"/>
    </row>
    <row r="168" spans="15:15" ht="13.25" customHeight="1" x14ac:dyDescent="0.2">
      <c r="O168" s="2"/>
    </row>
    <row r="169" spans="15:15" ht="13.25" customHeight="1" x14ac:dyDescent="0.2">
      <c r="O169" s="2"/>
    </row>
    <row r="170" spans="15:15" ht="13.25" customHeight="1" x14ac:dyDescent="0.2">
      <c r="O170" s="2"/>
    </row>
    <row r="171" spans="15:15" ht="13.25" customHeight="1" x14ac:dyDescent="0.2">
      <c r="O171" s="2"/>
    </row>
    <row r="172" spans="15:15" ht="13.25" customHeight="1" x14ac:dyDescent="0.2">
      <c r="O172" s="2"/>
    </row>
    <row r="173" spans="15:15" ht="13.75" customHeight="1" x14ac:dyDescent="0.2">
      <c r="O173" s="2"/>
    </row>
    <row r="174" spans="15:15" ht="16.5" x14ac:dyDescent="0.2">
      <c r="O174" s="2"/>
    </row>
    <row r="175" spans="15:15" ht="16.5" x14ac:dyDescent="0.2">
      <c r="O175" s="2"/>
    </row>
    <row r="176" spans="15:15" ht="16.5" x14ac:dyDescent="0.2">
      <c r="O176" s="2"/>
    </row>
    <row r="177" spans="15:15" ht="16.5" x14ac:dyDescent="0.2">
      <c r="O177" s="2"/>
    </row>
    <row r="178" spans="15:15" ht="16.5" x14ac:dyDescent="0.2">
      <c r="O178" s="2"/>
    </row>
    <row r="179" spans="15:15" ht="16.5" x14ac:dyDescent="0.2">
      <c r="O179" s="2"/>
    </row>
    <row r="180" spans="15:15" ht="16.5" x14ac:dyDescent="0.2">
      <c r="O180" s="2"/>
    </row>
    <row r="181" spans="15:15" ht="16.5" x14ac:dyDescent="0.2">
      <c r="O181" s="2"/>
    </row>
    <row r="182" spans="15:15" ht="16.5" x14ac:dyDescent="0.2">
      <c r="O182" s="2"/>
    </row>
    <row r="183" spans="15:15" ht="16.5" x14ac:dyDescent="0.2">
      <c r="O183" s="2"/>
    </row>
    <row r="184" spans="15:15" ht="16.5" x14ac:dyDescent="0.2">
      <c r="O184" s="2"/>
    </row>
    <row r="185" spans="15:15" ht="16.5" x14ac:dyDescent="0.2">
      <c r="O185" s="2"/>
    </row>
    <row r="186" spans="15:15" ht="16.5" x14ac:dyDescent="0.2">
      <c r="O186" s="2"/>
    </row>
    <row r="187" spans="15:15" ht="16.5" x14ac:dyDescent="0.2">
      <c r="O187" s="2"/>
    </row>
    <row r="188" spans="15:15" ht="13.25" customHeight="1" x14ac:dyDescent="0.2">
      <c r="O188" s="2"/>
    </row>
    <row r="189" spans="15:15" ht="13.75" customHeight="1" x14ac:dyDescent="0.2">
      <c r="O189" s="2"/>
    </row>
    <row r="190" spans="15:15" ht="13.25" customHeight="1" x14ac:dyDescent="0.2">
      <c r="O190" s="2"/>
    </row>
    <row r="191" spans="15:15" ht="13.25" customHeight="1" x14ac:dyDescent="0.2">
      <c r="O191" s="2"/>
    </row>
    <row r="192" spans="15:15" ht="13.25" customHeight="1" x14ac:dyDescent="0.2">
      <c r="O192" s="2"/>
    </row>
    <row r="193" spans="15:15" ht="13.25" customHeight="1" x14ac:dyDescent="0.2">
      <c r="O193" s="2"/>
    </row>
    <row r="194" spans="15:15" ht="13.25" customHeight="1" x14ac:dyDescent="0.2">
      <c r="O194" s="2"/>
    </row>
    <row r="195" spans="15:15" ht="13.25" customHeight="1" x14ac:dyDescent="0.2">
      <c r="O195" s="2"/>
    </row>
    <row r="196" spans="15:15" ht="13.25" customHeight="1" x14ac:dyDescent="0.2">
      <c r="O196" s="2"/>
    </row>
    <row r="197" spans="15:15" ht="13.25" customHeight="1" x14ac:dyDescent="0.2">
      <c r="O197" s="2"/>
    </row>
    <row r="198" spans="15:15" ht="13.25" customHeight="1" x14ac:dyDescent="0.2">
      <c r="O198" s="2"/>
    </row>
    <row r="199" spans="15:15" ht="13.25" customHeight="1" x14ac:dyDescent="0.2">
      <c r="O199" s="2"/>
    </row>
    <row r="200" spans="15:15" ht="13.25" customHeight="1" x14ac:dyDescent="0.2">
      <c r="O200" s="2"/>
    </row>
    <row r="201" spans="15:15" ht="13.25" customHeight="1" x14ac:dyDescent="0.2">
      <c r="O201" s="2"/>
    </row>
    <row r="202" spans="15:15" ht="13.25" customHeight="1" x14ac:dyDescent="0.2">
      <c r="O202" s="2"/>
    </row>
    <row r="203" spans="15:15" ht="13.75" customHeight="1" x14ac:dyDescent="0.2">
      <c r="O203" s="2"/>
    </row>
    <row r="204" spans="15:15" ht="16.5" x14ac:dyDescent="0.2">
      <c r="O204" s="2"/>
    </row>
    <row r="205" spans="15:15" ht="16.5" x14ac:dyDescent="0.2">
      <c r="O205" s="2"/>
    </row>
    <row r="206" spans="15:15" ht="16.5" x14ac:dyDescent="0.2">
      <c r="O206" s="2"/>
    </row>
    <row r="207" spans="15:15" ht="16.5" x14ac:dyDescent="0.2">
      <c r="O207" s="2"/>
    </row>
    <row r="208" spans="15:15" ht="16.5" x14ac:dyDescent="0.2">
      <c r="O208" s="2"/>
    </row>
    <row r="209" spans="15:15" ht="16.5" x14ac:dyDescent="0.2">
      <c r="O209" s="2"/>
    </row>
    <row r="210" spans="15:15" ht="16.5" x14ac:dyDescent="0.2">
      <c r="O210" s="2"/>
    </row>
    <row r="211" spans="15:15" ht="16.5" x14ac:dyDescent="0.2">
      <c r="O211" s="2"/>
    </row>
    <row r="212" spans="15:15" ht="16.5" x14ac:dyDescent="0.2">
      <c r="O212" s="2"/>
    </row>
    <row r="213" spans="15:15" ht="16.5" x14ac:dyDescent="0.2">
      <c r="O213" s="2"/>
    </row>
    <row r="214" spans="15:15" ht="16.5" x14ac:dyDescent="0.2">
      <c r="O214" s="2"/>
    </row>
    <row r="215" spans="15:15" ht="16.5" x14ac:dyDescent="0.2">
      <c r="O215" s="2"/>
    </row>
    <row r="216" spans="15:15" ht="16.5" x14ac:dyDescent="0.2">
      <c r="O216" s="2"/>
    </row>
    <row r="217" spans="15:15" ht="16.5" x14ac:dyDescent="0.2">
      <c r="O217" s="2"/>
    </row>
    <row r="218" spans="15:15" ht="13.25" customHeight="1" x14ac:dyDescent="0.2">
      <c r="O218" s="2"/>
    </row>
    <row r="219" spans="15:15" ht="13.75" customHeight="1" x14ac:dyDescent="0.2">
      <c r="O219" s="2"/>
    </row>
    <row r="220" spans="15:15" ht="13.25" customHeight="1" x14ac:dyDescent="0.2">
      <c r="O220" s="2"/>
    </row>
    <row r="221" spans="15:15" ht="13.25" customHeight="1" x14ac:dyDescent="0.2">
      <c r="O221" s="2"/>
    </row>
    <row r="222" spans="15:15" ht="13.25" customHeight="1" x14ac:dyDescent="0.2">
      <c r="O222" s="2"/>
    </row>
    <row r="223" spans="15:15" ht="13.25" customHeight="1" x14ac:dyDescent="0.2">
      <c r="O223" s="2"/>
    </row>
    <row r="224" spans="15:15" ht="13.25" customHeight="1" x14ac:dyDescent="0.2">
      <c r="O224" s="2"/>
    </row>
    <row r="225" spans="15:15" ht="13.25" customHeight="1" x14ac:dyDescent="0.2">
      <c r="O225" s="2"/>
    </row>
    <row r="226" spans="15:15" ht="13.25" customHeight="1" x14ac:dyDescent="0.2">
      <c r="O226" s="2"/>
    </row>
    <row r="227" spans="15:15" ht="13.25" customHeight="1" x14ac:dyDescent="0.2">
      <c r="O227" s="2"/>
    </row>
    <row r="228" spans="15:15" ht="13.25" customHeight="1" x14ac:dyDescent="0.2">
      <c r="O228" s="2"/>
    </row>
    <row r="229" spans="15:15" ht="13.25" customHeight="1" x14ac:dyDescent="0.2">
      <c r="O229" s="2"/>
    </row>
    <row r="230" spans="15:15" ht="13.25" customHeight="1" x14ac:dyDescent="0.2">
      <c r="O230" s="2"/>
    </row>
    <row r="231" spans="15:15" ht="13.25" customHeight="1" x14ac:dyDescent="0.2">
      <c r="O231" s="2"/>
    </row>
    <row r="232" spans="15:15" ht="13.25" customHeight="1" x14ac:dyDescent="0.2">
      <c r="O232" s="2"/>
    </row>
    <row r="233" spans="15:15" ht="13.75" customHeight="1" x14ac:dyDescent="0.2">
      <c r="O233" s="2"/>
    </row>
    <row r="234" spans="15:15" ht="16.5" x14ac:dyDescent="0.2">
      <c r="O234" s="2"/>
    </row>
    <row r="235" spans="15:15" ht="16.5" x14ac:dyDescent="0.2">
      <c r="O235" s="2"/>
    </row>
    <row r="236" spans="15:15" ht="16.5" x14ac:dyDescent="0.2">
      <c r="O236" s="2"/>
    </row>
    <row r="237" spans="15:15" ht="16.5" x14ac:dyDescent="0.2">
      <c r="O237" s="2"/>
    </row>
    <row r="238" spans="15:15" ht="16.5" x14ac:dyDescent="0.2">
      <c r="O238" s="2"/>
    </row>
    <row r="239" spans="15:15" ht="16.5" x14ac:dyDescent="0.2">
      <c r="O239" s="2"/>
    </row>
    <row r="240" spans="15:15" ht="16.5" x14ac:dyDescent="0.2">
      <c r="O240" s="2"/>
    </row>
    <row r="241" spans="15:15" ht="16.5" x14ac:dyDescent="0.2">
      <c r="O241" s="2"/>
    </row>
    <row r="242" spans="15:15" ht="16.5" x14ac:dyDescent="0.2">
      <c r="O242" s="2"/>
    </row>
    <row r="243" spans="15:15" ht="16.5" x14ac:dyDescent="0.2">
      <c r="O243" s="2"/>
    </row>
    <row r="244" spans="15:15" ht="16.5" x14ac:dyDescent="0.2">
      <c r="O244" s="2"/>
    </row>
    <row r="245" spans="15:15" ht="16.5" x14ac:dyDescent="0.2">
      <c r="O245" s="2"/>
    </row>
    <row r="246" spans="15:15" ht="16.5" x14ac:dyDescent="0.2">
      <c r="O246" s="2"/>
    </row>
    <row r="247" spans="15:15" ht="16.5" x14ac:dyDescent="0.2">
      <c r="O247" s="2"/>
    </row>
    <row r="248" spans="15:15" ht="13.25" customHeight="1" x14ac:dyDescent="0.2">
      <c r="O248" s="2"/>
    </row>
    <row r="249" spans="15:15" ht="13.75" customHeight="1" x14ac:dyDescent="0.2">
      <c r="O249" s="2"/>
    </row>
    <row r="250" spans="15:15" ht="13.25" customHeight="1" x14ac:dyDescent="0.2">
      <c r="O250" s="2"/>
    </row>
    <row r="251" spans="15:15" ht="13.25" customHeight="1" x14ac:dyDescent="0.2">
      <c r="O251" s="2"/>
    </row>
    <row r="252" spans="15:15" ht="13.25" customHeight="1" x14ac:dyDescent="0.2">
      <c r="O252" s="2"/>
    </row>
    <row r="253" spans="15:15" ht="13.25" customHeight="1" x14ac:dyDescent="0.2">
      <c r="O253" s="2"/>
    </row>
    <row r="254" spans="15:15" ht="13.25" customHeight="1" x14ac:dyDescent="0.2">
      <c r="O254" s="2"/>
    </row>
    <row r="255" spans="15:15" ht="13.25" customHeight="1" x14ac:dyDescent="0.2">
      <c r="O255" s="2"/>
    </row>
    <row r="256" spans="15:15" ht="13.25" customHeight="1" x14ac:dyDescent="0.2">
      <c r="O256" s="2"/>
    </row>
    <row r="257" spans="15:15" ht="13.25" customHeight="1" x14ac:dyDescent="0.2">
      <c r="O257" s="2"/>
    </row>
    <row r="258" spans="15:15" ht="13.25" customHeight="1" x14ac:dyDescent="0.2">
      <c r="O258" s="2"/>
    </row>
    <row r="259" spans="15:15" ht="13.25" customHeight="1" x14ac:dyDescent="0.2">
      <c r="O259" s="2"/>
    </row>
    <row r="260" spans="15:15" ht="13.25" customHeight="1" x14ac:dyDescent="0.2">
      <c r="O260" s="2"/>
    </row>
    <row r="261" spans="15:15" ht="13.25" customHeight="1" x14ac:dyDescent="0.2">
      <c r="O261" s="2"/>
    </row>
    <row r="262" spans="15:15" ht="13.25" customHeight="1" x14ac:dyDescent="0.2">
      <c r="O262" s="2"/>
    </row>
    <row r="263" spans="15:15" ht="13.75" customHeight="1" x14ac:dyDescent="0.2">
      <c r="O263" s="2"/>
    </row>
    <row r="264" spans="15:15" ht="16.5" x14ac:dyDescent="0.2">
      <c r="O264" s="2"/>
    </row>
    <row r="265" spans="15:15" ht="16.5" x14ac:dyDescent="0.2">
      <c r="O265" s="2"/>
    </row>
    <row r="266" spans="15:15" ht="16.5" x14ac:dyDescent="0.2">
      <c r="O266" s="2"/>
    </row>
    <row r="267" spans="15:15" ht="16.5" x14ac:dyDescent="0.2">
      <c r="O267" s="2"/>
    </row>
    <row r="268" spans="15:15" ht="16.5" x14ac:dyDescent="0.2">
      <c r="O268" s="2"/>
    </row>
    <row r="269" spans="15:15" ht="16.5" x14ac:dyDescent="0.2">
      <c r="O269" s="2"/>
    </row>
    <row r="270" spans="15:15" ht="16.5" x14ac:dyDescent="0.2">
      <c r="O270" s="2"/>
    </row>
    <row r="271" spans="15:15" ht="16.5" x14ac:dyDescent="0.2">
      <c r="O271" s="2"/>
    </row>
    <row r="272" spans="15:15" ht="16.5" x14ac:dyDescent="0.2">
      <c r="O272" s="2"/>
    </row>
  </sheetData>
  <sheetProtection algorithmName="SHA-512" hashValue="AvoOja/oHgSovXna6ivCLwWJoxClnORypW7ibF5JXJnxUcr4LGhO0j/p2SQOCmPGplkdnGADQp+QCddVOF7Hag==" saltValue="a0BOuhluMTghsaACiTnSfw==" spinCount="100000" sheet="1" selectLockedCells="1"/>
  <mergeCells count="114">
    <mergeCell ref="A22:D23"/>
    <mergeCell ref="E22:E23"/>
    <mergeCell ref="F22:F23"/>
    <mergeCell ref="G22:G23"/>
    <mergeCell ref="O6:O7"/>
    <mergeCell ref="O8:O9"/>
    <mergeCell ref="O10:O11"/>
    <mergeCell ref="O12:O13"/>
    <mergeCell ref="O14:O15"/>
    <mergeCell ref="O16:O17"/>
    <mergeCell ref="O18:O19"/>
    <mergeCell ref="O20:O21"/>
    <mergeCell ref="O22:O23"/>
    <mergeCell ref="C8:C9"/>
    <mergeCell ref="D8:D9"/>
    <mergeCell ref="E8:E9"/>
    <mergeCell ref="F8:F9"/>
    <mergeCell ref="I10:I11"/>
    <mergeCell ref="J10:J11"/>
    <mergeCell ref="K10:K11"/>
    <mergeCell ref="L10:L11"/>
    <mergeCell ref="N10:N11"/>
    <mergeCell ref="N8:N9"/>
    <mergeCell ref="A10:A11"/>
    <mergeCell ref="M3:N3"/>
    <mergeCell ref="A4:E4"/>
    <mergeCell ref="A6:A7"/>
    <mergeCell ref="B6:D6"/>
    <mergeCell ref="N6:N7"/>
    <mergeCell ref="A2:F2"/>
    <mergeCell ref="K2:L2"/>
    <mergeCell ref="B3:D3"/>
    <mergeCell ref="H4:I4"/>
    <mergeCell ref="J4:K4"/>
    <mergeCell ref="B10:B11"/>
    <mergeCell ref="C10:C11"/>
    <mergeCell ref="D10:D11"/>
    <mergeCell ref="E10:E11"/>
    <mergeCell ref="F10:F11"/>
    <mergeCell ref="G10:G11"/>
    <mergeCell ref="H10:H11"/>
    <mergeCell ref="G8:G9"/>
    <mergeCell ref="H8:H9"/>
    <mergeCell ref="I8:I9"/>
    <mergeCell ref="J8:J9"/>
    <mergeCell ref="K8:K9"/>
    <mergeCell ref="L8:L9"/>
    <mergeCell ref="A8:A9"/>
    <mergeCell ref="B8:B9"/>
    <mergeCell ref="N14:N15"/>
    <mergeCell ref="N12:N13"/>
    <mergeCell ref="A14:A15"/>
    <mergeCell ref="B14:B15"/>
    <mergeCell ref="C14:C15"/>
    <mergeCell ref="D14:D15"/>
    <mergeCell ref="E14:E15"/>
    <mergeCell ref="F14:F15"/>
    <mergeCell ref="G14:G15"/>
    <mergeCell ref="H14:H15"/>
    <mergeCell ref="G12:G13"/>
    <mergeCell ref="H12:H13"/>
    <mergeCell ref="I12:I13"/>
    <mergeCell ref="J12:J13"/>
    <mergeCell ref="K12:K13"/>
    <mergeCell ref="L12:L13"/>
    <mergeCell ref="A12:A13"/>
    <mergeCell ref="B12:B13"/>
    <mergeCell ref="C12:C13"/>
    <mergeCell ref="D12:D13"/>
    <mergeCell ref="E12:E13"/>
    <mergeCell ref="F12:F13"/>
    <mergeCell ref="C16:C17"/>
    <mergeCell ref="D16:D17"/>
    <mergeCell ref="E16:E17"/>
    <mergeCell ref="F16:F17"/>
    <mergeCell ref="I14:I15"/>
    <mergeCell ref="J14:J15"/>
    <mergeCell ref="K14:K15"/>
    <mergeCell ref="L14:L15"/>
    <mergeCell ref="I18:I19"/>
    <mergeCell ref="J18:J19"/>
    <mergeCell ref="K18:K19"/>
    <mergeCell ref="L18:L19"/>
    <mergeCell ref="N18:N19"/>
    <mergeCell ref="N16:N17"/>
    <mergeCell ref="I16:I17"/>
    <mergeCell ref="J16:J17"/>
    <mergeCell ref="K16:K17"/>
    <mergeCell ref="L16:L17"/>
    <mergeCell ref="A18:A19"/>
    <mergeCell ref="B18:B19"/>
    <mergeCell ref="C18:C19"/>
    <mergeCell ref="D18:D19"/>
    <mergeCell ref="E18:E19"/>
    <mergeCell ref="F18:F19"/>
    <mergeCell ref="G18:G19"/>
    <mergeCell ref="H18:H19"/>
    <mergeCell ref="G16:G17"/>
    <mergeCell ref="H16:H17"/>
    <mergeCell ref="A16:A17"/>
    <mergeCell ref="B16:B17"/>
    <mergeCell ref="N20:N21"/>
    <mergeCell ref="G20:G21"/>
    <mergeCell ref="H20:H21"/>
    <mergeCell ref="I20:I21"/>
    <mergeCell ref="J20:J21"/>
    <mergeCell ref="K20:K21"/>
    <mergeCell ref="L20:L21"/>
    <mergeCell ref="A20:A21"/>
    <mergeCell ref="B20:B21"/>
    <mergeCell ref="C20:C21"/>
    <mergeCell ref="D20:D21"/>
    <mergeCell ref="E20:E21"/>
    <mergeCell ref="F20:F21"/>
  </mergeCells>
  <phoneticPr fontId="2"/>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608"/>
  <sheetViews>
    <sheetView view="pageBreakPreview" zoomScale="70" zoomScaleNormal="70" zoomScaleSheetLayoutView="70" workbookViewId="0">
      <selection activeCell="E10" sqref="E10:F11"/>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21" ht="20" customHeight="1" x14ac:dyDescent="0.25">
      <c r="A1" s="38" t="s">
        <v>156</v>
      </c>
      <c r="B1" s="39"/>
      <c r="C1" s="39"/>
      <c r="D1" s="39"/>
      <c r="E1" s="39"/>
      <c r="F1" s="39"/>
      <c r="G1" s="39"/>
      <c r="H1" s="39"/>
      <c r="I1" s="39"/>
      <c r="J1" s="39"/>
      <c r="K1" s="39"/>
      <c r="L1" s="39"/>
      <c r="M1" s="39"/>
      <c r="N1" s="39"/>
      <c r="O1" s="39"/>
      <c r="P1" s="39"/>
    </row>
    <row r="2" spans="1:21" ht="25.5" customHeight="1" x14ac:dyDescent="0.2">
      <c r="A2" s="350" t="s">
        <v>94</v>
      </c>
      <c r="B2" s="350"/>
      <c r="C2" s="350"/>
      <c r="D2" s="350"/>
      <c r="E2" s="350"/>
      <c r="F2" s="350"/>
      <c r="G2" s="111">
        <f>初期設定・使用方法!$C$10</f>
        <v>0</v>
      </c>
      <c r="H2" s="94" t="s">
        <v>82</v>
      </c>
      <c r="I2" s="111">
        <f>初期設定・使用方法!$AD$12</f>
        <v>2026</v>
      </c>
      <c r="J2" s="112" t="s">
        <v>73</v>
      </c>
      <c r="K2" s="351" t="str">
        <f>初期設定・使用方法!$K$12</f>
        <v>第１四半期</v>
      </c>
      <c r="L2" s="351"/>
      <c r="M2" s="94" t="s">
        <v>77</v>
      </c>
      <c r="N2" s="94" t="s">
        <v>77</v>
      </c>
      <c r="O2" s="94"/>
    </row>
    <row r="3" spans="1:21" ht="25" customHeight="1" x14ac:dyDescent="0.25">
      <c r="A3" s="36" t="s">
        <v>95</v>
      </c>
      <c r="B3" s="352">
        <f>初期設定・使用方法!$C$7</f>
        <v>0</v>
      </c>
      <c r="C3" s="352"/>
      <c r="D3" s="352"/>
      <c r="E3" s="38"/>
      <c r="F3" s="39"/>
      <c r="G3" s="39"/>
      <c r="H3" s="39"/>
      <c r="I3" s="39"/>
      <c r="J3" s="39"/>
      <c r="K3" s="39"/>
      <c r="L3" s="39"/>
      <c r="M3" s="39"/>
      <c r="N3" s="341" t="s">
        <v>32</v>
      </c>
      <c r="O3" s="341"/>
      <c r="P3" s="39"/>
    </row>
    <row r="4" spans="1:21" ht="29.5" customHeight="1" x14ac:dyDescent="0.25">
      <c r="A4" s="342" t="s">
        <v>86</v>
      </c>
      <c r="B4" s="342"/>
      <c r="C4" s="342"/>
      <c r="D4" s="343"/>
      <c r="E4" s="343"/>
      <c r="F4" s="39"/>
      <c r="G4" s="39"/>
      <c r="H4" s="353" t="s">
        <v>72</v>
      </c>
      <c r="I4" s="353"/>
      <c r="J4" s="354" t="str">
        <f>初期設定・使用方法!$L$12</f>
        <v/>
      </c>
      <c r="K4" s="354"/>
      <c r="L4" s="93" t="s">
        <v>76</v>
      </c>
      <c r="M4" s="35"/>
      <c r="N4" s="113" t="str">
        <f>初期設定・使用方法!$N$12</f>
        <v/>
      </c>
      <c r="O4" s="39"/>
      <c r="P4" s="39"/>
    </row>
    <row r="5" spans="1:21" ht="17" thickBot="1" x14ac:dyDescent="0.3">
      <c r="G5" s="40" t="s">
        <v>19</v>
      </c>
    </row>
    <row r="6" spans="1:21"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21"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21" ht="37" customHeight="1" x14ac:dyDescent="0.2">
      <c r="A8" s="449"/>
      <c r="B8" s="465"/>
      <c r="C8" s="455"/>
      <c r="D8" s="454"/>
      <c r="E8" s="456">
        <f>F8+G8</f>
        <v>0</v>
      </c>
      <c r="F8" s="453"/>
      <c r="G8" s="452"/>
      <c r="H8" s="445"/>
      <c r="I8" s="446"/>
      <c r="J8" s="446"/>
      <c r="K8" s="457"/>
      <c r="L8" s="446"/>
      <c r="M8" s="412"/>
      <c r="N8" s="190"/>
      <c r="O8" s="411"/>
      <c r="P8" s="458"/>
      <c r="R8" s="468" t="s">
        <v>163</v>
      </c>
      <c r="S8" s="468"/>
      <c r="T8" s="468"/>
      <c r="U8" s="468"/>
    </row>
    <row r="9" spans="1:21" ht="37" customHeight="1" x14ac:dyDescent="0.2">
      <c r="A9" s="396"/>
      <c r="B9" s="398"/>
      <c r="C9" s="399"/>
      <c r="D9" s="431"/>
      <c r="E9" s="310"/>
      <c r="F9" s="305"/>
      <c r="G9" s="289"/>
      <c r="H9" s="402"/>
      <c r="I9" s="404"/>
      <c r="J9" s="404"/>
      <c r="K9" s="404"/>
      <c r="L9" s="404"/>
      <c r="M9" s="413"/>
      <c r="N9" s="176" t="s">
        <v>26</v>
      </c>
      <c r="O9" s="407"/>
      <c r="P9" s="414"/>
      <c r="R9" s="468"/>
      <c r="S9" s="468"/>
      <c r="T9" s="468"/>
      <c r="U9" s="468"/>
    </row>
    <row r="10" spans="1:21" ht="37" customHeight="1" x14ac:dyDescent="0.2">
      <c r="A10" s="395"/>
      <c r="B10" s="397"/>
      <c r="C10" s="399"/>
      <c r="D10" s="428"/>
      <c r="E10" s="310">
        <f t="shared" ref="E10" si="0">F10+G10</f>
        <v>0</v>
      </c>
      <c r="F10" s="305"/>
      <c r="G10" s="289"/>
      <c r="H10" s="401"/>
      <c r="I10" s="403"/>
      <c r="J10" s="403"/>
      <c r="K10" s="427"/>
      <c r="L10" s="429"/>
      <c r="M10" s="408"/>
      <c r="N10" s="191"/>
      <c r="O10" s="407"/>
      <c r="P10" s="414"/>
      <c r="R10" s="468"/>
      <c r="S10" s="468"/>
      <c r="T10" s="468"/>
      <c r="U10" s="468"/>
    </row>
    <row r="11" spans="1:21" ht="37" customHeight="1" x14ac:dyDescent="0.2">
      <c r="A11" s="396"/>
      <c r="B11" s="398"/>
      <c r="C11" s="399"/>
      <c r="D11" s="428"/>
      <c r="E11" s="310"/>
      <c r="F11" s="305"/>
      <c r="G11" s="289"/>
      <c r="H11" s="402"/>
      <c r="I11" s="404"/>
      <c r="J11" s="404"/>
      <c r="K11" s="404"/>
      <c r="L11" s="430"/>
      <c r="M11" s="413"/>
      <c r="N11" s="176" t="s">
        <v>26</v>
      </c>
      <c r="O11" s="407"/>
      <c r="P11" s="414"/>
      <c r="R11" s="468"/>
      <c r="S11" s="468"/>
      <c r="T11" s="468"/>
      <c r="U11" s="468"/>
    </row>
    <row r="12" spans="1:21" ht="37" customHeight="1" x14ac:dyDescent="0.2">
      <c r="A12" s="395"/>
      <c r="B12" s="397"/>
      <c r="C12" s="399"/>
      <c r="D12" s="426"/>
      <c r="E12" s="310">
        <f>F12+G12</f>
        <v>0</v>
      </c>
      <c r="F12" s="305"/>
      <c r="G12" s="289"/>
      <c r="H12" s="401"/>
      <c r="I12" s="403"/>
      <c r="J12" s="403"/>
      <c r="K12" s="403"/>
      <c r="L12" s="403"/>
      <c r="M12" s="408"/>
      <c r="N12" s="191"/>
      <c r="O12" s="407"/>
      <c r="P12" s="414"/>
      <c r="R12" s="468"/>
      <c r="S12" s="468"/>
      <c r="T12" s="468"/>
      <c r="U12" s="468"/>
    </row>
    <row r="13" spans="1:21" ht="37" customHeight="1" x14ac:dyDescent="0.2">
      <c r="A13" s="396"/>
      <c r="B13" s="398"/>
      <c r="C13" s="399"/>
      <c r="D13" s="426"/>
      <c r="E13" s="310"/>
      <c r="F13" s="305"/>
      <c r="G13" s="289"/>
      <c r="H13" s="402"/>
      <c r="I13" s="404"/>
      <c r="J13" s="404"/>
      <c r="K13" s="404"/>
      <c r="L13" s="404"/>
      <c r="M13" s="413"/>
      <c r="N13" s="176" t="s">
        <v>26</v>
      </c>
      <c r="O13" s="407"/>
      <c r="P13" s="414"/>
    </row>
    <row r="14" spans="1:21"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21" ht="37" customHeight="1" x14ac:dyDescent="0.2">
      <c r="A15" s="396"/>
      <c r="B15" s="398"/>
      <c r="C15" s="399"/>
      <c r="D15" s="400"/>
      <c r="E15" s="310"/>
      <c r="F15" s="305"/>
      <c r="G15" s="289"/>
      <c r="H15" s="402"/>
      <c r="I15" s="404"/>
      <c r="J15" s="404"/>
      <c r="K15" s="404"/>
      <c r="L15" s="404"/>
      <c r="M15" s="413"/>
      <c r="N15" s="176" t="s">
        <v>26</v>
      </c>
      <c r="O15" s="407"/>
      <c r="P15" s="414"/>
    </row>
    <row r="16" spans="1:21"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f>初期設定・使用方法!$AD$12</f>
        <v>2026</v>
      </c>
      <c r="J78" s="112" t="s">
        <v>73</v>
      </c>
      <c r="K78" s="351" t="str">
        <f>初期設定・使用方法!$K$12</f>
        <v>第１四半期</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初期設定・使用方法!$L$12</f>
        <v/>
      </c>
      <c r="K80" s="354"/>
      <c r="L80" s="93" t="s">
        <v>76</v>
      </c>
      <c r="M80" s="35"/>
      <c r="N80" s="113" t="str">
        <f>初期設定・使用方法!$N$12</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f>初期設定・使用方法!$AD$12</f>
        <v>2026</v>
      </c>
      <c r="J154" s="112" t="s">
        <v>73</v>
      </c>
      <c r="K154" s="351" t="str">
        <f>初期設定・使用方法!$K$12</f>
        <v>第１四半期</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初期設定・使用方法!$L$12</f>
        <v/>
      </c>
      <c r="K156" s="354"/>
      <c r="L156" s="93" t="s">
        <v>76</v>
      </c>
      <c r="M156" s="35"/>
      <c r="N156" s="113" t="str">
        <f>初期設定・使用方法!$N$12</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f>初期設定・使用方法!$AD$12</f>
        <v>2026</v>
      </c>
      <c r="J230" s="112" t="s">
        <v>73</v>
      </c>
      <c r="K230" s="351" t="str">
        <f>初期設定・使用方法!$K$12</f>
        <v>第１四半期</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初期設定・使用方法!$L$12</f>
        <v/>
      </c>
      <c r="K232" s="354"/>
      <c r="L232" s="93" t="s">
        <v>76</v>
      </c>
      <c r="M232" s="35"/>
      <c r="N232" s="113" t="str">
        <f>初期設定・使用方法!$N$12</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f>初期設定・使用方法!$AD$12</f>
        <v>2026</v>
      </c>
      <c r="J306" s="112" t="s">
        <v>73</v>
      </c>
      <c r="K306" s="351" t="str">
        <f>初期設定・使用方法!$K$12</f>
        <v>第１四半期</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初期設定・使用方法!$L$12</f>
        <v/>
      </c>
      <c r="K308" s="354"/>
      <c r="L308" s="93" t="s">
        <v>76</v>
      </c>
      <c r="M308" s="35"/>
      <c r="N308" s="113" t="str">
        <f>初期設定・使用方法!$N$12</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f>初期設定・使用方法!$AD$12</f>
        <v>2026</v>
      </c>
      <c r="J382" s="112" t="s">
        <v>73</v>
      </c>
      <c r="K382" s="351" t="str">
        <f>初期設定・使用方法!$K$12</f>
        <v>第１四半期</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初期設定・使用方法!$L$12</f>
        <v/>
      </c>
      <c r="K384" s="354"/>
      <c r="L384" s="93" t="s">
        <v>76</v>
      </c>
      <c r="M384" s="35"/>
      <c r="N384" s="113" t="str">
        <f>初期設定・使用方法!$N$12</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f>初期設定・使用方法!$AD$12</f>
        <v>2026</v>
      </c>
      <c r="J458" s="112" t="s">
        <v>73</v>
      </c>
      <c r="K458" s="351" t="str">
        <f>初期設定・使用方法!$K$12</f>
        <v>第１四半期</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初期設定・使用方法!$L$12</f>
        <v/>
      </c>
      <c r="K460" s="354"/>
      <c r="L460" s="93" t="s">
        <v>76</v>
      </c>
      <c r="M460" s="35"/>
      <c r="N460" s="113" t="str">
        <f>初期設定・使用方法!$N$12</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f>初期設定・使用方法!$AD$12</f>
        <v>2026</v>
      </c>
      <c r="J534" s="112" t="s">
        <v>73</v>
      </c>
      <c r="K534" s="351" t="str">
        <f>初期設定・使用方法!$K$12</f>
        <v>第１四半期</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初期設定・使用方法!$L$12</f>
        <v/>
      </c>
      <c r="K536" s="354"/>
      <c r="L536" s="93" t="s">
        <v>76</v>
      </c>
      <c r="M536" s="35"/>
      <c r="N536" s="113" t="str">
        <f>初期設定・使用方法!$N$12</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dataConsolidate/>
  <mergeCells count="3705">
    <mergeCell ref="R8:U12"/>
    <mergeCell ref="B550:B551"/>
    <mergeCell ref="C550:C551"/>
    <mergeCell ref="D550:D551"/>
    <mergeCell ref="E550:E551"/>
    <mergeCell ref="F550:F551"/>
    <mergeCell ref="G550:G551"/>
    <mergeCell ref="H550:H551"/>
    <mergeCell ref="I550:I551"/>
    <mergeCell ref="A600:D600"/>
    <mergeCell ref="I600:P600"/>
    <mergeCell ref="A2:F2"/>
    <mergeCell ref="B3:D3"/>
    <mergeCell ref="J550:J551"/>
    <mergeCell ref="K550:K551"/>
    <mergeCell ref="L550:L551"/>
    <mergeCell ref="M550:M551"/>
    <mergeCell ref="O550:O551"/>
    <mergeCell ref="P550:P551"/>
    <mergeCell ref="A598:A599"/>
    <mergeCell ref="B598:B599"/>
    <mergeCell ref="C598:C599"/>
    <mergeCell ref="D598:D599"/>
    <mergeCell ref="E598:E599"/>
    <mergeCell ref="F598:F599"/>
    <mergeCell ref="G598:G599"/>
    <mergeCell ref="H598:H599"/>
    <mergeCell ref="I598:I599"/>
    <mergeCell ref="J598:J599"/>
    <mergeCell ref="K598:K599"/>
    <mergeCell ref="P546:P547"/>
    <mergeCell ref="A548:A549"/>
    <mergeCell ref="B548:B549"/>
    <mergeCell ref="C548:C549"/>
    <mergeCell ref="D548:D549"/>
    <mergeCell ref="E548:E549"/>
    <mergeCell ref="F548:F549"/>
    <mergeCell ref="G548:G549"/>
    <mergeCell ref="H548:H549"/>
    <mergeCell ref="I548:I549"/>
    <mergeCell ref="J548:J549"/>
    <mergeCell ref="K548:K549"/>
    <mergeCell ref="L548:L549"/>
    <mergeCell ref="M548:M549"/>
    <mergeCell ref="O548:O549"/>
    <mergeCell ref="P548:P549"/>
    <mergeCell ref="A546:A547"/>
    <mergeCell ref="B546:B547"/>
    <mergeCell ref="C546:C547"/>
    <mergeCell ref="D546:D547"/>
    <mergeCell ref="E546:E547"/>
    <mergeCell ref="F546:F547"/>
    <mergeCell ref="G546:G547"/>
    <mergeCell ref="H546:H547"/>
    <mergeCell ref="I546:I547"/>
    <mergeCell ref="L598:L599"/>
    <mergeCell ref="M598:M599"/>
    <mergeCell ref="O598:O599"/>
    <mergeCell ref="P598:P599"/>
    <mergeCell ref="A550:A551"/>
    <mergeCell ref="L542:L543"/>
    <mergeCell ref="G542:G543"/>
    <mergeCell ref="H542:H543"/>
    <mergeCell ref="I542:I543"/>
    <mergeCell ref="J546:J547"/>
    <mergeCell ref="K546:K547"/>
    <mergeCell ref="L546:L547"/>
    <mergeCell ref="M546:M547"/>
    <mergeCell ref="O546:O547"/>
    <mergeCell ref="M542:M543"/>
    <mergeCell ref="O542:O543"/>
    <mergeCell ref="P542:P543"/>
    <mergeCell ref="A544:A545"/>
    <mergeCell ref="B544:B545"/>
    <mergeCell ref="C544:C545"/>
    <mergeCell ref="D544:D545"/>
    <mergeCell ref="E544:E545"/>
    <mergeCell ref="F544:F545"/>
    <mergeCell ref="G544:G545"/>
    <mergeCell ref="H544:H545"/>
    <mergeCell ref="I544:I545"/>
    <mergeCell ref="J544:J545"/>
    <mergeCell ref="K544:K545"/>
    <mergeCell ref="L544:L545"/>
    <mergeCell ref="M544:M545"/>
    <mergeCell ref="O544:O545"/>
    <mergeCell ref="P544:P545"/>
    <mergeCell ref="B538:D538"/>
    <mergeCell ref="O538:O539"/>
    <mergeCell ref="P538:P539"/>
    <mergeCell ref="A540:A541"/>
    <mergeCell ref="B540:B541"/>
    <mergeCell ref="C540:C541"/>
    <mergeCell ref="D540:D541"/>
    <mergeCell ref="E540:E541"/>
    <mergeCell ref="F540:F541"/>
    <mergeCell ref="G540:G541"/>
    <mergeCell ref="H540:H541"/>
    <mergeCell ref="I540:I541"/>
    <mergeCell ref="J540:J541"/>
    <mergeCell ref="K540:K541"/>
    <mergeCell ref="L540:L541"/>
    <mergeCell ref="M540:M541"/>
    <mergeCell ref="O540:O541"/>
    <mergeCell ref="P540:P541"/>
    <mergeCell ref="J542:J543"/>
    <mergeCell ref="K542:K543"/>
    <mergeCell ref="A522:A523"/>
    <mergeCell ref="B522:B523"/>
    <mergeCell ref="C522:C523"/>
    <mergeCell ref="D522:D523"/>
    <mergeCell ref="E522:E523"/>
    <mergeCell ref="F522:F523"/>
    <mergeCell ref="G522:G523"/>
    <mergeCell ref="H522:H523"/>
    <mergeCell ref="I522:I523"/>
    <mergeCell ref="J522:J523"/>
    <mergeCell ref="K522:K523"/>
    <mergeCell ref="L522:L523"/>
    <mergeCell ref="M522:M523"/>
    <mergeCell ref="O522:O523"/>
    <mergeCell ref="P522:P523"/>
    <mergeCell ref="A542:A543"/>
    <mergeCell ref="B542:B543"/>
    <mergeCell ref="C542:C543"/>
    <mergeCell ref="D542:D543"/>
    <mergeCell ref="E542:E543"/>
    <mergeCell ref="F542:F543"/>
    <mergeCell ref="A524:D524"/>
    <mergeCell ref="I524:P524"/>
    <mergeCell ref="N535:O535"/>
    <mergeCell ref="A536:E536"/>
    <mergeCell ref="H536:I536"/>
    <mergeCell ref="J536:K536"/>
    <mergeCell ref="A534:F534"/>
    <mergeCell ref="B535:D535"/>
    <mergeCell ref="A538:A539"/>
    <mergeCell ref="A474:A475"/>
    <mergeCell ref="B474:B475"/>
    <mergeCell ref="C474:C475"/>
    <mergeCell ref="D474:D475"/>
    <mergeCell ref="E474:E475"/>
    <mergeCell ref="F474:F475"/>
    <mergeCell ref="G474:G475"/>
    <mergeCell ref="H474:H475"/>
    <mergeCell ref="I474:I475"/>
    <mergeCell ref="J474:J475"/>
    <mergeCell ref="K474:K475"/>
    <mergeCell ref="L474:L475"/>
    <mergeCell ref="M474:M475"/>
    <mergeCell ref="O474:O475"/>
    <mergeCell ref="C466:C467"/>
    <mergeCell ref="M470:M471"/>
    <mergeCell ref="O470:O471"/>
    <mergeCell ref="G468:G469"/>
    <mergeCell ref="H468:H469"/>
    <mergeCell ref="I468:I469"/>
    <mergeCell ref="J468:J469"/>
    <mergeCell ref="K468:K469"/>
    <mergeCell ref="L468:L469"/>
    <mergeCell ref="M468:M469"/>
    <mergeCell ref="O468:O469"/>
    <mergeCell ref="P470:P471"/>
    <mergeCell ref="A472:A473"/>
    <mergeCell ref="B472:B473"/>
    <mergeCell ref="C472:C473"/>
    <mergeCell ref="D472:D473"/>
    <mergeCell ref="E472:E473"/>
    <mergeCell ref="F472:F473"/>
    <mergeCell ref="G472:G473"/>
    <mergeCell ref="H472:H473"/>
    <mergeCell ref="I472:I473"/>
    <mergeCell ref="J472:J473"/>
    <mergeCell ref="K472:K473"/>
    <mergeCell ref="L472:L473"/>
    <mergeCell ref="M472:M473"/>
    <mergeCell ref="O472:O473"/>
    <mergeCell ref="P472:P473"/>
    <mergeCell ref="A470:A471"/>
    <mergeCell ref="B470:B471"/>
    <mergeCell ref="P474:P475"/>
    <mergeCell ref="C470:C471"/>
    <mergeCell ref="D470:D471"/>
    <mergeCell ref="E470:E471"/>
    <mergeCell ref="F470:F471"/>
    <mergeCell ref="D466:D467"/>
    <mergeCell ref="E466:E467"/>
    <mergeCell ref="F466:F467"/>
    <mergeCell ref="G466:G467"/>
    <mergeCell ref="H466:H467"/>
    <mergeCell ref="I466:I467"/>
    <mergeCell ref="A462:A463"/>
    <mergeCell ref="B462:D462"/>
    <mergeCell ref="O462:O463"/>
    <mergeCell ref="J466:J467"/>
    <mergeCell ref="K466:K467"/>
    <mergeCell ref="L466:L467"/>
    <mergeCell ref="M466:M467"/>
    <mergeCell ref="O466:O467"/>
    <mergeCell ref="J470:J471"/>
    <mergeCell ref="K470:K471"/>
    <mergeCell ref="L470:L471"/>
    <mergeCell ref="G470:G471"/>
    <mergeCell ref="H470:H471"/>
    <mergeCell ref="I470:I471"/>
    <mergeCell ref="P466:P467"/>
    <mergeCell ref="A468:A469"/>
    <mergeCell ref="B468:B469"/>
    <mergeCell ref="C468:C469"/>
    <mergeCell ref="D468:D469"/>
    <mergeCell ref="E468:E469"/>
    <mergeCell ref="F468:F469"/>
    <mergeCell ref="P468:P469"/>
    <mergeCell ref="A466:A467"/>
    <mergeCell ref="B466:B467"/>
    <mergeCell ref="A448:D448"/>
    <mergeCell ref="I448:P448"/>
    <mergeCell ref="N459:O459"/>
    <mergeCell ref="A460:E460"/>
    <mergeCell ref="H460:I460"/>
    <mergeCell ref="J460:K460"/>
    <mergeCell ref="A458:F458"/>
    <mergeCell ref="B459:D459"/>
    <mergeCell ref="P462:P463"/>
    <mergeCell ref="A464:A465"/>
    <mergeCell ref="B464:B465"/>
    <mergeCell ref="C464:C465"/>
    <mergeCell ref="D464:D465"/>
    <mergeCell ref="E464:E465"/>
    <mergeCell ref="F464:F465"/>
    <mergeCell ref="G464:G465"/>
    <mergeCell ref="H464:H465"/>
    <mergeCell ref="I464:I465"/>
    <mergeCell ref="J464:J465"/>
    <mergeCell ref="K464:K465"/>
    <mergeCell ref="L464:L465"/>
    <mergeCell ref="M464:M465"/>
    <mergeCell ref="O464:O465"/>
    <mergeCell ref="P464:P465"/>
    <mergeCell ref="O446:O447"/>
    <mergeCell ref="P446:P447"/>
    <mergeCell ref="A398:A399"/>
    <mergeCell ref="B398:B399"/>
    <mergeCell ref="C398:C399"/>
    <mergeCell ref="D398:D399"/>
    <mergeCell ref="E398:E399"/>
    <mergeCell ref="F398:F399"/>
    <mergeCell ref="G398:G399"/>
    <mergeCell ref="H398:H399"/>
    <mergeCell ref="I398:I399"/>
    <mergeCell ref="J398:J399"/>
    <mergeCell ref="K398:K399"/>
    <mergeCell ref="L398:L399"/>
    <mergeCell ref="M398:M399"/>
    <mergeCell ref="O398:O399"/>
    <mergeCell ref="P398:P399"/>
    <mergeCell ref="D402:D403"/>
    <mergeCell ref="E402:E403"/>
    <mergeCell ref="F402:F403"/>
    <mergeCell ref="G402:G403"/>
    <mergeCell ref="H402:H403"/>
    <mergeCell ref="I402:I403"/>
    <mergeCell ref="J402:J403"/>
    <mergeCell ref="K402:K403"/>
    <mergeCell ref="L402:L403"/>
    <mergeCell ref="M402:M403"/>
    <mergeCell ref="O402:O403"/>
    <mergeCell ref="P402:P403"/>
    <mergeCell ref="A404:A405"/>
    <mergeCell ref="B404:B405"/>
    <mergeCell ref="C404:C405"/>
    <mergeCell ref="E390:E391"/>
    <mergeCell ref="F390:F391"/>
    <mergeCell ref="G390:G391"/>
    <mergeCell ref="H390:H391"/>
    <mergeCell ref="I390:I391"/>
    <mergeCell ref="A446:A447"/>
    <mergeCell ref="B446:B447"/>
    <mergeCell ref="C446:C447"/>
    <mergeCell ref="D446:D447"/>
    <mergeCell ref="E446:E447"/>
    <mergeCell ref="F446:F447"/>
    <mergeCell ref="G446:G447"/>
    <mergeCell ref="H446:H447"/>
    <mergeCell ref="I446:I447"/>
    <mergeCell ref="J446:J447"/>
    <mergeCell ref="K446:K447"/>
    <mergeCell ref="J390:J391"/>
    <mergeCell ref="K390:K391"/>
    <mergeCell ref="A396:A397"/>
    <mergeCell ref="B396:B397"/>
    <mergeCell ref="C396:C397"/>
    <mergeCell ref="D396:D397"/>
    <mergeCell ref="E396:E397"/>
    <mergeCell ref="F396:F397"/>
    <mergeCell ref="G396:G397"/>
    <mergeCell ref="H396:H397"/>
    <mergeCell ref="I396:I397"/>
    <mergeCell ref="J396:J397"/>
    <mergeCell ref="K396:K397"/>
    <mergeCell ref="A402:A403"/>
    <mergeCell ref="B402:B403"/>
    <mergeCell ref="C402:C403"/>
    <mergeCell ref="L396:L397"/>
    <mergeCell ref="M396:M397"/>
    <mergeCell ref="O396:O397"/>
    <mergeCell ref="P396:P397"/>
    <mergeCell ref="A394:A395"/>
    <mergeCell ref="B394:B395"/>
    <mergeCell ref="C394:C395"/>
    <mergeCell ref="D394:D395"/>
    <mergeCell ref="E394:E395"/>
    <mergeCell ref="F394:F395"/>
    <mergeCell ref="L390:L391"/>
    <mergeCell ref="M390:M391"/>
    <mergeCell ref="O390:O391"/>
    <mergeCell ref="J394:J395"/>
    <mergeCell ref="K394:K395"/>
    <mergeCell ref="L394:L395"/>
    <mergeCell ref="G394:G395"/>
    <mergeCell ref="H394:H395"/>
    <mergeCell ref="I394:I395"/>
    <mergeCell ref="P390:P391"/>
    <mergeCell ref="A392:A393"/>
    <mergeCell ref="B392:B393"/>
    <mergeCell ref="C392:C393"/>
    <mergeCell ref="D392:D393"/>
    <mergeCell ref="E392:E393"/>
    <mergeCell ref="F392:F393"/>
    <mergeCell ref="G392:G393"/>
    <mergeCell ref="H392:H393"/>
    <mergeCell ref="I392:I393"/>
    <mergeCell ref="J392:J393"/>
    <mergeCell ref="K392:K393"/>
    <mergeCell ref="L392:L393"/>
    <mergeCell ref="M392:M393"/>
    <mergeCell ref="O392:O393"/>
    <mergeCell ref="P392:P393"/>
    <mergeCell ref="A390:A391"/>
    <mergeCell ref="B390:B391"/>
    <mergeCell ref="C390:C391"/>
    <mergeCell ref="M394:M395"/>
    <mergeCell ref="O394:O395"/>
    <mergeCell ref="P394:P395"/>
    <mergeCell ref="D390:D391"/>
    <mergeCell ref="A372:D372"/>
    <mergeCell ref="I372:P372"/>
    <mergeCell ref="N383:O383"/>
    <mergeCell ref="A384:E384"/>
    <mergeCell ref="H384:I384"/>
    <mergeCell ref="J384:K384"/>
    <mergeCell ref="A382:F382"/>
    <mergeCell ref="B383:D383"/>
    <mergeCell ref="P386:P387"/>
    <mergeCell ref="A388:A389"/>
    <mergeCell ref="B388:B389"/>
    <mergeCell ref="C388:C389"/>
    <mergeCell ref="D388:D389"/>
    <mergeCell ref="E388:E389"/>
    <mergeCell ref="F388:F389"/>
    <mergeCell ref="G388:G389"/>
    <mergeCell ref="H388:H389"/>
    <mergeCell ref="I388:I389"/>
    <mergeCell ref="J388:J389"/>
    <mergeCell ref="K388:K389"/>
    <mergeCell ref="L388:L389"/>
    <mergeCell ref="M388:M389"/>
    <mergeCell ref="A386:A387"/>
    <mergeCell ref="B386:D386"/>
    <mergeCell ref="O386:O387"/>
    <mergeCell ref="L370:L371"/>
    <mergeCell ref="M370:M371"/>
    <mergeCell ref="O370:O371"/>
    <mergeCell ref="P370:P371"/>
    <mergeCell ref="A322:A323"/>
    <mergeCell ref="B322:B323"/>
    <mergeCell ref="C322:C323"/>
    <mergeCell ref="D322:D323"/>
    <mergeCell ref="E322:E323"/>
    <mergeCell ref="F322:F323"/>
    <mergeCell ref="G322:G323"/>
    <mergeCell ref="H322:H323"/>
    <mergeCell ref="I322:I323"/>
    <mergeCell ref="J322:J323"/>
    <mergeCell ref="K322:K323"/>
    <mergeCell ref="L322:L323"/>
    <mergeCell ref="M322:M323"/>
    <mergeCell ref="O322:O323"/>
    <mergeCell ref="P322:P323"/>
    <mergeCell ref="D324:D325"/>
    <mergeCell ref="E324:E325"/>
    <mergeCell ref="F324:F325"/>
    <mergeCell ref="G324:G325"/>
    <mergeCell ref="H324:H325"/>
    <mergeCell ref="I324:I325"/>
    <mergeCell ref="J324:J325"/>
    <mergeCell ref="K324:K325"/>
    <mergeCell ref="L324:L325"/>
    <mergeCell ref="M324:M325"/>
    <mergeCell ref="E314:E315"/>
    <mergeCell ref="F314:F315"/>
    <mergeCell ref="G314:G315"/>
    <mergeCell ref="H314:H315"/>
    <mergeCell ref="I314:I315"/>
    <mergeCell ref="A370:A371"/>
    <mergeCell ref="B370:B371"/>
    <mergeCell ref="C370:C371"/>
    <mergeCell ref="D370:D371"/>
    <mergeCell ref="E370:E371"/>
    <mergeCell ref="F370:F371"/>
    <mergeCell ref="G370:G371"/>
    <mergeCell ref="H370:H371"/>
    <mergeCell ref="I370:I371"/>
    <mergeCell ref="J370:J371"/>
    <mergeCell ref="K370:K371"/>
    <mergeCell ref="J314:J315"/>
    <mergeCell ref="K314:K315"/>
    <mergeCell ref="A320:A321"/>
    <mergeCell ref="B320:B321"/>
    <mergeCell ref="C320:C321"/>
    <mergeCell ref="D320:D321"/>
    <mergeCell ref="E320:E321"/>
    <mergeCell ref="F320:F321"/>
    <mergeCell ref="G320:G321"/>
    <mergeCell ref="H320:H321"/>
    <mergeCell ref="I320:I321"/>
    <mergeCell ref="J320:J321"/>
    <mergeCell ref="K320:K321"/>
    <mergeCell ref="A324:A325"/>
    <mergeCell ref="B324:B325"/>
    <mergeCell ref="C324:C325"/>
    <mergeCell ref="L320:L321"/>
    <mergeCell ref="M320:M321"/>
    <mergeCell ref="O320:O321"/>
    <mergeCell ref="P320:P321"/>
    <mergeCell ref="A318:A319"/>
    <mergeCell ref="B318:B319"/>
    <mergeCell ref="C318:C319"/>
    <mergeCell ref="D318:D319"/>
    <mergeCell ref="E318:E319"/>
    <mergeCell ref="F318:F319"/>
    <mergeCell ref="L314:L315"/>
    <mergeCell ref="M314:M315"/>
    <mergeCell ref="O314:O315"/>
    <mergeCell ref="J318:J319"/>
    <mergeCell ref="K318:K319"/>
    <mergeCell ref="L318:L319"/>
    <mergeCell ref="G318:G319"/>
    <mergeCell ref="H318:H319"/>
    <mergeCell ref="I318:I319"/>
    <mergeCell ref="P314:P315"/>
    <mergeCell ref="A316:A317"/>
    <mergeCell ref="B316:B317"/>
    <mergeCell ref="C316:C317"/>
    <mergeCell ref="D316:D317"/>
    <mergeCell ref="E316:E317"/>
    <mergeCell ref="F316:F317"/>
    <mergeCell ref="G316:G317"/>
    <mergeCell ref="H316:H317"/>
    <mergeCell ref="I316:I317"/>
    <mergeCell ref="J316:J317"/>
    <mergeCell ref="K316:K317"/>
    <mergeCell ref="L316:L317"/>
    <mergeCell ref="M316:M317"/>
    <mergeCell ref="O316:O317"/>
    <mergeCell ref="P316:P317"/>
    <mergeCell ref="A314:A315"/>
    <mergeCell ref="B314:B315"/>
    <mergeCell ref="C314:C315"/>
    <mergeCell ref="M318:M319"/>
    <mergeCell ref="O318:O319"/>
    <mergeCell ref="P318:P319"/>
    <mergeCell ref="D314:D315"/>
    <mergeCell ref="A296:D296"/>
    <mergeCell ref="I296:P296"/>
    <mergeCell ref="N307:O307"/>
    <mergeCell ref="A308:E308"/>
    <mergeCell ref="H308:I308"/>
    <mergeCell ref="J308:K308"/>
    <mergeCell ref="A306:F306"/>
    <mergeCell ref="B307:D307"/>
    <mergeCell ref="P310:P311"/>
    <mergeCell ref="A312:A313"/>
    <mergeCell ref="B312:B313"/>
    <mergeCell ref="C312:C313"/>
    <mergeCell ref="D312:D313"/>
    <mergeCell ref="E312:E313"/>
    <mergeCell ref="F312:F313"/>
    <mergeCell ref="G312:G313"/>
    <mergeCell ref="H312:H313"/>
    <mergeCell ref="I312:I313"/>
    <mergeCell ref="J312:J313"/>
    <mergeCell ref="K312:K313"/>
    <mergeCell ref="L312:L313"/>
    <mergeCell ref="M312:M313"/>
    <mergeCell ref="O312:O313"/>
    <mergeCell ref="P312:P313"/>
    <mergeCell ref="A310:A311"/>
    <mergeCell ref="B310:D310"/>
    <mergeCell ref="O310:O311"/>
    <mergeCell ref="L294:L295"/>
    <mergeCell ref="M294:M295"/>
    <mergeCell ref="O294:O295"/>
    <mergeCell ref="P294:P295"/>
    <mergeCell ref="A246:A247"/>
    <mergeCell ref="B246:B247"/>
    <mergeCell ref="C246:C247"/>
    <mergeCell ref="D246:D247"/>
    <mergeCell ref="E246:E247"/>
    <mergeCell ref="F246:F247"/>
    <mergeCell ref="G246:G247"/>
    <mergeCell ref="H246:H247"/>
    <mergeCell ref="I246:I247"/>
    <mergeCell ref="J246:J247"/>
    <mergeCell ref="K246:K247"/>
    <mergeCell ref="L246:L247"/>
    <mergeCell ref="M246:M247"/>
    <mergeCell ref="O246:O247"/>
    <mergeCell ref="P246:P247"/>
    <mergeCell ref="D250:D251"/>
    <mergeCell ref="E250:E251"/>
    <mergeCell ref="F250:F251"/>
    <mergeCell ref="G250:G251"/>
    <mergeCell ref="H250:H251"/>
    <mergeCell ref="I250:I251"/>
    <mergeCell ref="J250:J251"/>
    <mergeCell ref="K250:K251"/>
    <mergeCell ref="E238:E239"/>
    <mergeCell ref="F238:F239"/>
    <mergeCell ref="G238:G239"/>
    <mergeCell ref="H238:H239"/>
    <mergeCell ref="I238:I239"/>
    <mergeCell ref="A294:A295"/>
    <mergeCell ref="B294:B295"/>
    <mergeCell ref="C294:C295"/>
    <mergeCell ref="D294:D295"/>
    <mergeCell ref="E294:E295"/>
    <mergeCell ref="F294:F295"/>
    <mergeCell ref="G294:G295"/>
    <mergeCell ref="H294:H295"/>
    <mergeCell ref="I294:I295"/>
    <mergeCell ref="J294:J295"/>
    <mergeCell ref="K294:K295"/>
    <mergeCell ref="J238:J239"/>
    <mergeCell ref="K238:K239"/>
    <mergeCell ref="A244:A245"/>
    <mergeCell ref="B244:B245"/>
    <mergeCell ref="C244:C245"/>
    <mergeCell ref="D244:D245"/>
    <mergeCell ref="E244:E245"/>
    <mergeCell ref="F244:F245"/>
    <mergeCell ref="G244:G245"/>
    <mergeCell ref="H244:H245"/>
    <mergeCell ref="I244:I245"/>
    <mergeCell ref="J244:J245"/>
    <mergeCell ref="K244:K245"/>
    <mergeCell ref="A250:A251"/>
    <mergeCell ref="B250:B251"/>
    <mergeCell ref="C250:C251"/>
    <mergeCell ref="L244:L245"/>
    <mergeCell ref="M244:M245"/>
    <mergeCell ref="O244:O245"/>
    <mergeCell ref="P244:P245"/>
    <mergeCell ref="A242:A243"/>
    <mergeCell ref="B242:B243"/>
    <mergeCell ref="C242:C243"/>
    <mergeCell ref="D242:D243"/>
    <mergeCell ref="E242:E243"/>
    <mergeCell ref="F242:F243"/>
    <mergeCell ref="L238:L239"/>
    <mergeCell ref="M238:M239"/>
    <mergeCell ref="O238:O239"/>
    <mergeCell ref="J242:J243"/>
    <mergeCell ref="K242:K243"/>
    <mergeCell ref="L242:L243"/>
    <mergeCell ref="G242:G243"/>
    <mergeCell ref="H242:H243"/>
    <mergeCell ref="I242:I243"/>
    <mergeCell ref="P238:P239"/>
    <mergeCell ref="A240:A241"/>
    <mergeCell ref="B240:B241"/>
    <mergeCell ref="C240:C241"/>
    <mergeCell ref="D240:D241"/>
    <mergeCell ref="E240:E241"/>
    <mergeCell ref="F240:F241"/>
    <mergeCell ref="G240:G241"/>
    <mergeCell ref="H240:H241"/>
    <mergeCell ref="I240:I241"/>
    <mergeCell ref="J240:J241"/>
    <mergeCell ref="K240:K241"/>
    <mergeCell ref="L240:L241"/>
    <mergeCell ref="M240:M241"/>
    <mergeCell ref="O240:O241"/>
    <mergeCell ref="P240:P241"/>
    <mergeCell ref="A238:A239"/>
    <mergeCell ref="B238:B239"/>
    <mergeCell ref="C238:C239"/>
    <mergeCell ref="M242:M243"/>
    <mergeCell ref="O242:O243"/>
    <mergeCell ref="P242:P243"/>
    <mergeCell ref="D238:D239"/>
    <mergeCell ref="A220:D220"/>
    <mergeCell ref="I220:P220"/>
    <mergeCell ref="N231:O231"/>
    <mergeCell ref="A232:E232"/>
    <mergeCell ref="H232:I232"/>
    <mergeCell ref="J232:K232"/>
    <mergeCell ref="A230:F230"/>
    <mergeCell ref="B231:D231"/>
    <mergeCell ref="P234:P235"/>
    <mergeCell ref="A236:A237"/>
    <mergeCell ref="B236:B237"/>
    <mergeCell ref="C236:C237"/>
    <mergeCell ref="D236:D237"/>
    <mergeCell ref="E236:E237"/>
    <mergeCell ref="F236:F237"/>
    <mergeCell ref="G236:G237"/>
    <mergeCell ref="H236:H237"/>
    <mergeCell ref="I236:I237"/>
    <mergeCell ref="J236:J237"/>
    <mergeCell ref="K236:K237"/>
    <mergeCell ref="L236:L237"/>
    <mergeCell ref="M236:M237"/>
    <mergeCell ref="A234:A235"/>
    <mergeCell ref="B234:D234"/>
    <mergeCell ref="O234:O235"/>
    <mergeCell ref="L172:L173"/>
    <mergeCell ref="M172:M173"/>
    <mergeCell ref="O172:O173"/>
    <mergeCell ref="P172:P173"/>
    <mergeCell ref="A170:A171"/>
    <mergeCell ref="B170:B171"/>
    <mergeCell ref="C170:C171"/>
    <mergeCell ref="D170:D171"/>
    <mergeCell ref="E170:E171"/>
    <mergeCell ref="F170:F171"/>
    <mergeCell ref="G170:G171"/>
    <mergeCell ref="H170:H171"/>
    <mergeCell ref="I170:I171"/>
    <mergeCell ref="J170:J171"/>
    <mergeCell ref="K170:K171"/>
    <mergeCell ref="L170:L171"/>
    <mergeCell ref="M170:M171"/>
    <mergeCell ref="O170:O171"/>
    <mergeCell ref="P170:P171"/>
    <mergeCell ref="J178:J179"/>
    <mergeCell ref="K178:K179"/>
    <mergeCell ref="L178:L179"/>
    <mergeCell ref="M178:M179"/>
    <mergeCell ref="O178:O179"/>
    <mergeCell ref="P178:P179"/>
    <mergeCell ref="A180:A181"/>
    <mergeCell ref="B180:B181"/>
    <mergeCell ref="C180:C181"/>
    <mergeCell ref="D180:D181"/>
    <mergeCell ref="E162:E163"/>
    <mergeCell ref="F162:F163"/>
    <mergeCell ref="G162:G163"/>
    <mergeCell ref="H162:H163"/>
    <mergeCell ref="I162:I163"/>
    <mergeCell ref="A172:A173"/>
    <mergeCell ref="B172:B173"/>
    <mergeCell ref="C172:C173"/>
    <mergeCell ref="D172:D173"/>
    <mergeCell ref="E172:E173"/>
    <mergeCell ref="F172:F173"/>
    <mergeCell ref="G172:G173"/>
    <mergeCell ref="H172:H173"/>
    <mergeCell ref="I172:I173"/>
    <mergeCell ref="J172:J173"/>
    <mergeCell ref="K172:K173"/>
    <mergeCell ref="J162:J163"/>
    <mergeCell ref="K162:K163"/>
    <mergeCell ref="A168:A169"/>
    <mergeCell ref="B168:B169"/>
    <mergeCell ref="C168:C169"/>
    <mergeCell ref="D168:D169"/>
    <mergeCell ref="E168:E169"/>
    <mergeCell ref="F168:F169"/>
    <mergeCell ref="G168:G169"/>
    <mergeCell ref="H168:H169"/>
    <mergeCell ref="I168:I169"/>
    <mergeCell ref="J168:J169"/>
    <mergeCell ref="K168:K169"/>
    <mergeCell ref="L168:L169"/>
    <mergeCell ref="M168:M169"/>
    <mergeCell ref="O168:O169"/>
    <mergeCell ref="P168:P169"/>
    <mergeCell ref="A166:A167"/>
    <mergeCell ref="B166:B167"/>
    <mergeCell ref="C166:C167"/>
    <mergeCell ref="D166:D167"/>
    <mergeCell ref="E166:E167"/>
    <mergeCell ref="F166:F167"/>
    <mergeCell ref="L162:L163"/>
    <mergeCell ref="M162:M163"/>
    <mergeCell ref="O162:O163"/>
    <mergeCell ref="J166:J167"/>
    <mergeCell ref="K166:K167"/>
    <mergeCell ref="L166:L167"/>
    <mergeCell ref="G166:G167"/>
    <mergeCell ref="H166:H167"/>
    <mergeCell ref="I166:I167"/>
    <mergeCell ref="P162:P163"/>
    <mergeCell ref="A164:A165"/>
    <mergeCell ref="B164:B165"/>
    <mergeCell ref="C164:C165"/>
    <mergeCell ref="D164:D165"/>
    <mergeCell ref="E164:E165"/>
    <mergeCell ref="F164:F165"/>
    <mergeCell ref="G164:G165"/>
    <mergeCell ref="H164:H165"/>
    <mergeCell ref="I164:I165"/>
    <mergeCell ref="J164:J165"/>
    <mergeCell ref="K164:K165"/>
    <mergeCell ref="L164:L165"/>
    <mergeCell ref="M164:M165"/>
    <mergeCell ref="O164:O165"/>
    <mergeCell ref="P164:P165"/>
    <mergeCell ref="A162:A163"/>
    <mergeCell ref="B162:B163"/>
    <mergeCell ref="C162:C163"/>
    <mergeCell ref="M166:M167"/>
    <mergeCell ref="O166:O167"/>
    <mergeCell ref="P166:P167"/>
    <mergeCell ref="D162:D163"/>
    <mergeCell ref="A144:D144"/>
    <mergeCell ref="I144:P144"/>
    <mergeCell ref="N155:O155"/>
    <mergeCell ref="A156:E156"/>
    <mergeCell ref="H156:I156"/>
    <mergeCell ref="J156:K156"/>
    <mergeCell ref="P158:P159"/>
    <mergeCell ref="A160:A161"/>
    <mergeCell ref="B160:B161"/>
    <mergeCell ref="C160:C161"/>
    <mergeCell ref="D160:D161"/>
    <mergeCell ref="E160:E161"/>
    <mergeCell ref="F160:F161"/>
    <mergeCell ref="G160:G161"/>
    <mergeCell ref="H160:H161"/>
    <mergeCell ref="I160:I161"/>
    <mergeCell ref="J160:J161"/>
    <mergeCell ref="K160:K161"/>
    <mergeCell ref="L160:L161"/>
    <mergeCell ref="M160:M161"/>
    <mergeCell ref="O160:O161"/>
    <mergeCell ref="P160:P161"/>
    <mergeCell ref="A158:A159"/>
    <mergeCell ref="B158:D158"/>
    <mergeCell ref="O158:O159"/>
    <mergeCell ref="A142:A143"/>
    <mergeCell ref="B142:B143"/>
    <mergeCell ref="C142:C143"/>
    <mergeCell ref="D142:D143"/>
    <mergeCell ref="E142:E143"/>
    <mergeCell ref="F142:F143"/>
    <mergeCell ref="G142:G143"/>
    <mergeCell ref="H142:H143"/>
    <mergeCell ref="I142:I143"/>
    <mergeCell ref="J142:J143"/>
    <mergeCell ref="K142:K143"/>
    <mergeCell ref="L142:L143"/>
    <mergeCell ref="M142:M143"/>
    <mergeCell ref="O142:O143"/>
    <mergeCell ref="P142:P143"/>
    <mergeCell ref="A94:A95"/>
    <mergeCell ref="B94:B95"/>
    <mergeCell ref="C94:C95"/>
    <mergeCell ref="D94:D95"/>
    <mergeCell ref="E94:E95"/>
    <mergeCell ref="F94:F95"/>
    <mergeCell ref="G94:G95"/>
    <mergeCell ref="H94:H95"/>
    <mergeCell ref="I94:I95"/>
    <mergeCell ref="J94:J95"/>
    <mergeCell ref="K94:K95"/>
    <mergeCell ref="L94:L95"/>
    <mergeCell ref="M94:M95"/>
    <mergeCell ref="O94:O95"/>
    <mergeCell ref="P94:P95"/>
    <mergeCell ref="P90:P91"/>
    <mergeCell ref="A92:A93"/>
    <mergeCell ref="B92:B93"/>
    <mergeCell ref="C92:C93"/>
    <mergeCell ref="D92:D93"/>
    <mergeCell ref="E92:E93"/>
    <mergeCell ref="F92:F93"/>
    <mergeCell ref="G92:G93"/>
    <mergeCell ref="H92:H93"/>
    <mergeCell ref="I92:I93"/>
    <mergeCell ref="J92:J93"/>
    <mergeCell ref="K92:K93"/>
    <mergeCell ref="L92:L93"/>
    <mergeCell ref="M92:M93"/>
    <mergeCell ref="O92:O93"/>
    <mergeCell ref="P92:P93"/>
    <mergeCell ref="A90:A91"/>
    <mergeCell ref="B90:B91"/>
    <mergeCell ref="C90:C91"/>
    <mergeCell ref="D90:D91"/>
    <mergeCell ref="E90:E91"/>
    <mergeCell ref="F90:F91"/>
    <mergeCell ref="A88:A89"/>
    <mergeCell ref="B88:B89"/>
    <mergeCell ref="C88:C89"/>
    <mergeCell ref="D88:D89"/>
    <mergeCell ref="E88:E89"/>
    <mergeCell ref="F88:F89"/>
    <mergeCell ref="G88:G89"/>
    <mergeCell ref="H88:H89"/>
    <mergeCell ref="I88:I89"/>
    <mergeCell ref="J88:J89"/>
    <mergeCell ref="K88:K89"/>
    <mergeCell ref="L88:L89"/>
    <mergeCell ref="M88:M89"/>
    <mergeCell ref="O88:O89"/>
    <mergeCell ref="J90:J91"/>
    <mergeCell ref="K90:K91"/>
    <mergeCell ref="L90:L91"/>
    <mergeCell ref="G90:G91"/>
    <mergeCell ref="H90:H91"/>
    <mergeCell ref="I90:I91"/>
    <mergeCell ref="M90:M91"/>
    <mergeCell ref="O90:O91"/>
    <mergeCell ref="P88:P89"/>
    <mergeCell ref="A86:A87"/>
    <mergeCell ref="B86:B87"/>
    <mergeCell ref="C86:C87"/>
    <mergeCell ref="P82:P83"/>
    <mergeCell ref="A84:A85"/>
    <mergeCell ref="B84:B85"/>
    <mergeCell ref="C84:C85"/>
    <mergeCell ref="D84:D85"/>
    <mergeCell ref="E84:E85"/>
    <mergeCell ref="F84:F85"/>
    <mergeCell ref="G84:G85"/>
    <mergeCell ref="H84:H85"/>
    <mergeCell ref="I84:I85"/>
    <mergeCell ref="J84:J85"/>
    <mergeCell ref="K84:K85"/>
    <mergeCell ref="L84:L85"/>
    <mergeCell ref="M84:M85"/>
    <mergeCell ref="O84:O85"/>
    <mergeCell ref="P84:P85"/>
    <mergeCell ref="D86:D87"/>
    <mergeCell ref="A82:A83"/>
    <mergeCell ref="B82:D82"/>
    <mergeCell ref="O82:O83"/>
    <mergeCell ref="J86:J87"/>
    <mergeCell ref="K86:K87"/>
    <mergeCell ref="L86:L87"/>
    <mergeCell ref="J4:K4"/>
    <mergeCell ref="H4:I4"/>
    <mergeCell ref="G10:G11"/>
    <mergeCell ref="G14:G15"/>
    <mergeCell ref="P8:P9"/>
    <mergeCell ref="P10:P11"/>
    <mergeCell ref="P12:P13"/>
    <mergeCell ref="I68:P68"/>
    <mergeCell ref="N79:O79"/>
    <mergeCell ref="A80:E80"/>
    <mergeCell ref="H80:I80"/>
    <mergeCell ref="J80:K80"/>
    <mergeCell ref="A68:D68"/>
    <mergeCell ref="M10:M11"/>
    <mergeCell ref="M12:M13"/>
    <mergeCell ref="M14:M15"/>
    <mergeCell ref="M16:M17"/>
    <mergeCell ref="J22:J23"/>
    <mergeCell ref="D20:D21"/>
    <mergeCell ref="D22:D23"/>
    <mergeCell ref="H22:H23"/>
    <mergeCell ref="M86:M87"/>
    <mergeCell ref="O86:O87"/>
    <mergeCell ref="P86:P87"/>
    <mergeCell ref="B6:D6"/>
    <mergeCell ref="B8:B9"/>
    <mergeCell ref="D8:D9"/>
    <mergeCell ref="C8:C9"/>
    <mergeCell ref="O10:O11"/>
    <mergeCell ref="O12:O13"/>
    <mergeCell ref="L10:L11"/>
    <mergeCell ref="O16:O17"/>
    <mergeCell ref="O14:O15"/>
    <mergeCell ref="E20:E21"/>
    <mergeCell ref="H18:H19"/>
    <mergeCell ref="I18:I19"/>
    <mergeCell ref="J18:J19"/>
    <mergeCell ref="K18:K19"/>
    <mergeCell ref="L18:L19"/>
    <mergeCell ref="M18:M19"/>
    <mergeCell ref="E86:E87"/>
    <mergeCell ref="F86:F87"/>
    <mergeCell ref="G86:G87"/>
    <mergeCell ref="H86:H87"/>
    <mergeCell ref="I86:I87"/>
    <mergeCell ref="C10:C11"/>
    <mergeCell ref="E8:E9"/>
    <mergeCell ref="K8:K9"/>
    <mergeCell ref="K16:K17"/>
    <mergeCell ref="K14:K15"/>
    <mergeCell ref="I12:I13"/>
    <mergeCell ref="J14:J15"/>
    <mergeCell ref="H12:H13"/>
    <mergeCell ref="F14:F15"/>
    <mergeCell ref="I16:I17"/>
    <mergeCell ref="O18:O19"/>
    <mergeCell ref="F16:F17"/>
    <mergeCell ref="E12:E13"/>
    <mergeCell ref="N3:O3"/>
    <mergeCell ref="K22:K23"/>
    <mergeCell ref="L22:L23"/>
    <mergeCell ref="O22:O23"/>
    <mergeCell ref="H8:H9"/>
    <mergeCell ref="O8:O9"/>
    <mergeCell ref="L8:L9"/>
    <mergeCell ref="M8:M9"/>
    <mergeCell ref="P6:P7"/>
    <mergeCell ref="A4:E4"/>
    <mergeCell ref="C14:C15"/>
    <mergeCell ref="D14:D15"/>
    <mergeCell ref="C12:C13"/>
    <mergeCell ref="D12:D13"/>
    <mergeCell ref="E14:E15"/>
    <mergeCell ref="B12:B13"/>
    <mergeCell ref="A8:A9"/>
    <mergeCell ref="A10:A11"/>
    <mergeCell ref="A12:A13"/>
    <mergeCell ref="A14:A15"/>
    <mergeCell ref="C22:C23"/>
    <mergeCell ref="E16:E17"/>
    <mergeCell ref="P14:P15"/>
    <mergeCell ref="A6:A7"/>
    <mergeCell ref="O6:O7"/>
    <mergeCell ref="G8:G9"/>
    <mergeCell ref="F8:F9"/>
    <mergeCell ref="E22:E23"/>
    <mergeCell ref="F22:F23"/>
    <mergeCell ref="J12:J13"/>
    <mergeCell ref="J8:J9"/>
    <mergeCell ref="I8:I9"/>
    <mergeCell ref="P16:P17"/>
    <mergeCell ref="P20:P21"/>
    <mergeCell ref="P22:P23"/>
    <mergeCell ref="G12:G13"/>
    <mergeCell ref="I14:I15"/>
    <mergeCell ref="G22:G23"/>
    <mergeCell ref="I22:I23"/>
    <mergeCell ref="J20:J21"/>
    <mergeCell ref="G16:G17"/>
    <mergeCell ref="J16:J17"/>
    <mergeCell ref="G20:G21"/>
    <mergeCell ref="H20:H21"/>
    <mergeCell ref="L14:L15"/>
    <mergeCell ref="K12:K13"/>
    <mergeCell ref="L12:L13"/>
    <mergeCell ref="K10:K11"/>
    <mergeCell ref="L20:L21"/>
    <mergeCell ref="K20:K21"/>
    <mergeCell ref="I20:I21"/>
    <mergeCell ref="H16:H17"/>
    <mergeCell ref="P18:P19"/>
    <mergeCell ref="J10:J11"/>
    <mergeCell ref="F20:F21"/>
    <mergeCell ref="C20:C21"/>
    <mergeCell ref="C16:C17"/>
    <mergeCell ref="A18:A19"/>
    <mergeCell ref="B18:B19"/>
    <mergeCell ref="C18:C19"/>
    <mergeCell ref="D18:D19"/>
    <mergeCell ref="E18:E19"/>
    <mergeCell ref="F18:F19"/>
    <mergeCell ref="D10:D11"/>
    <mergeCell ref="D16:D17"/>
    <mergeCell ref="G18:G19"/>
    <mergeCell ref="I10:I11"/>
    <mergeCell ref="H10:H11"/>
    <mergeCell ref="F10:F11"/>
    <mergeCell ref="E10:E11"/>
    <mergeCell ref="F12:F13"/>
    <mergeCell ref="H14:H15"/>
    <mergeCell ref="B10:B11"/>
    <mergeCell ref="B14:B15"/>
    <mergeCell ref="J24:J25"/>
    <mergeCell ref="K24:K25"/>
    <mergeCell ref="L24:L25"/>
    <mergeCell ref="M24:M25"/>
    <mergeCell ref="O24:O25"/>
    <mergeCell ref="P24:P25"/>
    <mergeCell ref="B22:B23"/>
    <mergeCell ref="A16:A17"/>
    <mergeCell ref="A20:A21"/>
    <mergeCell ref="A22:A23"/>
    <mergeCell ref="B16:B17"/>
    <mergeCell ref="B20:B21"/>
    <mergeCell ref="L16:L17"/>
    <mergeCell ref="M20:M21"/>
    <mergeCell ref="M22:M23"/>
    <mergeCell ref="O20:O21"/>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P26:P27"/>
    <mergeCell ref="A24:A25"/>
    <mergeCell ref="B24:B25"/>
    <mergeCell ref="C24:C25"/>
    <mergeCell ref="D24:D25"/>
    <mergeCell ref="E24:E25"/>
    <mergeCell ref="F24:F25"/>
    <mergeCell ref="G24:G25"/>
    <mergeCell ref="H24:H25"/>
    <mergeCell ref="I24:I25"/>
    <mergeCell ref="J28:J29"/>
    <mergeCell ref="K28:K29"/>
    <mergeCell ref="L28:L29"/>
    <mergeCell ref="M28:M29"/>
    <mergeCell ref="O28:O29"/>
    <mergeCell ref="P28:P29"/>
    <mergeCell ref="A30:A31"/>
    <mergeCell ref="B30:B31"/>
    <mergeCell ref="C30:C31"/>
    <mergeCell ref="D30:D31"/>
    <mergeCell ref="E30:E31"/>
    <mergeCell ref="F30:F31"/>
    <mergeCell ref="G30:G31"/>
    <mergeCell ref="H30:H31"/>
    <mergeCell ref="I30:I31"/>
    <mergeCell ref="J30:J31"/>
    <mergeCell ref="K30:K31"/>
    <mergeCell ref="L30:L31"/>
    <mergeCell ref="M30:M31"/>
    <mergeCell ref="O30:O31"/>
    <mergeCell ref="P30:P31"/>
    <mergeCell ref="A28:A29"/>
    <mergeCell ref="B28:B29"/>
    <mergeCell ref="C28:C29"/>
    <mergeCell ref="D28:D29"/>
    <mergeCell ref="E28:E29"/>
    <mergeCell ref="F28:F29"/>
    <mergeCell ref="G28:G29"/>
    <mergeCell ref="H28:H29"/>
    <mergeCell ref="I28:I29"/>
    <mergeCell ref="J32:J33"/>
    <mergeCell ref="K32:K33"/>
    <mergeCell ref="L32:L33"/>
    <mergeCell ref="M32:M33"/>
    <mergeCell ref="O32:O33"/>
    <mergeCell ref="P32:P33"/>
    <mergeCell ref="A34:A35"/>
    <mergeCell ref="B34:B35"/>
    <mergeCell ref="C34:C35"/>
    <mergeCell ref="D34:D35"/>
    <mergeCell ref="E34:E35"/>
    <mergeCell ref="F34:F35"/>
    <mergeCell ref="G34:G35"/>
    <mergeCell ref="H34:H35"/>
    <mergeCell ref="I34:I35"/>
    <mergeCell ref="J34:J35"/>
    <mergeCell ref="K34:K35"/>
    <mergeCell ref="L34:L35"/>
    <mergeCell ref="M34:M35"/>
    <mergeCell ref="O34:O35"/>
    <mergeCell ref="P34:P35"/>
    <mergeCell ref="A32:A33"/>
    <mergeCell ref="B32:B33"/>
    <mergeCell ref="C32:C33"/>
    <mergeCell ref="D32:D33"/>
    <mergeCell ref="E32:E33"/>
    <mergeCell ref="F32:F33"/>
    <mergeCell ref="G32:G33"/>
    <mergeCell ref="H32:H33"/>
    <mergeCell ref="I32:I33"/>
    <mergeCell ref="J36:J37"/>
    <mergeCell ref="K36:K37"/>
    <mergeCell ref="L36:L37"/>
    <mergeCell ref="M36:M37"/>
    <mergeCell ref="O36:O37"/>
    <mergeCell ref="P36:P37"/>
    <mergeCell ref="A66:A67"/>
    <mergeCell ref="B66:B67"/>
    <mergeCell ref="C66:C67"/>
    <mergeCell ref="D66:D67"/>
    <mergeCell ref="E66:E67"/>
    <mergeCell ref="F66:F67"/>
    <mergeCell ref="G66:G67"/>
    <mergeCell ref="H66:H67"/>
    <mergeCell ref="I66:I67"/>
    <mergeCell ref="J66:J67"/>
    <mergeCell ref="K66:K67"/>
    <mergeCell ref="L66:L67"/>
    <mergeCell ref="M66:M67"/>
    <mergeCell ref="O66:O67"/>
    <mergeCell ref="P66:P67"/>
    <mergeCell ref="A36:A37"/>
    <mergeCell ref="B36:B37"/>
    <mergeCell ref="C36:C37"/>
    <mergeCell ref="D36:D37"/>
    <mergeCell ref="E36:E37"/>
    <mergeCell ref="F36:F37"/>
    <mergeCell ref="G36:G37"/>
    <mergeCell ref="H36:H37"/>
    <mergeCell ref="I36:I37"/>
    <mergeCell ref="J174:J175"/>
    <mergeCell ref="K174:K175"/>
    <mergeCell ref="L174:L175"/>
    <mergeCell ref="M174:M175"/>
    <mergeCell ref="O174:O175"/>
    <mergeCell ref="P174:P175"/>
    <mergeCell ref="A176:A177"/>
    <mergeCell ref="B176:B177"/>
    <mergeCell ref="C176:C177"/>
    <mergeCell ref="D176:D177"/>
    <mergeCell ref="E176:E177"/>
    <mergeCell ref="F176:F177"/>
    <mergeCell ref="G176:G177"/>
    <mergeCell ref="H176:H177"/>
    <mergeCell ref="I176:I177"/>
    <mergeCell ref="J176:J177"/>
    <mergeCell ref="K176:K177"/>
    <mergeCell ref="L176:L177"/>
    <mergeCell ref="M176:M177"/>
    <mergeCell ref="O176:O177"/>
    <mergeCell ref="P176:P177"/>
    <mergeCell ref="A174:A175"/>
    <mergeCell ref="B174:B175"/>
    <mergeCell ref="C174:C175"/>
    <mergeCell ref="D174:D175"/>
    <mergeCell ref="E174:E175"/>
    <mergeCell ref="F174:F175"/>
    <mergeCell ref="G174:G175"/>
    <mergeCell ref="H174:H175"/>
    <mergeCell ref="I174:I175"/>
    <mergeCell ref="E180:E181"/>
    <mergeCell ref="F180:F181"/>
    <mergeCell ref="G180:G181"/>
    <mergeCell ref="H180:H181"/>
    <mergeCell ref="I180:I181"/>
    <mergeCell ref="J180:J181"/>
    <mergeCell ref="K180:K181"/>
    <mergeCell ref="L180:L181"/>
    <mergeCell ref="M180:M181"/>
    <mergeCell ref="O180:O181"/>
    <mergeCell ref="P180:P181"/>
    <mergeCell ref="A178:A179"/>
    <mergeCell ref="B178:B179"/>
    <mergeCell ref="C178:C179"/>
    <mergeCell ref="D178:D179"/>
    <mergeCell ref="E178:E179"/>
    <mergeCell ref="F178:F179"/>
    <mergeCell ref="G178:G179"/>
    <mergeCell ref="H178:H179"/>
    <mergeCell ref="I178:I179"/>
    <mergeCell ref="B184:B185"/>
    <mergeCell ref="C184:C185"/>
    <mergeCell ref="D184:D185"/>
    <mergeCell ref="E184:E185"/>
    <mergeCell ref="F184:F185"/>
    <mergeCell ref="G184:G185"/>
    <mergeCell ref="H184:H185"/>
    <mergeCell ref="I184:I185"/>
    <mergeCell ref="J184:J185"/>
    <mergeCell ref="K184:K185"/>
    <mergeCell ref="L184:L185"/>
    <mergeCell ref="M184:M185"/>
    <mergeCell ref="O184:O185"/>
    <mergeCell ref="P184:P185"/>
    <mergeCell ref="A182:A183"/>
    <mergeCell ref="B182:B183"/>
    <mergeCell ref="C182:C183"/>
    <mergeCell ref="D182:D183"/>
    <mergeCell ref="E182:E183"/>
    <mergeCell ref="F182:F183"/>
    <mergeCell ref="G182:G183"/>
    <mergeCell ref="H182:H183"/>
    <mergeCell ref="I182:I183"/>
    <mergeCell ref="K2:L2"/>
    <mergeCell ref="K78:L78"/>
    <mergeCell ref="K230:L230"/>
    <mergeCell ref="K306:L306"/>
    <mergeCell ref="K382:L382"/>
    <mergeCell ref="K458:L458"/>
    <mergeCell ref="K534:L534"/>
    <mergeCell ref="J218:J219"/>
    <mergeCell ref="K218:K219"/>
    <mergeCell ref="L218:L219"/>
    <mergeCell ref="M218:M219"/>
    <mergeCell ref="O218:O219"/>
    <mergeCell ref="P218:P219"/>
    <mergeCell ref="A78:F78"/>
    <mergeCell ref="A154:F154"/>
    <mergeCell ref="B79:D79"/>
    <mergeCell ref="B155:D155"/>
    <mergeCell ref="K154:L154"/>
    <mergeCell ref="A218:A219"/>
    <mergeCell ref="B218:B219"/>
    <mergeCell ref="C218:C219"/>
    <mergeCell ref="D218:D219"/>
    <mergeCell ref="E218:E219"/>
    <mergeCell ref="F218:F219"/>
    <mergeCell ref="G218:G219"/>
    <mergeCell ref="H218:H219"/>
    <mergeCell ref="I218:I219"/>
    <mergeCell ref="J182:J183"/>
    <mergeCell ref="K182:K183"/>
    <mergeCell ref="L182:L183"/>
    <mergeCell ref="M182:M183"/>
    <mergeCell ref="O182:O183"/>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A96:A97"/>
    <mergeCell ref="B96:B97"/>
    <mergeCell ref="C96:C97"/>
    <mergeCell ref="D96:D97"/>
    <mergeCell ref="E96:E97"/>
    <mergeCell ref="F96:F97"/>
    <mergeCell ref="G96:G97"/>
    <mergeCell ref="H96:H97"/>
    <mergeCell ref="I96:I97"/>
    <mergeCell ref="J96:J97"/>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P182:P183"/>
    <mergeCell ref="A184:A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O236:O237"/>
    <mergeCell ref="P236:P237"/>
    <mergeCell ref="L250:L251"/>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O388:O389"/>
    <mergeCell ref="P388:P389"/>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A476:A477"/>
    <mergeCell ref="B476:B477"/>
    <mergeCell ref="C476:C477"/>
    <mergeCell ref="D476:D477"/>
    <mergeCell ref="E476:E477"/>
    <mergeCell ref="F476:F477"/>
    <mergeCell ref="G476:G477"/>
    <mergeCell ref="H476:H477"/>
    <mergeCell ref="I476:I477"/>
    <mergeCell ref="J476:J477"/>
    <mergeCell ref="K476:K477"/>
    <mergeCell ref="L476:L477"/>
    <mergeCell ref="M476:M477"/>
    <mergeCell ref="O476:O477"/>
    <mergeCell ref="P476:P477"/>
    <mergeCell ref="L446:L447"/>
    <mergeCell ref="M446:M44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P570:P571"/>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M574:M575"/>
    <mergeCell ref="O574:O575"/>
    <mergeCell ref="P574:P575"/>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K578:K579"/>
    <mergeCell ref="L578:L579"/>
    <mergeCell ref="M578:M579"/>
    <mergeCell ref="O578:O579"/>
    <mergeCell ref="P578:P579"/>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I582:I583"/>
    <mergeCell ref="J582:J583"/>
    <mergeCell ref="K582:K583"/>
    <mergeCell ref="L582:L583"/>
    <mergeCell ref="M582:M583"/>
    <mergeCell ref="O582:O583"/>
    <mergeCell ref="P582:P583"/>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G586:G587"/>
    <mergeCell ref="H586:H587"/>
    <mergeCell ref="I586:I587"/>
    <mergeCell ref="J586:J587"/>
    <mergeCell ref="K586:K587"/>
    <mergeCell ref="L586:L587"/>
    <mergeCell ref="M586:M587"/>
    <mergeCell ref="O586:O587"/>
    <mergeCell ref="P586:P587"/>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E590:E591"/>
    <mergeCell ref="F590:F591"/>
    <mergeCell ref="G590:G591"/>
    <mergeCell ref="H590:H591"/>
    <mergeCell ref="I590:I591"/>
    <mergeCell ref="J590:J591"/>
    <mergeCell ref="K590:K591"/>
    <mergeCell ref="L590:L591"/>
    <mergeCell ref="M590:M591"/>
    <mergeCell ref="O590:O591"/>
    <mergeCell ref="P590:P591"/>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s>
  <phoneticPr fontId="2"/>
  <printOptions horizontalCentered="1" verticalCentered="1"/>
  <pageMargins left="0.19685039370078741" right="0.19685039370078741" top="0" bottom="0" header="0.51181102362204722" footer="0.51181102362204722"/>
  <pageSetup paperSize="9" scale="62" fitToHeight="100" orientation="landscape" r:id="rId1"/>
  <headerFooter alignWithMargins="0"/>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08"/>
  <sheetViews>
    <sheetView view="pageBreakPreview" zoomScale="70" zoomScaleNormal="70" zoomScaleSheetLayoutView="70" workbookViewId="0">
      <selection activeCell="E10" sqref="E10:F11"/>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f>初期設定・使用方法!$AD$13</f>
        <v>2026</v>
      </c>
      <c r="J2" s="112" t="s">
        <v>73</v>
      </c>
      <c r="K2" s="351" t="str">
        <f>初期設定・使用方法!$K$13</f>
        <v>第２四半期</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初期設定・使用方法!$L$13</f>
        <v/>
      </c>
      <c r="K4" s="354"/>
      <c r="L4" s="93" t="s">
        <v>76</v>
      </c>
      <c r="M4" s="35"/>
      <c r="N4" s="113" t="str">
        <f>初期設定・使用方法!$N$13</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f>初期設定・使用方法!$AD$13</f>
        <v>2026</v>
      </c>
      <c r="J78" s="112" t="s">
        <v>73</v>
      </c>
      <c r="K78" s="351" t="str">
        <f>初期設定・使用方法!$K$13</f>
        <v>第２四半期</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初期設定・使用方法!$L$13</f>
        <v/>
      </c>
      <c r="K80" s="354"/>
      <c r="L80" s="93" t="s">
        <v>76</v>
      </c>
      <c r="M80" s="35"/>
      <c r="N80" s="113" t="str">
        <f>初期設定・使用方法!$N$13</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f>初期設定・使用方法!$AD$13</f>
        <v>2026</v>
      </c>
      <c r="J154" s="112" t="s">
        <v>73</v>
      </c>
      <c r="K154" s="351" t="str">
        <f>初期設定・使用方法!$K$13</f>
        <v>第２四半期</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初期設定・使用方法!$L$13</f>
        <v/>
      </c>
      <c r="K156" s="354"/>
      <c r="L156" s="93" t="s">
        <v>76</v>
      </c>
      <c r="M156" s="35"/>
      <c r="N156" s="113" t="str">
        <f>初期設定・使用方法!$N$13</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f>初期設定・使用方法!$AD$13</f>
        <v>2026</v>
      </c>
      <c r="J230" s="112" t="s">
        <v>73</v>
      </c>
      <c r="K230" s="351" t="str">
        <f>初期設定・使用方法!$K$13</f>
        <v>第２四半期</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初期設定・使用方法!$L$13</f>
        <v/>
      </c>
      <c r="K232" s="354"/>
      <c r="L232" s="93" t="s">
        <v>76</v>
      </c>
      <c r="M232" s="35"/>
      <c r="N232" s="113" t="str">
        <f>初期設定・使用方法!$N$13</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f>初期設定・使用方法!$AD$13</f>
        <v>2026</v>
      </c>
      <c r="J306" s="112" t="s">
        <v>73</v>
      </c>
      <c r="K306" s="351" t="str">
        <f>初期設定・使用方法!$K$13</f>
        <v>第２四半期</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初期設定・使用方法!$L$13</f>
        <v/>
      </c>
      <c r="K308" s="354"/>
      <c r="L308" s="93" t="s">
        <v>76</v>
      </c>
      <c r="M308" s="35"/>
      <c r="N308" s="113" t="str">
        <f>初期設定・使用方法!$N$13</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f>初期設定・使用方法!$AD$13</f>
        <v>2026</v>
      </c>
      <c r="J382" s="112" t="s">
        <v>73</v>
      </c>
      <c r="K382" s="351" t="str">
        <f>初期設定・使用方法!$K$13</f>
        <v>第２四半期</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初期設定・使用方法!$L$13</f>
        <v/>
      </c>
      <c r="K384" s="354"/>
      <c r="L384" s="93" t="s">
        <v>76</v>
      </c>
      <c r="M384" s="35"/>
      <c r="N384" s="113" t="str">
        <f>初期設定・使用方法!$N$13</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f>初期設定・使用方法!$AD$13</f>
        <v>2026</v>
      </c>
      <c r="J458" s="112" t="s">
        <v>73</v>
      </c>
      <c r="K458" s="351" t="str">
        <f>初期設定・使用方法!$K$13</f>
        <v>第２四半期</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初期設定・使用方法!$L$13</f>
        <v/>
      </c>
      <c r="K460" s="354"/>
      <c r="L460" s="93" t="s">
        <v>76</v>
      </c>
      <c r="M460" s="35"/>
      <c r="N460" s="113" t="str">
        <f>初期設定・使用方法!$N$13</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f>初期設定・使用方法!$AD$13</f>
        <v>2026</v>
      </c>
      <c r="J534" s="112" t="s">
        <v>73</v>
      </c>
      <c r="K534" s="351" t="str">
        <f>初期設定・使用方法!$K$13</f>
        <v>第２四半期</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初期設定・使用方法!$L$13</f>
        <v/>
      </c>
      <c r="K536" s="354"/>
      <c r="L536" s="93" t="s">
        <v>76</v>
      </c>
      <c r="M536" s="35"/>
      <c r="N536" s="113" t="str">
        <f>初期設定・使用方法!$N$13</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B3:D3"/>
    <mergeCell ref="N3:O3"/>
    <mergeCell ref="A4:E4"/>
    <mergeCell ref="H4:I4"/>
    <mergeCell ref="J4:K4"/>
    <mergeCell ref="K2:L2"/>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N79:O79"/>
    <mergeCell ref="K78:L78"/>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N535:O535"/>
    <mergeCell ref="A536:E536"/>
    <mergeCell ref="H536:I536"/>
    <mergeCell ref="J536:K536"/>
    <mergeCell ref="A538:A539"/>
    <mergeCell ref="B538:D538"/>
    <mergeCell ref="O538:O539"/>
    <mergeCell ref="B535:D535"/>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C550:C551"/>
    <mergeCell ref="D550:D551"/>
    <mergeCell ref="E550:E551"/>
    <mergeCell ref="F550:F551"/>
    <mergeCell ref="J548:J549"/>
    <mergeCell ref="K548:K549"/>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B79:D79"/>
    <mergeCell ref="B155:D155"/>
    <mergeCell ref="B231:D231"/>
    <mergeCell ref="B307:D307"/>
    <mergeCell ref="B383:D383"/>
    <mergeCell ref="B459:D459"/>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A550:A551"/>
    <mergeCell ref="B550:B55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10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8"/>
  <sheetViews>
    <sheetView view="pageBreakPreview" zoomScale="70" zoomScaleNormal="70" zoomScaleSheetLayoutView="70" workbookViewId="0">
      <selection activeCell="E10" sqref="E10:F11"/>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IF(初期設定・使用方法!$L$14="","",初期設定・使用方法!$AD$14)</f>
        <v/>
      </c>
      <c r="J2" s="112" t="s">
        <v>73</v>
      </c>
      <c r="K2" s="351" t="str">
        <f>IF(初期設定・使用方法!$L$14="","",初期設定・使用方法!$K$14)</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IF(初期設定・使用方法!$L$14="","",初期設定・使用方法!$L$14)</f>
        <v/>
      </c>
      <c r="K4" s="354"/>
      <c r="L4" s="93" t="s">
        <v>76</v>
      </c>
      <c r="M4" s="35"/>
      <c r="N4" s="113" t="str">
        <f>IF(初期設定・使用方法!$N$14="","",初期設定・使用方法!$N$14)</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IF(初期設定・使用方法!$L$14="","",初期設定・使用方法!$AD$14)</f>
        <v/>
      </c>
      <c r="J78" s="112" t="s">
        <v>73</v>
      </c>
      <c r="K78" s="351" t="str">
        <f>IF(初期設定・使用方法!$L$14="","",初期設定・使用方法!$K$14)</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IF(初期設定・使用方法!$L$14="","",初期設定・使用方法!$L$14)</f>
        <v/>
      </c>
      <c r="K80" s="354"/>
      <c r="L80" s="93" t="s">
        <v>76</v>
      </c>
      <c r="M80" s="35"/>
      <c r="N80" s="113" t="str">
        <f>IF(初期設定・使用方法!$N$14="","",初期設定・使用方法!$N$14)</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IF(初期設定・使用方法!$L$14="","",初期設定・使用方法!$AD$14)</f>
        <v/>
      </c>
      <c r="J154" s="112" t="s">
        <v>73</v>
      </c>
      <c r="K154" s="351" t="str">
        <f>IF(初期設定・使用方法!$L$14="","",初期設定・使用方法!$K$14)</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IF(初期設定・使用方法!$L$14="","",初期設定・使用方法!$L$14)</f>
        <v/>
      </c>
      <c r="K156" s="354"/>
      <c r="L156" s="93" t="s">
        <v>76</v>
      </c>
      <c r="M156" s="35"/>
      <c r="N156" s="113" t="str">
        <f>IF(初期設定・使用方法!$N$14="","",初期設定・使用方法!$N$14)</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IF(初期設定・使用方法!$L$14="","",初期設定・使用方法!$AD$14)</f>
        <v/>
      </c>
      <c r="J230" s="112" t="s">
        <v>73</v>
      </c>
      <c r="K230" s="351" t="str">
        <f>IF(初期設定・使用方法!$L$14="","",初期設定・使用方法!$K$14)</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IF(初期設定・使用方法!$L$14="","",初期設定・使用方法!$L$14)</f>
        <v/>
      </c>
      <c r="K232" s="354"/>
      <c r="L232" s="93" t="s">
        <v>76</v>
      </c>
      <c r="M232" s="35"/>
      <c r="N232" s="113" t="str">
        <f>IF(初期設定・使用方法!$N$14="","",初期設定・使用方法!$N$14)</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IF(初期設定・使用方法!$L$14="","",初期設定・使用方法!$AD$14)</f>
        <v/>
      </c>
      <c r="J306" s="112" t="s">
        <v>73</v>
      </c>
      <c r="K306" s="351" t="str">
        <f>IF(初期設定・使用方法!$L$14="","",初期設定・使用方法!$K$14)</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IF(初期設定・使用方法!$L$14="","",初期設定・使用方法!$L$14)</f>
        <v/>
      </c>
      <c r="K308" s="354"/>
      <c r="L308" s="93" t="s">
        <v>76</v>
      </c>
      <c r="M308" s="35"/>
      <c r="N308" s="113" t="str">
        <f>IF(初期設定・使用方法!$N$14="","",初期設定・使用方法!$N$14)</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IF(初期設定・使用方法!$L$14="","",初期設定・使用方法!$AD$14)</f>
        <v/>
      </c>
      <c r="J382" s="112" t="s">
        <v>73</v>
      </c>
      <c r="K382" s="351" t="str">
        <f>IF(初期設定・使用方法!$L$14="","",初期設定・使用方法!$K$14)</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IF(初期設定・使用方法!$L$14="","",初期設定・使用方法!$L$14)</f>
        <v/>
      </c>
      <c r="K384" s="354"/>
      <c r="L384" s="93" t="s">
        <v>76</v>
      </c>
      <c r="M384" s="35"/>
      <c r="N384" s="113" t="str">
        <f>IF(初期設定・使用方法!$N$14="","",初期設定・使用方法!$N$14)</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IF(初期設定・使用方法!$L$14="","",初期設定・使用方法!$AD$14)</f>
        <v/>
      </c>
      <c r="J458" s="112" t="s">
        <v>73</v>
      </c>
      <c r="K458" s="351" t="str">
        <f>IF(初期設定・使用方法!$L$14="","",初期設定・使用方法!$K$14)</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IF(初期設定・使用方法!$L$14="","",初期設定・使用方法!$L$14)</f>
        <v/>
      </c>
      <c r="K460" s="354"/>
      <c r="L460" s="93" t="s">
        <v>76</v>
      </c>
      <c r="M460" s="35"/>
      <c r="N460" s="113" t="str">
        <f>IF(初期設定・使用方法!$N$14="","",初期設定・使用方法!$N$14)</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IF(初期設定・使用方法!$L$14="","",初期設定・使用方法!$AD$14)</f>
        <v/>
      </c>
      <c r="J534" s="112" t="s">
        <v>73</v>
      </c>
      <c r="K534" s="351" t="str">
        <f>IF(初期設定・使用方法!$L$14="","",初期設定・使用方法!$K$14)</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IF(初期設定・使用方法!$L$14="","",初期設定・使用方法!$L$14)</f>
        <v/>
      </c>
      <c r="K536" s="354"/>
      <c r="L536" s="93" t="s">
        <v>76</v>
      </c>
      <c r="M536" s="35"/>
      <c r="N536" s="113" t="str">
        <f>IF(初期設定・使用方法!$N$14="","",初期設定・使用方法!$N$14)</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B3:D3"/>
    <mergeCell ref="N3:O3"/>
    <mergeCell ref="A4:E4"/>
    <mergeCell ref="H4:I4"/>
    <mergeCell ref="J4:K4"/>
    <mergeCell ref="O10:O11"/>
    <mergeCell ref="P10:P11"/>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A12:A13"/>
    <mergeCell ref="B12:B13"/>
    <mergeCell ref="C12:C13"/>
    <mergeCell ref="D12:D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C550:C551"/>
    <mergeCell ref="D550:D551"/>
    <mergeCell ref="E550:E551"/>
    <mergeCell ref="F550:F551"/>
    <mergeCell ref="J548:J549"/>
    <mergeCell ref="K548:K549"/>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K2:L2"/>
    <mergeCell ref="K78:L78"/>
    <mergeCell ref="K154:L154"/>
    <mergeCell ref="K230:L230"/>
    <mergeCell ref="K306:L306"/>
    <mergeCell ref="K382:L382"/>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A550:A551"/>
    <mergeCell ref="B550:B551"/>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08"/>
  <sheetViews>
    <sheetView view="pageBreakPreview" zoomScale="70" zoomScaleNormal="70" zoomScaleSheetLayoutView="70" workbookViewId="0">
      <selection activeCell="E10" sqref="E10:F11"/>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IF(初期設定・使用方法!$L$15="","",初期設定・使用方法!$AD$15)</f>
        <v/>
      </c>
      <c r="J2" s="112" t="s">
        <v>73</v>
      </c>
      <c r="K2" s="351" t="str">
        <f>IF(初期設定・使用方法!$L$15="","",初期設定・使用方法!$K$15)</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IF(初期設定・使用方法!$L$15="","",初期設定・使用方法!$L$15)</f>
        <v/>
      </c>
      <c r="K4" s="354"/>
      <c r="L4" s="93" t="s">
        <v>76</v>
      </c>
      <c r="M4" s="35"/>
      <c r="N4" s="113" t="str">
        <f>IF(初期設定・使用方法!$N$15="","",初期設定・使用方法!$N$15)</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IF(初期設定・使用方法!$L$15="","",初期設定・使用方法!$AD$15)</f>
        <v/>
      </c>
      <c r="J78" s="112" t="s">
        <v>73</v>
      </c>
      <c r="K78" s="351" t="str">
        <f>IF(初期設定・使用方法!$L$15="","",初期設定・使用方法!$K$15)</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IF(初期設定・使用方法!$L$15="","",初期設定・使用方法!$L$15)</f>
        <v/>
      </c>
      <c r="K80" s="354"/>
      <c r="L80" s="93" t="s">
        <v>76</v>
      </c>
      <c r="M80" s="35"/>
      <c r="N80" s="113" t="str">
        <f>IF(初期設定・使用方法!$N$15="","",初期設定・使用方法!$N$15)</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IF(初期設定・使用方法!$L$15="","",初期設定・使用方法!$AD$15)</f>
        <v/>
      </c>
      <c r="J154" s="112" t="s">
        <v>73</v>
      </c>
      <c r="K154" s="351" t="str">
        <f>IF(初期設定・使用方法!$L$15="","",初期設定・使用方法!$K$15)</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IF(初期設定・使用方法!$L$15="","",初期設定・使用方法!$L$15)</f>
        <v/>
      </c>
      <c r="K156" s="354"/>
      <c r="L156" s="93" t="s">
        <v>76</v>
      </c>
      <c r="M156" s="35"/>
      <c r="N156" s="113" t="str">
        <f>IF(初期設定・使用方法!$N$15="","",初期設定・使用方法!$N$15)</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IF(初期設定・使用方法!$L$15="","",初期設定・使用方法!$AD$15)</f>
        <v/>
      </c>
      <c r="J230" s="112" t="s">
        <v>73</v>
      </c>
      <c r="K230" s="351" t="str">
        <f>IF(初期設定・使用方法!$L$15="","",初期設定・使用方法!$K$15)</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IF(初期設定・使用方法!$L$15="","",初期設定・使用方法!$L$15)</f>
        <v/>
      </c>
      <c r="K232" s="354"/>
      <c r="L232" s="93" t="s">
        <v>76</v>
      </c>
      <c r="M232" s="35"/>
      <c r="N232" s="113" t="str">
        <f>IF(初期設定・使用方法!$N$15="","",初期設定・使用方法!$N$15)</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IF(初期設定・使用方法!$L$15="","",初期設定・使用方法!$AD$15)</f>
        <v/>
      </c>
      <c r="J306" s="112" t="s">
        <v>73</v>
      </c>
      <c r="K306" s="351" t="str">
        <f>IF(初期設定・使用方法!$L$15="","",初期設定・使用方法!$K$15)</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IF(初期設定・使用方法!$L$15="","",初期設定・使用方法!$L$15)</f>
        <v/>
      </c>
      <c r="K308" s="354"/>
      <c r="L308" s="93" t="s">
        <v>76</v>
      </c>
      <c r="M308" s="35"/>
      <c r="N308" s="113" t="str">
        <f>IF(初期設定・使用方法!$N$15="","",初期設定・使用方法!$N$15)</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IF(初期設定・使用方法!$L$15="","",初期設定・使用方法!$AD$15)</f>
        <v/>
      </c>
      <c r="J382" s="112" t="s">
        <v>73</v>
      </c>
      <c r="K382" s="351" t="str">
        <f>IF(初期設定・使用方法!$L$15="","",初期設定・使用方法!$K$15)</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IF(初期設定・使用方法!$L$15="","",初期設定・使用方法!$L$15)</f>
        <v/>
      </c>
      <c r="K384" s="354"/>
      <c r="L384" s="93" t="s">
        <v>76</v>
      </c>
      <c r="M384" s="35"/>
      <c r="N384" s="113" t="str">
        <f>IF(初期設定・使用方法!$N$15="","",初期設定・使用方法!$N$15)</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IF(初期設定・使用方法!$L$15="","",初期設定・使用方法!$AD$15)</f>
        <v/>
      </c>
      <c r="J458" s="112" t="s">
        <v>73</v>
      </c>
      <c r="K458" s="351" t="str">
        <f>IF(初期設定・使用方法!$L$15="","",初期設定・使用方法!$K$15)</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IF(初期設定・使用方法!$L$15="","",初期設定・使用方法!$L$15)</f>
        <v/>
      </c>
      <c r="K460" s="354"/>
      <c r="L460" s="93" t="s">
        <v>76</v>
      </c>
      <c r="M460" s="35"/>
      <c r="N460" s="113" t="str">
        <f>IF(初期設定・使用方法!$N$15="","",初期設定・使用方法!$N$15)</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IF(初期設定・使用方法!$L$15="","",初期設定・使用方法!$AD$15)</f>
        <v/>
      </c>
      <c r="J534" s="112" t="s">
        <v>73</v>
      </c>
      <c r="K534" s="351" t="str">
        <f>IF(初期設定・使用方法!$L$15="","",初期設定・使用方法!$K$15)</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IF(初期設定・使用方法!$L$15="","",初期設定・使用方法!$L$15)</f>
        <v/>
      </c>
      <c r="K536" s="354"/>
      <c r="L536" s="93" t="s">
        <v>76</v>
      </c>
      <c r="M536" s="35"/>
      <c r="N536" s="113" t="str">
        <f>IF(初期設定・使用方法!$N$15="","",初期設定・使用方法!$N$15)</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08"/>
  <sheetViews>
    <sheetView view="pageBreakPreview" zoomScale="70" zoomScaleNormal="70" zoomScaleSheetLayoutView="70" workbookViewId="0">
      <selection activeCell="E10" sqref="E10:F11"/>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IF(初期設定・使用方法!$L$16="","",初期設定・使用方法!$AD$16)</f>
        <v/>
      </c>
      <c r="J2" s="112" t="s">
        <v>73</v>
      </c>
      <c r="K2" s="351" t="str">
        <f>IF(初期設定・使用方法!$L$16="","",初期設定・使用方法!$K$16)</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IF(初期設定・使用方法!$L$16="","",初期設定・使用方法!$L$16)</f>
        <v/>
      </c>
      <c r="K4" s="354"/>
      <c r="L4" s="93" t="s">
        <v>76</v>
      </c>
      <c r="M4" s="35"/>
      <c r="N4" s="113" t="str">
        <f>IF(初期設定・使用方法!$N$16="","",初期設定・使用方法!$N$16)</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IF(初期設定・使用方法!$L$16="","",初期設定・使用方法!$AD$16)</f>
        <v/>
      </c>
      <c r="J78" s="112" t="s">
        <v>73</v>
      </c>
      <c r="K78" s="351" t="str">
        <f>IF(初期設定・使用方法!$L$16="","",初期設定・使用方法!$K$16)</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IF(初期設定・使用方法!$L$16="","",初期設定・使用方法!$L$16)</f>
        <v/>
      </c>
      <c r="K80" s="354"/>
      <c r="L80" s="93" t="s">
        <v>76</v>
      </c>
      <c r="M80" s="35"/>
      <c r="N80" s="113" t="str">
        <f>IF(初期設定・使用方法!$N$16="","",初期設定・使用方法!$N$16)</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IF(初期設定・使用方法!$L$16="","",初期設定・使用方法!$AD$16)</f>
        <v/>
      </c>
      <c r="J154" s="112" t="s">
        <v>73</v>
      </c>
      <c r="K154" s="351" t="str">
        <f>IF(初期設定・使用方法!$L$16="","",初期設定・使用方法!$K$16)</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IF(初期設定・使用方法!$L$16="","",初期設定・使用方法!$L$16)</f>
        <v/>
      </c>
      <c r="K156" s="354"/>
      <c r="L156" s="93" t="s">
        <v>76</v>
      </c>
      <c r="M156" s="35"/>
      <c r="N156" s="113" t="str">
        <f>IF(初期設定・使用方法!$N$16="","",初期設定・使用方法!$N$16)</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IF(初期設定・使用方法!$L$16="","",初期設定・使用方法!$AD$16)</f>
        <v/>
      </c>
      <c r="J230" s="112" t="s">
        <v>73</v>
      </c>
      <c r="K230" s="351" t="str">
        <f>IF(初期設定・使用方法!$L$16="","",初期設定・使用方法!$K$16)</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IF(初期設定・使用方法!$L$16="","",初期設定・使用方法!$L$16)</f>
        <v/>
      </c>
      <c r="K232" s="354"/>
      <c r="L232" s="93" t="s">
        <v>76</v>
      </c>
      <c r="M232" s="35"/>
      <c r="N232" s="113" t="str">
        <f>IF(初期設定・使用方法!$N$16="","",初期設定・使用方法!$N$16)</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IF(初期設定・使用方法!$L$16="","",初期設定・使用方法!$AD$16)</f>
        <v/>
      </c>
      <c r="J306" s="112" t="s">
        <v>73</v>
      </c>
      <c r="K306" s="351" t="str">
        <f>IF(初期設定・使用方法!$L$16="","",初期設定・使用方法!$K$16)</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IF(初期設定・使用方法!$L$16="","",初期設定・使用方法!$L$16)</f>
        <v/>
      </c>
      <c r="K308" s="354"/>
      <c r="L308" s="93" t="s">
        <v>76</v>
      </c>
      <c r="M308" s="35"/>
      <c r="N308" s="113" t="str">
        <f>IF(初期設定・使用方法!$N$16="","",初期設定・使用方法!$N$16)</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IF(初期設定・使用方法!$L$16="","",初期設定・使用方法!$AD$16)</f>
        <v/>
      </c>
      <c r="J382" s="112" t="s">
        <v>73</v>
      </c>
      <c r="K382" s="351" t="str">
        <f>IF(初期設定・使用方法!$L$16="","",初期設定・使用方法!$K$16)</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IF(初期設定・使用方法!$L$16="","",初期設定・使用方法!$L$16)</f>
        <v/>
      </c>
      <c r="K384" s="354"/>
      <c r="L384" s="93" t="s">
        <v>76</v>
      </c>
      <c r="M384" s="35"/>
      <c r="N384" s="113" t="str">
        <f>IF(初期設定・使用方法!$N$16="","",初期設定・使用方法!$N$16)</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IF(初期設定・使用方法!$L$16="","",初期設定・使用方法!$AD$16)</f>
        <v/>
      </c>
      <c r="J458" s="112" t="s">
        <v>73</v>
      </c>
      <c r="K458" s="351" t="str">
        <f>IF(初期設定・使用方法!$L$16="","",初期設定・使用方法!$K$16)</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IF(初期設定・使用方法!$L$16="","",初期設定・使用方法!$L$16)</f>
        <v/>
      </c>
      <c r="K460" s="354"/>
      <c r="L460" s="93" t="s">
        <v>76</v>
      </c>
      <c r="M460" s="35"/>
      <c r="N460" s="113" t="str">
        <f>IF(初期設定・使用方法!$N$16="","",初期設定・使用方法!$N$16)</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IF(初期設定・使用方法!$L$16="","",初期設定・使用方法!$AD$16)</f>
        <v/>
      </c>
      <c r="J534" s="112" t="s">
        <v>73</v>
      </c>
      <c r="K534" s="351" t="str">
        <f>IF(初期設定・使用方法!$L$16="","",初期設定・使用方法!$K$16)</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IF(初期設定・使用方法!$L$16="","",初期設定・使用方法!$L$16)</f>
        <v/>
      </c>
      <c r="K536" s="354"/>
      <c r="L536" s="93" t="s">
        <v>76</v>
      </c>
      <c r="M536" s="35"/>
      <c r="N536" s="113" t="str">
        <f>IF(初期設定・使用方法!$N$16="","",初期設定・使用方法!$N$16)</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608"/>
  <sheetViews>
    <sheetView view="pageBreakPreview" zoomScale="70" zoomScaleNormal="70" zoomScaleSheetLayoutView="70" workbookViewId="0">
      <selection activeCell="E10" sqref="E10:F11"/>
    </sheetView>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IF(初期設定・使用方法!$L$17="","",初期設定・使用方法!$AD$17)</f>
        <v/>
      </c>
      <c r="J2" s="112" t="s">
        <v>73</v>
      </c>
      <c r="K2" s="351" t="str">
        <f>IF(初期設定・使用方法!$L$17="","",初期設定・使用方法!$K$17)</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IF(初期設定・使用方法!$L$17="","",初期設定・使用方法!$L$17)</f>
        <v/>
      </c>
      <c r="K4" s="354"/>
      <c r="L4" s="93" t="s">
        <v>76</v>
      </c>
      <c r="M4" s="35"/>
      <c r="N4" s="113" t="str">
        <f>IF(初期設定・使用方法!$N$17="","",初期設定・使用方法!$N$17)</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IF(初期設定・使用方法!$L$17="","",初期設定・使用方法!$AD$17)</f>
        <v/>
      </c>
      <c r="J78" s="112" t="s">
        <v>73</v>
      </c>
      <c r="K78" s="351" t="str">
        <f>IF(初期設定・使用方法!$L$17="","",初期設定・使用方法!$K$17)</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IF(初期設定・使用方法!$L$17="","",初期設定・使用方法!$L$17)</f>
        <v/>
      </c>
      <c r="K80" s="354"/>
      <c r="L80" s="93" t="s">
        <v>76</v>
      </c>
      <c r="M80" s="35"/>
      <c r="N80" s="113" t="str">
        <f>IF(初期設定・使用方法!$N$17="","",初期設定・使用方法!$N$17)</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IF(初期設定・使用方法!$L$17="","",初期設定・使用方法!$AD$17)</f>
        <v/>
      </c>
      <c r="J154" s="112" t="s">
        <v>73</v>
      </c>
      <c r="K154" s="351" t="str">
        <f>IF(初期設定・使用方法!$L$17="","",初期設定・使用方法!$K$17)</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IF(初期設定・使用方法!$L$17="","",初期設定・使用方法!$L$17)</f>
        <v/>
      </c>
      <c r="K156" s="354"/>
      <c r="L156" s="93" t="s">
        <v>76</v>
      </c>
      <c r="M156" s="35"/>
      <c r="N156" s="113" t="str">
        <f>IF(初期設定・使用方法!$N$17="","",初期設定・使用方法!$N$17)</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IF(初期設定・使用方法!$L$17="","",初期設定・使用方法!$AD$17)</f>
        <v/>
      </c>
      <c r="J230" s="112" t="s">
        <v>73</v>
      </c>
      <c r="K230" s="351" t="str">
        <f>IF(初期設定・使用方法!$L$17="","",初期設定・使用方法!$K$17)</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IF(初期設定・使用方法!$L$17="","",初期設定・使用方法!$L$17)</f>
        <v/>
      </c>
      <c r="K232" s="354"/>
      <c r="L232" s="93" t="s">
        <v>76</v>
      </c>
      <c r="M232" s="35"/>
      <c r="N232" s="113" t="str">
        <f>IF(初期設定・使用方法!$N$17="","",初期設定・使用方法!$N$17)</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IF(初期設定・使用方法!$L$17="","",初期設定・使用方法!$AD$17)</f>
        <v/>
      </c>
      <c r="J306" s="112" t="s">
        <v>73</v>
      </c>
      <c r="K306" s="351" t="str">
        <f>IF(初期設定・使用方法!$L$17="","",初期設定・使用方法!$K$17)</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IF(初期設定・使用方法!$L$17="","",初期設定・使用方法!$L$17)</f>
        <v/>
      </c>
      <c r="K308" s="354"/>
      <c r="L308" s="93" t="s">
        <v>76</v>
      </c>
      <c r="M308" s="35"/>
      <c r="N308" s="113" t="str">
        <f>IF(初期設定・使用方法!$N$17="","",初期設定・使用方法!$N$17)</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IF(初期設定・使用方法!$L$17="","",初期設定・使用方法!$AD$17)</f>
        <v/>
      </c>
      <c r="J382" s="112" t="s">
        <v>73</v>
      </c>
      <c r="K382" s="351" t="str">
        <f>IF(初期設定・使用方法!$L$17="","",初期設定・使用方法!$K$17)</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IF(初期設定・使用方法!$L$17="","",初期設定・使用方法!$L$17)</f>
        <v/>
      </c>
      <c r="K384" s="354"/>
      <c r="L384" s="93" t="s">
        <v>76</v>
      </c>
      <c r="M384" s="35"/>
      <c r="N384" s="113" t="str">
        <f>IF(初期設定・使用方法!$N$17="","",初期設定・使用方法!$N$17)</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IF(初期設定・使用方法!$L$17="","",初期設定・使用方法!$AD$17)</f>
        <v/>
      </c>
      <c r="J458" s="112" t="s">
        <v>73</v>
      </c>
      <c r="K458" s="351" t="str">
        <f>IF(初期設定・使用方法!$L$17="","",初期設定・使用方法!$K$17)</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IF(初期設定・使用方法!$L$17="","",初期設定・使用方法!$L$17)</f>
        <v/>
      </c>
      <c r="K460" s="354"/>
      <c r="L460" s="93" t="s">
        <v>76</v>
      </c>
      <c r="M460" s="35"/>
      <c r="N460" s="113" t="str">
        <f>IF(初期設定・使用方法!$N$17="","",初期設定・使用方法!$N$17)</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IF(初期設定・使用方法!$L$17="","",初期設定・使用方法!$AD$17)</f>
        <v/>
      </c>
      <c r="J534" s="112" t="s">
        <v>73</v>
      </c>
      <c r="K534" s="351" t="str">
        <f>IF(初期設定・使用方法!$L$17="","",初期設定・使用方法!$K$17)</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IF(初期設定・使用方法!$L$17="","",初期設定・使用方法!$L$17)</f>
        <v/>
      </c>
      <c r="K536" s="354"/>
      <c r="L536" s="93" t="s">
        <v>76</v>
      </c>
      <c r="M536" s="35"/>
      <c r="N536" s="113" t="str">
        <f>IF(初期設定・使用方法!$N$17="","",初期設定・使用方法!$N$17)</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08"/>
  <sheetViews>
    <sheetView view="pageBreakPreview" zoomScale="70" zoomScaleNormal="70" zoomScaleSheetLayoutView="70" workbookViewId="0"/>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IF(初期設定・使用方法!$L$18="","",初期設定・使用方法!$AD$18)</f>
        <v/>
      </c>
      <c r="J2" s="112" t="s">
        <v>73</v>
      </c>
      <c r="K2" s="351" t="str">
        <f>IF(初期設定・使用方法!$L$18="","",初期設定・使用方法!$K$18)</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IF(初期設定・使用方法!$L$18="","",初期設定・使用方法!$L$18)</f>
        <v/>
      </c>
      <c r="K4" s="354"/>
      <c r="L4" s="93" t="s">
        <v>76</v>
      </c>
      <c r="M4" s="35"/>
      <c r="N4" s="113" t="str">
        <f>IF(初期設定・使用方法!$N$18="","",初期設定・使用方法!$N$18)</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IF(初期設定・使用方法!$L$18="","",初期設定・使用方法!$AD$18)</f>
        <v/>
      </c>
      <c r="J78" s="112" t="s">
        <v>73</v>
      </c>
      <c r="K78" s="351" t="str">
        <f>IF(初期設定・使用方法!$L$18="","",初期設定・使用方法!$K$18)</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IF(初期設定・使用方法!$L$18="","",初期設定・使用方法!$L$18)</f>
        <v/>
      </c>
      <c r="K80" s="354"/>
      <c r="L80" s="93" t="s">
        <v>76</v>
      </c>
      <c r="M80" s="35"/>
      <c r="N80" s="113" t="str">
        <f>IF(初期設定・使用方法!$N$18="","",初期設定・使用方法!$N$18)</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IF(初期設定・使用方法!$L$18="","",初期設定・使用方法!$AD$18)</f>
        <v/>
      </c>
      <c r="J154" s="112" t="s">
        <v>73</v>
      </c>
      <c r="K154" s="351" t="str">
        <f>IF(初期設定・使用方法!$L$18="","",初期設定・使用方法!$K$18)</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IF(初期設定・使用方法!$L$18="","",初期設定・使用方法!$L$18)</f>
        <v/>
      </c>
      <c r="K156" s="354"/>
      <c r="L156" s="93" t="s">
        <v>76</v>
      </c>
      <c r="M156" s="35"/>
      <c r="N156" s="113" t="str">
        <f>IF(初期設定・使用方法!$N$18="","",初期設定・使用方法!$N$18)</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7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IF(初期設定・使用方法!$L$18="","",初期設定・使用方法!$AD$18)</f>
        <v/>
      </c>
      <c r="J230" s="112" t="s">
        <v>73</v>
      </c>
      <c r="K230" s="351" t="str">
        <f>IF(初期設定・使用方法!$L$18="","",初期設定・使用方法!$K$18)</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IF(初期設定・使用方法!$L$18="","",初期設定・使用方法!$L$18)</f>
        <v/>
      </c>
      <c r="K232" s="354"/>
      <c r="L232" s="93" t="s">
        <v>76</v>
      </c>
      <c r="M232" s="35"/>
      <c r="N232" s="113" t="str">
        <f>IF(初期設定・使用方法!$N$18="","",初期設定・使用方法!$N$18)</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IF(初期設定・使用方法!$L$18="","",初期設定・使用方法!$AD$18)</f>
        <v/>
      </c>
      <c r="J306" s="112" t="s">
        <v>73</v>
      </c>
      <c r="K306" s="351" t="str">
        <f>IF(初期設定・使用方法!$L$18="","",初期設定・使用方法!$K$18)</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IF(初期設定・使用方法!$L$18="","",初期設定・使用方法!$L$18)</f>
        <v/>
      </c>
      <c r="K308" s="354"/>
      <c r="L308" s="93" t="s">
        <v>76</v>
      </c>
      <c r="M308" s="35"/>
      <c r="N308" s="113" t="str">
        <f>IF(初期設定・使用方法!$N$18="","",初期設定・使用方法!$N$18)</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IF(初期設定・使用方法!$L$18="","",初期設定・使用方法!$AD$18)</f>
        <v/>
      </c>
      <c r="J382" s="112" t="s">
        <v>73</v>
      </c>
      <c r="K382" s="351" t="str">
        <f>IF(初期設定・使用方法!$L$18="","",初期設定・使用方法!$K$18)</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IF(初期設定・使用方法!$L$18="","",初期設定・使用方法!$L$18)</f>
        <v/>
      </c>
      <c r="K384" s="354"/>
      <c r="L384" s="93" t="s">
        <v>76</v>
      </c>
      <c r="M384" s="35"/>
      <c r="N384" s="113" t="str">
        <f>IF(初期設定・使用方法!$N$18="","",初期設定・使用方法!$N$18)</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IF(初期設定・使用方法!$L$18="","",初期設定・使用方法!$AD$18)</f>
        <v/>
      </c>
      <c r="J458" s="112" t="s">
        <v>73</v>
      </c>
      <c r="K458" s="351" t="str">
        <f>IF(初期設定・使用方法!$L$18="","",初期設定・使用方法!$K$18)</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IF(初期設定・使用方法!$L$18="","",初期設定・使用方法!$L$18)</f>
        <v/>
      </c>
      <c r="K460" s="354"/>
      <c r="L460" s="93" t="s">
        <v>76</v>
      </c>
      <c r="M460" s="35"/>
      <c r="N460" s="113" t="str">
        <f>IF(初期設定・使用方法!$N$18="","",初期設定・使用方法!$N$18)</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IF(初期設定・使用方法!$L$18="","",初期設定・使用方法!$AD$18)</f>
        <v/>
      </c>
      <c r="J534" s="112" t="s">
        <v>73</v>
      </c>
      <c r="K534" s="351" t="str">
        <f>IF(初期設定・使用方法!$L$18="","",初期設定・使用方法!$K$18)</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IF(初期設定・使用方法!$L$18="","",初期設定・使用方法!$L$18)</f>
        <v/>
      </c>
      <c r="K536" s="354"/>
      <c r="L536" s="93" t="s">
        <v>76</v>
      </c>
      <c r="M536" s="35"/>
      <c r="N536" s="113" t="str">
        <f>IF(初期設定・使用方法!$N$18="","",初期設定・使用方法!$N$18)</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608"/>
  <sheetViews>
    <sheetView view="pageBreakPreview" zoomScale="70" zoomScaleNormal="70" zoomScaleSheetLayoutView="70" workbookViewId="0"/>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IF(初期設定・使用方法!$L$19="","",初期設定・使用方法!$AD$19)</f>
        <v/>
      </c>
      <c r="J2" s="112" t="s">
        <v>73</v>
      </c>
      <c r="K2" s="351" t="str">
        <f>IF(初期設定・使用方法!$L$19="","",初期設定・使用方法!$K$19)</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IF(初期設定・使用方法!$L$19="","",初期設定・使用方法!$L$19)</f>
        <v/>
      </c>
      <c r="K4" s="354"/>
      <c r="L4" s="93" t="s">
        <v>76</v>
      </c>
      <c r="M4" s="35"/>
      <c r="N4" s="113" t="str">
        <f>IF(初期設定・使用方法!$N$19="","",初期設定・使用方法!$N$19)</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IF(初期設定・使用方法!$L$19="","",初期設定・使用方法!$AD$19)</f>
        <v/>
      </c>
      <c r="J78" s="112" t="s">
        <v>73</v>
      </c>
      <c r="K78" s="351" t="str">
        <f>IF(初期設定・使用方法!$L$19="","",初期設定・使用方法!$K$19)</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IF(初期設定・使用方法!$L$19="","",初期設定・使用方法!$L$19)</f>
        <v/>
      </c>
      <c r="K80" s="354"/>
      <c r="L80" s="93" t="s">
        <v>76</v>
      </c>
      <c r="M80" s="35"/>
      <c r="N80" s="113" t="str">
        <f>IF(初期設定・使用方法!$N$19="","",初期設定・使用方法!$N$19)</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IF(初期設定・使用方法!$L$19="","",初期設定・使用方法!$AD$19)</f>
        <v/>
      </c>
      <c r="J154" s="112" t="s">
        <v>73</v>
      </c>
      <c r="K154" s="351" t="str">
        <f>IF(初期設定・使用方法!$L$19="","",初期設定・使用方法!$K$19)</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IF(初期設定・使用方法!$L$19="","",初期設定・使用方法!$L$19)</f>
        <v/>
      </c>
      <c r="K156" s="354"/>
      <c r="L156" s="93" t="s">
        <v>76</v>
      </c>
      <c r="M156" s="35"/>
      <c r="N156" s="113" t="str">
        <f>IF(初期設定・使用方法!$N$19="","",初期設定・使用方法!$N$19)</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IF(初期設定・使用方法!$L$19="","",初期設定・使用方法!$AD$19)</f>
        <v/>
      </c>
      <c r="J230" s="112" t="s">
        <v>73</v>
      </c>
      <c r="K230" s="351" t="str">
        <f>IF(初期設定・使用方法!$L$19="","",初期設定・使用方法!$K$19)</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IF(初期設定・使用方法!$L$19="","",初期設定・使用方法!$L$19)</f>
        <v/>
      </c>
      <c r="K232" s="354"/>
      <c r="L232" s="93" t="s">
        <v>76</v>
      </c>
      <c r="M232" s="35"/>
      <c r="N232" s="113" t="str">
        <f>IF(初期設定・使用方法!$N$19="","",初期設定・使用方法!$N$19)</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IF(初期設定・使用方法!$L$19="","",初期設定・使用方法!$AD$19)</f>
        <v/>
      </c>
      <c r="J306" s="112" t="s">
        <v>73</v>
      </c>
      <c r="K306" s="351" t="str">
        <f>IF(初期設定・使用方法!$L$19="","",初期設定・使用方法!$K$19)</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IF(初期設定・使用方法!$L$19="","",初期設定・使用方法!$L$19)</f>
        <v/>
      </c>
      <c r="K308" s="354"/>
      <c r="L308" s="93" t="s">
        <v>76</v>
      </c>
      <c r="M308" s="35"/>
      <c r="N308" s="113" t="str">
        <f>IF(初期設定・使用方法!$N$19="","",初期設定・使用方法!$N$19)</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IF(初期設定・使用方法!$L$19="","",初期設定・使用方法!$AD$19)</f>
        <v/>
      </c>
      <c r="J382" s="112" t="s">
        <v>73</v>
      </c>
      <c r="K382" s="351" t="str">
        <f>IF(初期設定・使用方法!$L$19="","",初期設定・使用方法!$K$19)</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IF(初期設定・使用方法!$L$19="","",初期設定・使用方法!$L$19)</f>
        <v/>
      </c>
      <c r="K384" s="354"/>
      <c r="L384" s="93" t="s">
        <v>76</v>
      </c>
      <c r="M384" s="35"/>
      <c r="N384" s="113" t="str">
        <f>IF(初期設定・使用方法!$N$19="","",初期設定・使用方法!$N$19)</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IF(初期設定・使用方法!$L$19="","",初期設定・使用方法!$AD$19)</f>
        <v/>
      </c>
      <c r="J458" s="112" t="s">
        <v>73</v>
      </c>
      <c r="K458" s="351" t="str">
        <f>IF(初期設定・使用方法!$L$19="","",初期設定・使用方法!$K$19)</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IF(初期設定・使用方法!$L$19="","",初期設定・使用方法!$L$19)</f>
        <v/>
      </c>
      <c r="K460" s="354"/>
      <c r="L460" s="93" t="s">
        <v>76</v>
      </c>
      <c r="M460" s="35"/>
      <c r="N460" s="113" t="str">
        <f>IF(初期設定・使用方法!$N$19="","",初期設定・使用方法!$N$19)</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IF(初期設定・使用方法!$L$19="","",初期設定・使用方法!$AD$19)</f>
        <v/>
      </c>
      <c r="J534" s="112" t="s">
        <v>73</v>
      </c>
      <c r="K534" s="351" t="str">
        <f>IF(初期設定・使用方法!$L$19="","",初期設定・使用方法!$K$19)</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IF(初期設定・使用方法!$L$19="","",初期設定・使用方法!$L$19)</f>
        <v/>
      </c>
      <c r="K536" s="354"/>
      <c r="L536" s="93" t="s">
        <v>76</v>
      </c>
      <c r="M536" s="35"/>
      <c r="N536" s="113" t="str">
        <f>IF(初期設定・使用方法!$N$19="","",初期設定・使用方法!$N$19)</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08"/>
  <sheetViews>
    <sheetView view="pageBreakPreview" zoomScale="70" zoomScaleNormal="70" zoomScaleSheetLayoutView="70" workbookViewId="0"/>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IF(初期設定・使用方法!$L$20="","",初期設定・使用方法!$AD$20)</f>
        <v/>
      </c>
      <c r="J2" s="112" t="s">
        <v>73</v>
      </c>
      <c r="K2" s="351" t="str">
        <f>IF(初期設定・使用方法!$L$20="","",初期設定・使用方法!$K$20)</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IF(初期設定・使用方法!$L$20="","",初期設定・使用方法!$L$20)</f>
        <v/>
      </c>
      <c r="K4" s="354"/>
      <c r="L4" s="93" t="s">
        <v>76</v>
      </c>
      <c r="M4" s="35"/>
      <c r="N4" s="113" t="str">
        <f>IF(初期設定・使用方法!$N$20="","",初期設定・使用方法!$N$20)</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IF(初期設定・使用方法!$L$20="","",初期設定・使用方法!$AD$20)</f>
        <v/>
      </c>
      <c r="J78" s="112" t="s">
        <v>73</v>
      </c>
      <c r="K78" s="351" t="str">
        <f>IF(初期設定・使用方法!$L$20="","",初期設定・使用方法!$K$20)</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IF(初期設定・使用方法!$L$20="","",初期設定・使用方法!$L$20)</f>
        <v/>
      </c>
      <c r="K80" s="354"/>
      <c r="L80" s="93" t="s">
        <v>76</v>
      </c>
      <c r="M80" s="35"/>
      <c r="N80" s="113" t="str">
        <f>IF(初期設定・使用方法!$N$20="","",初期設定・使用方法!$N$20)</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IF(初期設定・使用方法!$L$20="","",初期設定・使用方法!$AD$20)</f>
        <v/>
      </c>
      <c r="J154" s="112" t="s">
        <v>73</v>
      </c>
      <c r="K154" s="351" t="str">
        <f>IF(初期設定・使用方法!$L$20="","",初期設定・使用方法!$K$20)</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IF(初期設定・使用方法!$L$20="","",初期設定・使用方法!$L$20)</f>
        <v/>
      </c>
      <c r="K156" s="354"/>
      <c r="L156" s="93" t="s">
        <v>76</v>
      </c>
      <c r="M156" s="35"/>
      <c r="N156" s="113" t="str">
        <f>IF(初期設定・使用方法!$N$20="","",初期設定・使用方法!$N$20)</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IF(初期設定・使用方法!$L$20="","",初期設定・使用方法!$AD$20)</f>
        <v/>
      </c>
      <c r="J230" s="112" t="s">
        <v>73</v>
      </c>
      <c r="K230" s="351" t="str">
        <f>IF(初期設定・使用方法!$L$20="","",初期設定・使用方法!$K$20)</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IF(初期設定・使用方法!$L$20="","",初期設定・使用方法!$L$20)</f>
        <v/>
      </c>
      <c r="K232" s="354"/>
      <c r="L232" s="93" t="s">
        <v>76</v>
      </c>
      <c r="M232" s="35"/>
      <c r="N232" s="113" t="str">
        <f>IF(初期設定・使用方法!$N$20="","",初期設定・使用方法!$N$20)</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IF(初期設定・使用方法!$L$20="","",初期設定・使用方法!$AD$20)</f>
        <v/>
      </c>
      <c r="J306" s="112" t="s">
        <v>73</v>
      </c>
      <c r="K306" s="351" t="str">
        <f>IF(初期設定・使用方法!$L$20="","",初期設定・使用方法!$K$20)</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IF(初期設定・使用方法!$L$20="","",初期設定・使用方法!$L$20)</f>
        <v/>
      </c>
      <c r="K308" s="354"/>
      <c r="L308" s="93" t="s">
        <v>76</v>
      </c>
      <c r="M308" s="35"/>
      <c r="N308" s="113" t="str">
        <f>IF(初期設定・使用方法!$N$20="","",初期設定・使用方法!$N$20)</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IF(初期設定・使用方法!$L$20="","",初期設定・使用方法!$AD$20)</f>
        <v/>
      </c>
      <c r="J382" s="112" t="s">
        <v>73</v>
      </c>
      <c r="K382" s="351" t="str">
        <f>IF(初期設定・使用方法!$L$20="","",初期設定・使用方法!$K$20)</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IF(初期設定・使用方法!$L$20="","",初期設定・使用方法!$L$20)</f>
        <v/>
      </c>
      <c r="K384" s="354"/>
      <c r="L384" s="93" t="s">
        <v>76</v>
      </c>
      <c r="M384" s="35"/>
      <c r="N384" s="113" t="str">
        <f>IF(初期設定・使用方法!$N$20="","",初期設定・使用方法!$N$20)</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IF(初期設定・使用方法!$L$20="","",初期設定・使用方法!$AD$20)</f>
        <v/>
      </c>
      <c r="J458" s="112" t="s">
        <v>73</v>
      </c>
      <c r="K458" s="351" t="str">
        <f>IF(初期設定・使用方法!$L$20="","",初期設定・使用方法!$K$20)</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IF(初期設定・使用方法!$L$20="","",初期設定・使用方法!$L$20)</f>
        <v/>
      </c>
      <c r="K460" s="354"/>
      <c r="L460" s="93" t="s">
        <v>76</v>
      </c>
      <c r="M460" s="35"/>
      <c r="N460" s="113" t="str">
        <f>IF(初期設定・使用方法!$N$20="","",初期設定・使用方法!$N$20)</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IF(初期設定・使用方法!$L$20="","",初期設定・使用方法!$AD$20)</f>
        <v/>
      </c>
      <c r="J534" s="112" t="s">
        <v>73</v>
      </c>
      <c r="K534" s="351" t="str">
        <f>IF(初期設定・使用方法!$L$20="","",初期設定・使用方法!$K$20)</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IF(初期設定・使用方法!$L$20="","",初期設定・使用方法!$L$20)</f>
        <v/>
      </c>
      <c r="K536" s="354"/>
      <c r="L536" s="93" t="s">
        <v>76</v>
      </c>
      <c r="M536" s="35"/>
      <c r="N536" s="113" t="str">
        <f>IF(初期設定・使用方法!$N$20="","",初期設定・使用方法!$N$20)</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608"/>
  <sheetViews>
    <sheetView view="pageBreakPreview" zoomScale="70" zoomScaleNormal="70" zoomScaleSheetLayoutView="70" workbookViewId="0"/>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IF(初期設定・使用方法!$L$21="","",初期設定・使用方法!$AD$21)</f>
        <v/>
      </c>
      <c r="J2" s="112" t="s">
        <v>73</v>
      </c>
      <c r="K2" s="351" t="str">
        <f>IF(初期設定・使用方法!$L$21="","",初期設定・使用方法!$K$21)</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IF(初期設定・使用方法!$L$21="","",初期設定・使用方法!$L$21)</f>
        <v/>
      </c>
      <c r="K4" s="354"/>
      <c r="L4" s="93" t="s">
        <v>76</v>
      </c>
      <c r="M4" s="35"/>
      <c r="N4" s="113" t="str">
        <f>IF(初期設定・使用方法!$N$21="","",初期設定・使用方法!$N$21)</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IF(初期設定・使用方法!$L$21="","",初期設定・使用方法!$AD$21)</f>
        <v/>
      </c>
      <c r="J78" s="112" t="s">
        <v>73</v>
      </c>
      <c r="K78" s="351" t="str">
        <f>IF(初期設定・使用方法!$L$21="","",初期設定・使用方法!$K$21)</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IF(初期設定・使用方法!$L$21="","",初期設定・使用方法!$L$21)</f>
        <v/>
      </c>
      <c r="K80" s="354"/>
      <c r="L80" s="93" t="s">
        <v>76</v>
      </c>
      <c r="M80" s="35"/>
      <c r="N80" s="113" t="str">
        <f>IF(初期設定・使用方法!$N$21="","",初期設定・使用方法!$N$21)</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IF(初期設定・使用方法!$L$21="","",初期設定・使用方法!$AD$21)</f>
        <v/>
      </c>
      <c r="J154" s="112" t="s">
        <v>73</v>
      </c>
      <c r="K154" s="351" t="str">
        <f>IF(初期設定・使用方法!$L$21="","",初期設定・使用方法!$K$21)</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IF(初期設定・使用方法!$L$21="","",初期設定・使用方法!$L$21)</f>
        <v/>
      </c>
      <c r="K156" s="354"/>
      <c r="L156" s="93" t="s">
        <v>76</v>
      </c>
      <c r="M156" s="35"/>
      <c r="N156" s="113" t="str">
        <f>IF(初期設定・使用方法!$N$21="","",初期設定・使用方法!$N$21)</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IF(初期設定・使用方法!$L$21="","",初期設定・使用方法!$AD$21)</f>
        <v/>
      </c>
      <c r="J230" s="112" t="s">
        <v>73</v>
      </c>
      <c r="K230" s="351" t="str">
        <f>IF(初期設定・使用方法!$L$21="","",初期設定・使用方法!$K$21)</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IF(初期設定・使用方法!$L$21="","",初期設定・使用方法!$L$21)</f>
        <v/>
      </c>
      <c r="K232" s="354"/>
      <c r="L232" s="93" t="s">
        <v>76</v>
      </c>
      <c r="M232" s="35"/>
      <c r="N232" s="113" t="str">
        <f>IF(初期設定・使用方法!$N$21="","",初期設定・使用方法!$N$21)</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IF(初期設定・使用方法!$L$21="","",初期設定・使用方法!$AD$21)</f>
        <v/>
      </c>
      <c r="J306" s="112" t="s">
        <v>73</v>
      </c>
      <c r="K306" s="351" t="str">
        <f>IF(初期設定・使用方法!$L$21="","",初期設定・使用方法!$K$21)</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IF(初期設定・使用方法!$L$21="","",初期設定・使用方法!$L$21)</f>
        <v/>
      </c>
      <c r="K308" s="354"/>
      <c r="L308" s="93" t="s">
        <v>76</v>
      </c>
      <c r="M308" s="35"/>
      <c r="N308" s="113" t="str">
        <f>IF(初期設定・使用方法!$N$21="","",初期設定・使用方法!$N$21)</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IF(初期設定・使用方法!$L$21="","",初期設定・使用方法!$AD$21)</f>
        <v/>
      </c>
      <c r="J382" s="112" t="s">
        <v>73</v>
      </c>
      <c r="K382" s="351" t="str">
        <f>IF(初期設定・使用方法!$L$21="","",初期設定・使用方法!$K$21)</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IF(初期設定・使用方法!$L$21="","",初期設定・使用方法!$L$21)</f>
        <v/>
      </c>
      <c r="K384" s="354"/>
      <c r="L384" s="93" t="s">
        <v>76</v>
      </c>
      <c r="M384" s="35"/>
      <c r="N384" s="113" t="str">
        <f>IF(初期設定・使用方法!$N$21="","",初期設定・使用方法!$N$21)</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IF(初期設定・使用方法!$L$21="","",初期設定・使用方法!$AD$21)</f>
        <v/>
      </c>
      <c r="J458" s="112" t="s">
        <v>73</v>
      </c>
      <c r="K458" s="351" t="str">
        <f>IF(初期設定・使用方法!$L$21="","",初期設定・使用方法!$K$21)</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IF(初期設定・使用方法!$L$21="","",初期設定・使用方法!$L$21)</f>
        <v/>
      </c>
      <c r="K460" s="354"/>
      <c r="L460" s="93" t="s">
        <v>76</v>
      </c>
      <c r="M460" s="35"/>
      <c r="N460" s="113" t="str">
        <f>IF(初期設定・使用方法!$N$21="","",初期設定・使用方法!$N$21)</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IF(初期設定・使用方法!$L$21="","",初期設定・使用方法!$AD$21)</f>
        <v/>
      </c>
      <c r="J534" s="112" t="s">
        <v>73</v>
      </c>
      <c r="K534" s="351" t="str">
        <f>IF(初期設定・使用方法!$L$21="","",初期設定・使用方法!$K$21)</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IF(初期設定・使用方法!$L$21="","",初期設定・使用方法!$L$21)</f>
        <v/>
      </c>
      <c r="K536" s="354"/>
      <c r="L536" s="93" t="s">
        <v>76</v>
      </c>
      <c r="M536" s="35"/>
      <c r="N536" s="113" t="str">
        <f>IF(初期設定・使用方法!$N$21="","",初期設定・使用方法!$N$21)</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08"/>
  <sheetViews>
    <sheetView view="pageBreakPreview" zoomScale="70" zoomScaleNormal="70" zoomScaleSheetLayoutView="70" workbookViewId="0"/>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IF(初期設定・使用方法!$L$22="","",初期設定・使用方法!$AD$22)</f>
        <v/>
      </c>
      <c r="J2" s="112" t="s">
        <v>73</v>
      </c>
      <c r="K2" s="351" t="str">
        <f>IF(初期設定・使用方法!$L$22="","",初期設定・使用方法!$K$22)</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IF(初期設定・使用方法!$L$22="","",初期設定・使用方法!$L$22)</f>
        <v/>
      </c>
      <c r="K4" s="354"/>
      <c r="L4" s="93" t="s">
        <v>76</v>
      </c>
      <c r="M4" s="35"/>
      <c r="N4" s="113" t="str">
        <f>IF(初期設定・使用方法!$N$22="","",初期設定・使用方法!$N$22)</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IF(初期設定・使用方法!$L$22="","",初期設定・使用方法!$AD$22)</f>
        <v/>
      </c>
      <c r="J78" s="112" t="s">
        <v>73</v>
      </c>
      <c r="K78" s="351" t="str">
        <f>IF(初期設定・使用方法!$L$22="","",初期設定・使用方法!$K$22)</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IF(初期設定・使用方法!$L$22="","",初期設定・使用方法!$L$22)</f>
        <v/>
      </c>
      <c r="K80" s="354"/>
      <c r="L80" s="93" t="s">
        <v>76</v>
      </c>
      <c r="M80" s="35"/>
      <c r="N80" s="113" t="str">
        <f>IF(初期設定・使用方法!$N$22="","",初期設定・使用方法!$N$22)</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IF(初期設定・使用方法!$L$22="","",初期設定・使用方法!$AD$22)</f>
        <v/>
      </c>
      <c r="J154" s="112" t="s">
        <v>73</v>
      </c>
      <c r="K154" s="351" t="str">
        <f>IF(初期設定・使用方法!$L$22="","",初期設定・使用方法!$K$22)</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IF(初期設定・使用方法!$L$22="","",初期設定・使用方法!$L$22)</f>
        <v/>
      </c>
      <c r="K156" s="354"/>
      <c r="L156" s="93" t="s">
        <v>76</v>
      </c>
      <c r="M156" s="35"/>
      <c r="N156" s="113" t="str">
        <f>IF(初期設定・使用方法!$N$22="","",初期設定・使用方法!$N$22)</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ht="16.5" x14ac:dyDescent="0.25">
      <c r="A228" s="4"/>
      <c r="B228" s="38" t="s">
        <v>100</v>
      </c>
      <c r="C228" s="2"/>
      <c r="D228" s="2"/>
      <c r="E228" s="2"/>
      <c r="F228" s="2"/>
      <c r="G228" s="2"/>
      <c r="H228" s="2"/>
      <c r="I228" s="2"/>
      <c r="J228" s="2"/>
      <c r="K228" s="2"/>
      <c r="L228" s="2"/>
      <c r="M228" s="2"/>
      <c r="N228" s="2"/>
      <c r="O228" s="2"/>
      <c r="P228" s="2"/>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IF(初期設定・使用方法!$L$22="","",初期設定・使用方法!$AD$22)</f>
        <v/>
      </c>
      <c r="J230" s="112" t="s">
        <v>73</v>
      </c>
      <c r="K230" s="351" t="str">
        <f>IF(初期設定・使用方法!$L$22="","",初期設定・使用方法!$K$22)</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IF(初期設定・使用方法!$L$22="","",初期設定・使用方法!$L$22)</f>
        <v/>
      </c>
      <c r="K232" s="354"/>
      <c r="L232" s="93" t="s">
        <v>76</v>
      </c>
      <c r="M232" s="35"/>
      <c r="N232" s="113" t="str">
        <f>IF(初期設定・使用方法!$N$22="","",初期設定・使用方法!$N$22)</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IF(初期設定・使用方法!$L$22="","",初期設定・使用方法!$AD$22)</f>
        <v/>
      </c>
      <c r="J306" s="112" t="s">
        <v>73</v>
      </c>
      <c r="K306" s="351" t="str">
        <f>IF(初期設定・使用方法!$L$22="","",初期設定・使用方法!$K$22)</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IF(初期設定・使用方法!$L$22="","",初期設定・使用方法!$L$22)</f>
        <v/>
      </c>
      <c r="K308" s="354"/>
      <c r="L308" s="93" t="s">
        <v>76</v>
      </c>
      <c r="M308" s="35"/>
      <c r="N308" s="113" t="str">
        <f>IF(初期設定・使用方法!$N$22="","",初期設定・使用方法!$N$22)</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IF(初期設定・使用方法!$L$22="","",初期設定・使用方法!$AD$22)</f>
        <v/>
      </c>
      <c r="J382" s="112" t="s">
        <v>73</v>
      </c>
      <c r="K382" s="351" t="str">
        <f>IF(初期設定・使用方法!$L$22="","",初期設定・使用方法!$K$22)</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IF(初期設定・使用方法!$L$22="","",初期設定・使用方法!$L$22)</f>
        <v/>
      </c>
      <c r="K384" s="354"/>
      <c r="L384" s="93" t="s">
        <v>76</v>
      </c>
      <c r="M384" s="35"/>
      <c r="N384" s="113" t="str">
        <f>IF(初期設定・使用方法!$N$22="","",初期設定・使用方法!$N$22)</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IF(初期設定・使用方法!$L$22="","",初期設定・使用方法!$AD$22)</f>
        <v/>
      </c>
      <c r="J458" s="112" t="s">
        <v>73</v>
      </c>
      <c r="K458" s="351" t="str">
        <f>IF(初期設定・使用方法!$L$22="","",初期設定・使用方法!$K$22)</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IF(初期設定・使用方法!$L$22="","",初期設定・使用方法!$L$22)</f>
        <v/>
      </c>
      <c r="K460" s="354"/>
      <c r="L460" s="93" t="s">
        <v>76</v>
      </c>
      <c r="M460" s="35"/>
      <c r="N460" s="113" t="str">
        <f>IF(初期設定・使用方法!$N$22="","",初期設定・使用方法!$N$22)</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IF(初期設定・使用方法!$L$22="","",初期設定・使用方法!$AD$22)</f>
        <v/>
      </c>
      <c r="J534" s="112" t="s">
        <v>73</v>
      </c>
      <c r="K534" s="351" t="str">
        <f>IF(初期設定・使用方法!$L$22="","",初期設定・使用方法!$K$22)</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IF(初期設定・使用方法!$L$22="","",初期設定・使用方法!$L$22)</f>
        <v/>
      </c>
      <c r="K536" s="354"/>
      <c r="L536" s="93" t="s">
        <v>76</v>
      </c>
      <c r="M536" s="35"/>
      <c r="N536" s="113" t="str">
        <f>IF(初期設定・使用方法!$N$22="","",初期設定・使用方法!$N$22)</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08"/>
  <sheetViews>
    <sheetView view="pageBreakPreview" zoomScale="70" zoomScaleNormal="70" zoomScaleSheetLayoutView="70" workbookViewId="0"/>
  </sheetViews>
  <sheetFormatPr defaultColWidth="9" defaultRowHeight="13" outlineLevelRow="1" x14ac:dyDescent="0.2"/>
  <cols>
    <col min="1" max="1" width="30.453125" style="1" customWidth="1"/>
    <col min="2" max="2" width="22.1796875" style="1" customWidth="1"/>
    <col min="3" max="3" width="8.453125" style="1" customWidth="1"/>
    <col min="4" max="4" width="12.1796875" style="1" customWidth="1"/>
    <col min="5" max="7" width="15" style="1" customWidth="1"/>
    <col min="8" max="12" width="13.7265625" style="1" bestFit="1" customWidth="1"/>
    <col min="13" max="13" width="11.6328125" style="1" hidden="1" customWidth="1"/>
    <col min="14" max="14" width="28.36328125" style="1" customWidth="1"/>
    <col min="15" max="15" width="9" style="1"/>
    <col min="16" max="16" width="11.6328125" style="1" customWidth="1"/>
    <col min="17" max="17" width="4.54296875" style="1" customWidth="1"/>
    <col min="18" max="16384" width="9" style="1"/>
  </cols>
  <sheetData>
    <row r="1" spans="1:16" ht="20.399999999999999" customHeight="1" x14ac:dyDescent="0.25">
      <c r="A1" s="38" t="s">
        <v>156</v>
      </c>
      <c r="B1" s="39"/>
      <c r="C1" s="39"/>
      <c r="D1" s="39"/>
      <c r="E1" s="39"/>
      <c r="F1" s="39"/>
      <c r="G1" s="39"/>
      <c r="H1" s="39"/>
      <c r="I1" s="39"/>
      <c r="J1" s="39"/>
      <c r="K1" s="39"/>
      <c r="L1" s="39"/>
      <c r="M1" s="39"/>
      <c r="N1" s="39"/>
      <c r="O1" s="39"/>
      <c r="P1" s="39"/>
    </row>
    <row r="2" spans="1:16" ht="25" customHeight="1" x14ac:dyDescent="0.2">
      <c r="A2" s="350" t="s">
        <v>94</v>
      </c>
      <c r="B2" s="350"/>
      <c r="C2" s="350"/>
      <c r="D2" s="350"/>
      <c r="E2" s="350"/>
      <c r="F2" s="350"/>
      <c r="G2" s="111">
        <f>初期設定・使用方法!$C$10</f>
        <v>0</v>
      </c>
      <c r="H2" s="94" t="s">
        <v>82</v>
      </c>
      <c r="I2" s="111" t="str">
        <f>IF(初期設定・使用方法!$L$23="","",初期設定・使用方法!$AD$23)</f>
        <v/>
      </c>
      <c r="J2" s="112" t="s">
        <v>73</v>
      </c>
      <c r="K2" s="351" t="str">
        <f>IF(初期設定・使用方法!$L$23="","",初期設定・使用方法!$K$23)</f>
        <v/>
      </c>
      <c r="L2" s="351"/>
      <c r="M2" s="94" t="s">
        <v>77</v>
      </c>
      <c r="N2" s="94" t="s">
        <v>77</v>
      </c>
      <c r="O2" s="94"/>
    </row>
    <row r="3" spans="1:16" ht="25" customHeight="1" x14ac:dyDescent="0.25">
      <c r="A3" s="36" t="s">
        <v>95</v>
      </c>
      <c r="B3" s="352">
        <f>初期設定・使用方法!$C$7</f>
        <v>0</v>
      </c>
      <c r="C3" s="352"/>
      <c r="D3" s="352"/>
      <c r="E3" s="38"/>
      <c r="F3" s="39"/>
      <c r="G3" s="39"/>
      <c r="H3" s="39"/>
      <c r="I3" s="39"/>
      <c r="J3" s="39"/>
      <c r="K3" s="39"/>
      <c r="L3" s="39"/>
      <c r="M3" s="39"/>
      <c r="N3" s="341" t="s">
        <v>32</v>
      </c>
      <c r="O3" s="341"/>
      <c r="P3" s="39"/>
    </row>
    <row r="4" spans="1:16" ht="30" customHeight="1" x14ac:dyDescent="0.25">
      <c r="A4" s="342" t="s">
        <v>86</v>
      </c>
      <c r="B4" s="342"/>
      <c r="C4" s="342"/>
      <c r="D4" s="343"/>
      <c r="E4" s="343"/>
      <c r="F4" s="39"/>
      <c r="G4" s="39"/>
      <c r="H4" s="353" t="s">
        <v>72</v>
      </c>
      <c r="I4" s="353"/>
      <c r="J4" s="354" t="str">
        <f>IF(初期設定・使用方法!$L$23="","",初期設定・使用方法!$L$23)</f>
        <v/>
      </c>
      <c r="K4" s="354"/>
      <c r="L4" s="93" t="s">
        <v>76</v>
      </c>
      <c r="M4" s="35"/>
      <c r="N4" s="113" t="str">
        <f>IF(初期設定・使用方法!$N$23="","",初期設定・使用方法!$N$23)</f>
        <v/>
      </c>
      <c r="O4" s="39"/>
      <c r="P4" s="39"/>
    </row>
    <row r="5" spans="1:16" ht="17" thickBot="1" x14ac:dyDescent="0.3">
      <c r="G5" s="40" t="s">
        <v>19</v>
      </c>
    </row>
    <row r="6" spans="1:16" ht="32.4" customHeight="1" x14ac:dyDescent="0.25">
      <c r="A6" s="344" t="s">
        <v>31</v>
      </c>
      <c r="B6" s="346" t="s">
        <v>23</v>
      </c>
      <c r="C6" s="347"/>
      <c r="D6" s="348"/>
      <c r="E6" s="6" t="s">
        <v>13</v>
      </c>
      <c r="F6" s="17" t="s">
        <v>41</v>
      </c>
      <c r="G6" s="7" t="s">
        <v>40</v>
      </c>
      <c r="H6" s="25" t="s">
        <v>3</v>
      </c>
      <c r="I6" s="19" t="s">
        <v>4</v>
      </c>
      <c r="J6" s="19" t="s">
        <v>21</v>
      </c>
      <c r="K6" s="19" t="s">
        <v>5</v>
      </c>
      <c r="L6" s="19" t="s">
        <v>6</v>
      </c>
      <c r="M6" s="181" t="s">
        <v>7</v>
      </c>
      <c r="N6" s="183" t="s">
        <v>12</v>
      </c>
      <c r="O6" s="450" t="s">
        <v>8</v>
      </c>
      <c r="P6" s="447" t="s">
        <v>17</v>
      </c>
    </row>
    <row r="7" spans="1:16" ht="24.75" customHeight="1" thickBot="1" x14ac:dyDescent="0.25">
      <c r="A7" s="345"/>
      <c r="B7" s="5" t="s">
        <v>22</v>
      </c>
      <c r="C7" s="20" t="s">
        <v>0</v>
      </c>
      <c r="D7" s="21" t="s">
        <v>1</v>
      </c>
      <c r="E7" s="8" t="s">
        <v>14</v>
      </c>
      <c r="F7" s="9" t="s">
        <v>15</v>
      </c>
      <c r="G7" s="10" t="s">
        <v>16</v>
      </c>
      <c r="H7" s="27" t="s">
        <v>2</v>
      </c>
      <c r="I7" s="26" t="s">
        <v>2</v>
      </c>
      <c r="J7" s="26" t="s">
        <v>2</v>
      </c>
      <c r="K7" s="26" t="s">
        <v>2</v>
      </c>
      <c r="L7" s="106" t="s">
        <v>2</v>
      </c>
      <c r="M7" s="182" t="s">
        <v>2</v>
      </c>
      <c r="N7" s="9" t="s">
        <v>25</v>
      </c>
      <c r="O7" s="451"/>
      <c r="P7" s="448"/>
    </row>
    <row r="8" spans="1:16" ht="37" customHeight="1" x14ac:dyDescent="0.2">
      <c r="A8" s="449"/>
      <c r="B8" s="465"/>
      <c r="C8" s="455"/>
      <c r="D8" s="454"/>
      <c r="E8" s="456">
        <f>F8+G8</f>
        <v>0</v>
      </c>
      <c r="F8" s="453"/>
      <c r="G8" s="452"/>
      <c r="H8" s="445"/>
      <c r="I8" s="446"/>
      <c r="J8" s="446"/>
      <c r="K8" s="457"/>
      <c r="L8" s="446"/>
      <c r="M8" s="412"/>
      <c r="N8" s="190"/>
      <c r="O8" s="411"/>
      <c r="P8" s="458"/>
    </row>
    <row r="9" spans="1:16" ht="37" customHeight="1" x14ac:dyDescent="0.2">
      <c r="A9" s="396"/>
      <c r="B9" s="398"/>
      <c r="C9" s="399"/>
      <c r="D9" s="431"/>
      <c r="E9" s="310"/>
      <c r="F9" s="305"/>
      <c r="G9" s="289"/>
      <c r="H9" s="402"/>
      <c r="I9" s="404"/>
      <c r="J9" s="404"/>
      <c r="K9" s="404"/>
      <c r="L9" s="404"/>
      <c r="M9" s="413"/>
      <c r="N9" s="176" t="s">
        <v>26</v>
      </c>
      <c r="O9" s="407"/>
      <c r="P9" s="414"/>
    </row>
    <row r="10" spans="1:16" ht="37" customHeight="1" x14ac:dyDescent="0.2">
      <c r="A10" s="395"/>
      <c r="B10" s="397"/>
      <c r="C10" s="399"/>
      <c r="D10" s="428"/>
      <c r="E10" s="310">
        <f t="shared" ref="E10" si="0">F10+G10</f>
        <v>0</v>
      </c>
      <c r="F10" s="305"/>
      <c r="G10" s="289"/>
      <c r="H10" s="401"/>
      <c r="I10" s="403"/>
      <c r="J10" s="403"/>
      <c r="K10" s="427"/>
      <c r="L10" s="429"/>
      <c r="M10" s="408"/>
      <c r="N10" s="191"/>
      <c r="O10" s="407"/>
      <c r="P10" s="414"/>
    </row>
    <row r="11" spans="1:16" ht="37" customHeight="1" x14ac:dyDescent="0.2">
      <c r="A11" s="396"/>
      <c r="B11" s="398"/>
      <c r="C11" s="399"/>
      <c r="D11" s="428"/>
      <c r="E11" s="310"/>
      <c r="F11" s="305"/>
      <c r="G11" s="289"/>
      <c r="H11" s="402"/>
      <c r="I11" s="404"/>
      <c r="J11" s="404"/>
      <c r="K11" s="404"/>
      <c r="L11" s="430"/>
      <c r="M11" s="413"/>
      <c r="N11" s="176" t="s">
        <v>26</v>
      </c>
      <c r="O11" s="407"/>
      <c r="P11" s="414"/>
    </row>
    <row r="12" spans="1:16" ht="37" customHeight="1" x14ac:dyDescent="0.2">
      <c r="A12" s="395"/>
      <c r="B12" s="397"/>
      <c r="C12" s="399"/>
      <c r="D12" s="426"/>
      <c r="E12" s="310">
        <f>F12+G12</f>
        <v>0</v>
      </c>
      <c r="F12" s="305"/>
      <c r="G12" s="289"/>
      <c r="H12" s="401"/>
      <c r="I12" s="403"/>
      <c r="J12" s="403"/>
      <c r="K12" s="403"/>
      <c r="L12" s="403"/>
      <c r="M12" s="408"/>
      <c r="N12" s="191"/>
      <c r="O12" s="407"/>
      <c r="P12" s="414"/>
    </row>
    <row r="13" spans="1:16" ht="37" customHeight="1" x14ac:dyDescent="0.2">
      <c r="A13" s="396"/>
      <c r="B13" s="398"/>
      <c r="C13" s="399"/>
      <c r="D13" s="426"/>
      <c r="E13" s="310"/>
      <c r="F13" s="305"/>
      <c r="G13" s="289"/>
      <c r="H13" s="402"/>
      <c r="I13" s="404"/>
      <c r="J13" s="404"/>
      <c r="K13" s="404"/>
      <c r="L13" s="404"/>
      <c r="M13" s="413"/>
      <c r="N13" s="176" t="s">
        <v>26</v>
      </c>
      <c r="O13" s="407"/>
      <c r="P13" s="414"/>
    </row>
    <row r="14" spans="1:16" ht="37" customHeight="1" x14ac:dyDescent="0.2">
      <c r="A14" s="395"/>
      <c r="B14" s="397"/>
      <c r="C14" s="399"/>
      <c r="D14" s="400"/>
      <c r="E14" s="310">
        <f t="shared" ref="E14" si="1">F14+G14</f>
        <v>0</v>
      </c>
      <c r="F14" s="305"/>
      <c r="G14" s="289"/>
      <c r="H14" s="401"/>
      <c r="I14" s="403"/>
      <c r="J14" s="403"/>
      <c r="K14" s="403"/>
      <c r="L14" s="403"/>
      <c r="M14" s="408"/>
      <c r="N14" s="191"/>
      <c r="O14" s="407"/>
      <c r="P14" s="414"/>
    </row>
    <row r="15" spans="1:16" ht="37" customHeight="1" x14ac:dyDescent="0.2">
      <c r="A15" s="396"/>
      <c r="B15" s="398"/>
      <c r="C15" s="399"/>
      <c r="D15" s="400"/>
      <c r="E15" s="310"/>
      <c r="F15" s="305"/>
      <c r="G15" s="289"/>
      <c r="H15" s="402"/>
      <c r="I15" s="404"/>
      <c r="J15" s="404"/>
      <c r="K15" s="404"/>
      <c r="L15" s="404"/>
      <c r="M15" s="413"/>
      <c r="N15" s="176" t="s">
        <v>26</v>
      </c>
      <c r="O15" s="407"/>
      <c r="P15" s="414"/>
    </row>
    <row r="16" spans="1:16" ht="37" customHeight="1" x14ac:dyDescent="0.2">
      <c r="A16" s="395"/>
      <c r="B16" s="397"/>
      <c r="C16" s="399"/>
      <c r="D16" s="400"/>
      <c r="E16" s="310">
        <f t="shared" ref="E16" si="2">F16+G16</f>
        <v>0</v>
      </c>
      <c r="F16" s="305"/>
      <c r="G16" s="289"/>
      <c r="H16" s="401"/>
      <c r="I16" s="403"/>
      <c r="J16" s="403"/>
      <c r="K16" s="403"/>
      <c r="L16" s="403"/>
      <c r="M16" s="408"/>
      <c r="N16" s="191"/>
      <c r="O16" s="407"/>
      <c r="P16" s="414"/>
    </row>
    <row r="17" spans="1:16" ht="37" customHeight="1" x14ac:dyDescent="0.2">
      <c r="A17" s="396"/>
      <c r="B17" s="398"/>
      <c r="C17" s="399"/>
      <c r="D17" s="400"/>
      <c r="E17" s="310"/>
      <c r="F17" s="305"/>
      <c r="G17" s="289"/>
      <c r="H17" s="402"/>
      <c r="I17" s="404"/>
      <c r="J17" s="404"/>
      <c r="K17" s="404"/>
      <c r="L17" s="404"/>
      <c r="M17" s="413"/>
      <c r="N17" s="176" t="s">
        <v>26</v>
      </c>
      <c r="O17" s="407"/>
      <c r="P17" s="414"/>
    </row>
    <row r="18" spans="1:16" ht="37" customHeight="1" x14ac:dyDescent="0.2">
      <c r="A18" s="395"/>
      <c r="B18" s="397"/>
      <c r="C18" s="399"/>
      <c r="D18" s="400"/>
      <c r="E18" s="310">
        <f t="shared" ref="E18" si="3">F18+G18</f>
        <v>0</v>
      </c>
      <c r="F18" s="305"/>
      <c r="G18" s="289"/>
      <c r="H18" s="401"/>
      <c r="I18" s="403"/>
      <c r="J18" s="403"/>
      <c r="K18" s="403"/>
      <c r="L18" s="403"/>
      <c r="M18" s="408"/>
      <c r="N18" s="191"/>
      <c r="O18" s="407"/>
      <c r="P18" s="414"/>
    </row>
    <row r="19" spans="1:16" ht="37" customHeight="1" x14ac:dyDescent="0.2">
      <c r="A19" s="396"/>
      <c r="B19" s="398"/>
      <c r="C19" s="399"/>
      <c r="D19" s="400"/>
      <c r="E19" s="310"/>
      <c r="F19" s="305"/>
      <c r="G19" s="289"/>
      <c r="H19" s="402"/>
      <c r="I19" s="404"/>
      <c r="J19" s="404"/>
      <c r="K19" s="404"/>
      <c r="L19" s="404"/>
      <c r="M19" s="413"/>
      <c r="N19" s="176" t="s">
        <v>26</v>
      </c>
      <c r="O19" s="407"/>
      <c r="P19" s="414"/>
    </row>
    <row r="20" spans="1:16" ht="37" customHeight="1" x14ac:dyDescent="0.2">
      <c r="A20" s="395"/>
      <c r="B20" s="397"/>
      <c r="C20" s="399"/>
      <c r="D20" s="400"/>
      <c r="E20" s="310">
        <f t="shared" ref="E20" si="4">F20+G20</f>
        <v>0</v>
      </c>
      <c r="F20" s="305"/>
      <c r="G20" s="289"/>
      <c r="H20" s="401"/>
      <c r="I20" s="403"/>
      <c r="J20" s="403"/>
      <c r="K20" s="403"/>
      <c r="L20" s="403"/>
      <c r="M20" s="408"/>
      <c r="N20" s="191"/>
      <c r="O20" s="407"/>
      <c r="P20" s="414"/>
    </row>
    <row r="21" spans="1:16" ht="37" customHeight="1" x14ac:dyDescent="0.2">
      <c r="A21" s="396"/>
      <c r="B21" s="398"/>
      <c r="C21" s="399"/>
      <c r="D21" s="400"/>
      <c r="E21" s="310"/>
      <c r="F21" s="305"/>
      <c r="G21" s="289"/>
      <c r="H21" s="402"/>
      <c r="I21" s="404"/>
      <c r="J21" s="404"/>
      <c r="K21" s="404"/>
      <c r="L21" s="404"/>
      <c r="M21" s="413"/>
      <c r="N21" s="176" t="s">
        <v>26</v>
      </c>
      <c r="O21" s="407"/>
      <c r="P21" s="414"/>
    </row>
    <row r="22" spans="1:16" ht="37" customHeight="1" x14ac:dyDescent="0.2">
      <c r="A22" s="432"/>
      <c r="B22" s="397"/>
      <c r="C22" s="399"/>
      <c r="D22" s="400"/>
      <c r="E22" s="310">
        <f t="shared" ref="E22" si="5">F22+G22</f>
        <v>0</v>
      </c>
      <c r="F22" s="305"/>
      <c r="G22" s="289"/>
      <c r="H22" s="401"/>
      <c r="I22" s="403"/>
      <c r="J22" s="403"/>
      <c r="K22" s="403"/>
      <c r="L22" s="403"/>
      <c r="M22" s="408"/>
      <c r="N22" s="191"/>
      <c r="O22" s="407"/>
      <c r="P22" s="414"/>
    </row>
    <row r="23" spans="1:16" ht="37" customHeight="1" x14ac:dyDescent="0.2">
      <c r="A23" s="396"/>
      <c r="B23" s="398"/>
      <c r="C23" s="399"/>
      <c r="D23" s="400"/>
      <c r="E23" s="310"/>
      <c r="F23" s="305"/>
      <c r="G23" s="289"/>
      <c r="H23" s="402"/>
      <c r="I23" s="404"/>
      <c r="J23" s="404"/>
      <c r="K23" s="404"/>
      <c r="L23" s="404"/>
      <c r="M23" s="413"/>
      <c r="N23" s="176" t="s">
        <v>26</v>
      </c>
      <c r="O23" s="407"/>
      <c r="P23" s="414"/>
    </row>
    <row r="24" spans="1:16" ht="37" customHeight="1" x14ac:dyDescent="0.2">
      <c r="A24" s="395"/>
      <c r="B24" s="397"/>
      <c r="C24" s="399"/>
      <c r="D24" s="431"/>
      <c r="E24" s="310">
        <f>F24+G24</f>
        <v>0</v>
      </c>
      <c r="F24" s="305"/>
      <c r="G24" s="289"/>
      <c r="H24" s="401"/>
      <c r="I24" s="403"/>
      <c r="J24" s="403"/>
      <c r="K24" s="427"/>
      <c r="L24" s="403"/>
      <c r="M24" s="408"/>
      <c r="N24" s="191"/>
      <c r="O24" s="407"/>
      <c r="P24" s="414"/>
    </row>
    <row r="25" spans="1:16" ht="37" customHeight="1" x14ac:dyDescent="0.2">
      <c r="A25" s="396"/>
      <c r="B25" s="398"/>
      <c r="C25" s="399"/>
      <c r="D25" s="431"/>
      <c r="E25" s="310"/>
      <c r="F25" s="305"/>
      <c r="G25" s="289"/>
      <c r="H25" s="402"/>
      <c r="I25" s="404"/>
      <c r="J25" s="404"/>
      <c r="K25" s="404"/>
      <c r="L25" s="404"/>
      <c r="M25" s="413"/>
      <c r="N25" s="176" t="s">
        <v>26</v>
      </c>
      <c r="O25" s="407"/>
      <c r="P25" s="414"/>
    </row>
    <row r="26" spans="1:16" ht="37" customHeight="1" x14ac:dyDescent="0.2">
      <c r="A26" s="395"/>
      <c r="B26" s="397"/>
      <c r="C26" s="399"/>
      <c r="D26" s="428"/>
      <c r="E26" s="310">
        <f t="shared" ref="E26" si="6">F26+G26</f>
        <v>0</v>
      </c>
      <c r="F26" s="305"/>
      <c r="G26" s="289"/>
      <c r="H26" s="401"/>
      <c r="I26" s="403"/>
      <c r="J26" s="403"/>
      <c r="K26" s="427"/>
      <c r="L26" s="429"/>
      <c r="M26" s="408"/>
      <c r="N26" s="191"/>
      <c r="O26" s="407"/>
      <c r="P26" s="414"/>
    </row>
    <row r="27" spans="1:16" ht="37" customHeight="1" x14ac:dyDescent="0.2">
      <c r="A27" s="396"/>
      <c r="B27" s="398"/>
      <c r="C27" s="399"/>
      <c r="D27" s="428"/>
      <c r="E27" s="310"/>
      <c r="F27" s="305"/>
      <c r="G27" s="289"/>
      <c r="H27" s="402"/>
      <c r="I27" s="404"/>
      <c r="J27" s="404"/>
      <c r="K27" s="404"/>
      <c r="L27" s="430"/>
      <c r="M27" s="413"/>
      <c r="N27" s="176" t="s">
        <v>26</v>
      </c>
      <c r="O27" s="407"/>
      <c r="P27" s="414"/>
    </row>
    <row r="28" spans="1:16" ht="37" customHeight="1" x14ac:dyDescent="0.2">
      <c r="A28" s="395"/>
      <c r="B28" s="397"/>
      <c r="C28" s="399"/>
      <c r="D28" s="426"/>
      <c r="E28" s="310">
        <f>F28+G28</f>
        <v>0</v>
      </c>
      <c r="F28" s="305"/>
      <c r="G28" s="289"/>
      <c r="H28" s="401"/>
      <c r="I28" s="403"/>
      <c r="J28" s="403"/>
      <c r="K28" s="403"/>
      <c r="L28" s="403"/>
      <c r="M28" s="408"/>
      <c r="N28" s="191"/>
      <c r="O28" s="407"/>
      <c r="P28" s="414"/>
    </row>
    <row r="29" spans="1:16" ht="37" customHeight="1" x14ac:dyDescent="0.2">
      <c r="A29" s="396"/>
      <c r="B29" s="398"/>
      <c r="C29" s="399"/>
      <c r="D29" s="426"/>
      <c r="E29" s="310"/>
      <c r="F29" s="305"/>
      <c r="G29" s="289"/>
      <c r="H29" s="402"/>
      <c r="I29" s="404"/>
      <c r="J29" s="404"/>
      <c r="K29" s="404"/>
      <c r="L29" s="404"/>
      <c r="M29" s="413"/>
      <c r="N29" s="176" t="s">
        <v>26</v>
      </c>
      <c r="O29" s="407"/>
      <c r="P29" s="414"/>
    </row>
    <row r="30" spans="1:16" ht="37" customHeight="1" x14ac:dyDescent="0.2">
      <c r="A30" s="395"/>
      <c r="B30" s="397"/>
      <c r="C30" s="399"/>
      <c r="D30" s="400"/>
      <c r="E30" s="310">
        <f t="shared" ref="E30" si="7">F30+G30</f>
        <v>0</v>
      </c>
      <c r="F30" s="305"/>
      <c r="G30" s="289"/>
      <c r="H30" s="401"/>
      <c r="I30" s="403"/>
      <c r="J30" s="403"/>
      <c r="K30" s="403"/>
      <c r="L30" s="403"/>
      <c r="M30" s="408"/>
      <c r="N30" s="191"/>
      <c r="O30" s="407"/>
      <c r="P30" s="414"/>
    </row>
    <row r="31" spans="1:16" ht="37" customHeight="1" x14ac:dyDescent="0.2">
      <c r="A31" s="396"/>
      <c r="B31" s="398"/>
      <c r="C31" s="399"/>
      <c r="D31" s="400"/>
      <c r="E31" s="310"/>
      <c r="F31" s="305"/>
      <c r="G31" s="289"/>
      <c r="H31" s="402"/>
      <c r="I31" s="404"/>
      <c r="J31" s="404"/>
      <c r="K31" s="404"/>
      <c r="L31" s="404"/>
      <c r="M31" s="413"/>
      <c r="N31" s="176" t="s">
        <v>26</v>
      </c>
      <c r="O31" s="407"/>
      <c r="P31" s="414"/>
    </row>
    <row r="32" spans="1:16" ht="37" customHeight="1" x14ac:dyDescent="0.2">
      <c r="A32" s="395"/>
      <c r="B32" s="397"/>
      <c r="C32" s="399"/>
      <c r="D32" s="400"/>
      <c r="E32" s="310">
        <f t="shared" ref="E32" si="8">F32+G32</f>
        <v>0</v>
      </c>
      <c r="F32" s="305"/>
      <c r="G32" s="289"/>
      <c r="H32" s="401"/>
      <c r="I32" s="403"/>
      <c r="J32" s="403"/>
      <c r="K32" s="403"/>
      <c r="L32" s="403"/>
      <c r="M32" s="408"/>
      <c r="N32" s="191"/>
      <c r="O32" s="407"/>
      <c r="P32" s="414"/>
    </row>
    <row r="33" spans="1:16" ht="37" customHeight="1" x14ac:dyDescent="0.2">
      <c r="A33" s="396"/>
      <c r="B33" s="398"/>
      <c r="C33" s="399"/>
      <c r="D33" s="400"/>
      <c r="E33" s="310"/>
      <c r="F33" s="305"/>
      <c r="G33" s="289"/>
      <c r="H33" s="402"/>
      <c r="I33" s="404"/>
      <c r="J33" s="404"/>
      <c r="K33" s="404"/>
      <c r="L33" s="404"/>
      <c r="M33" s="413"/>
      <c r="N33" s="176" t="s">
        <v>26</v>
      </c>
      <c r="O33" s="407"/>
      <c r="P33" s="414"/>
    </row>
    <row r="34" spans="1:16" ht="37" customHeight="1" x14ac:dyDescent="0.2">
      <c r="A34" s="395"/>
      <c r="B34" s="397"/>
      <c r="C34" s="399"/>
      <c r="D34" s="400"/>
      <c r="E34" s="310">
        <f t="shared" ref="E34" si="9">F34+G34</f>
        <v>0</v>
      </c>
      <c r="F34" s="305"/>
      <c r="G34" s="289"/>
      <c r="H34" s="401"/>
      <c r="I34" s="403"/>
      <c r="J34" s="403"/>
      <c r="K34" s="403"/>
      <c r="L34" s="403"/>
      <c r="M34" s="408"/>
      <c r="N34" s="191"/>
      <c r="O34" s="407"/>
      <c r="P34" s="414"/>
    </row>
    <row r="35" spans="1:16" ht="37" customHeight="1" x14ac:dyDescent="0.2">
      <c r="A35" s="396"/>
      <c r="B35" s="398"/>
      <c r="C35" s="399"/>
      <c r="D35" s="400"/>
      <c r="E35" s="310"/>
      <c r="F35" s="305"/>
      <c r="G35" s="289"/>
      <c r="H35" s="402"/>
      <c r="I35" s="404"/>
      <c r="J35" s="404"/>
      <c r="K35" s="404"/>
      <c r="L35" s="404"/>
      <c r="M35" s="413"/>
      <c r="N35" s="176" t="s">
        <v>26</v>
      </c>
      <c r="O35" s="407"/>
      <c r="P35" s="414"/>
    </row>
    <row r="36" spans="1:16" ht="37" customHeight="1" x14ac:dyDescent="0.2">
      <c r="A36" s="395"/>
      <c r="B36" s="397"/>
      <c r="C36" s="399"/>
      <c r="D36" s="400"/>
      <c r="E36" s="310">
        <f t="shared" ref="E36" si="10">F36+G36</f>
        <v>0</v>
      </c>
      <c r="F36" s="305"/>
      <c r="G36" s="289"/>
      <c r="H36" s="401"/>
      <c r="I36" s="403"/>
      <c r="J36" s="403"/>
      <c r="K36" s="403"/>
      <c r="L36" s="403"/>
      <c r="M36" s="408"/>
      <c r="N36" s="191"/>
      <c r="O36" s="407"/>
      <c r="P36" s="414"/>
    </row>
    <row r="37" spans="1:16" ht="37" customHeight="1" x14ac:dyDescent="0.2">
      <c r="A37" s="396"/>
      <c r="B37" s="398"/>
      <c r="C37" s="399"/>
      <c r="D37" s="400"/>
      <c r="E37" s="310"/>
      <c r="F37" s="305"/>
      <c r="G37" s="289"/>
      <c r="H37" s="402"/>
      <c r="I37" s="404"/>
      <c r="J37" s="404"/>
      <c r="K37" s="404"/>
      <c r="L37" s="404"/>
      <c r="M37" s="413"/>
      <c r="N37" s="176" t="s">
        <v>26</v>
      </c>
      <c r="O37" s="407"/>
      <c r="P37" s="414"/>
    </row>
    <row r="38" spans="1:16" ht="37" customHeight="1" x14ac:dyDescent="0.2">
      <c r="A38" s="395"/>
      <c r="B38" s="397"/>
      <c r="C38" s="399"/>
      <c r="D38" s="400"/>
      <c r="E38" s="310">
        <f t="shared" ref="E38" si="11">F38+G38</f>
        <v>0</v>
      </c>
      <c r="F38" s="305"/>
      <c r="G38" s="289"/>
      <c r="H38" s="401"/>
      <c r="I38" s="403"/>
      <c r="J38" s="403"/>
      <c r="K38" s="403"/>
      <c r="L38" s="403"/>
      <c r="M38" s="408"/>
      <c r="N38" s="191"/>
      <c r="O38" s="407"/>
      <c r="P38" s="414"/>
    </row>
    <row r="39" spans="1:16" ht="37" customHeight="1" x14ac:dyDescent="0.2">
      <c r="A39" s="396"/>
      <c r="B39" s="398"/>
      <c r="C39" s="399"/>
      <c r="D39" s="400"/>
      <c r="E39" s="310"/>
      <c r="F39" s="305"/>
      <c r="G39" s="289"/>
      <c r="H39" s="402"/>
      <c r="I39" s="404"/>
      <c r="J39" s="404"/>
      <c r="K39" s="404"/>
      <c r="L39" s="404"/>
      <c r="M39" s="413"/>
      <c r="N39" s="176" t="s">
        <v>26</v>
      </c>
      <c r="O39" s="407"/>
      <c r="P39" s="414"/>
    </row>
    <row r="40" spans="1:16" ht="37" customHeight="1" x14ac:dyDescent="0.2">
      <c r="A40" s="395"/>
      <c r="B40" s="397"/>
      <c r="C40" s="399"/>
      <c r="D40" s="400"/>
      <c r="E40" s="310">
        <f t="shared" ref="E40" si="12">F40+G40</f>
        <v>0</v>
      </c>
      <c r="F40" s="305"/>
      <c r="G40" s="289"/>
      <c r="H40" s="401"/>
      <c r="I40" s="403"/>
      <c r="J40" s="403"/>
      <c r="K40" s="403"/>
      <c r="L40" s="403"/>
      <c r="M40" s="408"/>
      <c r="N40" s="191"/>
      <c r="O40" s="407"/>
      <c r="P40" s="414"/>
    </row>
    <row r="41" spans="1:16" ht="37" customHeight="1" x14ac:dyDescent="0.2">
      <c r="A41" s="396"/>
      <c r="B41" s="398"/>
      <c r="C41" s="399"/>
      <c r="D41" s="400"/>
      <c r="E41" s="310"/>
      <c r="F41" s="305"/>
      <c r="G41" s="289"/>
      <c r="H41" s="402"/>
      <c r="I41" s="404"/>
      <c r="J41" s="404"/>
      <c r="K41" s="404"/>
      <c r="L41" s="404"/>
      <c r="M41" s="413"/>
      <c r="N41" s="176" t="s">
        <v>26</v>
      </c>
      <c r="O41" s="407"/>
      <c r="P41" s="414"/>
    </row>
    <row r="42" spans="1:16" ht="37" customHeight="1" x14ac:dyDescent="0.2">
      <c r="A42" s="395"/>
      <c r="B42" s="397"/>
      <c r="C42" s="399"/>
      <c r="D42" s="400"/>
      <c r="E42" s="310">
        <f t="shared" ref="E42" si="13">F42+G42</f>
        <v>0</v>
      </c>
      <c r="F42" s="305"/>
      <c r="G42" s="289"/>
      <c r="H42" s="401"/>
      <c r="I42" s="403"/>
      <c r="J42" s="403"/>
      <c r="K42" s="403"/>
      <c r="L42" s="403"/>
      <c r="M42" s="408"/>
      <c r="N42" s="191"/>
      <c r="O42" s="407"/>
      <c r="P42" s="414"/>
    </row>
    <row r="43" spans="1:16" ht="37" customHeight="1" x14ac:dyDescent="0.2">
      <c r="A43" s="396"/>
      <c r="B43" s="398"/>
      <c r="C43" s="399"/>
      <c r="D43" s="400"/>
      <c r="E43" s="310"/>
      <c r="F43" s="305"/>
      <c r="G43" s="289"/>
      <c r="H43" s="402"/>
      <c r="I43" s="404"/>
      <c r="J43" s="404"/>
      <c r="K43" s="404"/>
      <c r="L43" s="404"/>
      <c r="M43" s="413"/>
      <c r="N43" s="176" t="s">
        <v>26</v>
      </c>
      <c r="O43" s="407"/>
      <c r="P43" s="414"/>
    </row>
    <row r="44" spans="1:16" ht="37" customHeight="1" x14ac:dyDescent="0.2">
      <c r="A44" s="395"/>
      <c r="B44" s="397"/>
      <c r="C44" s="399"/>
      <c r="D44" s="400"/>
      <c r="E44" s="310">
        <f t="shared" ref="E44" si="14">F44+G44</f>
        <v>0</v>
      </c>
      <c r="F44" s="305"/>
      <c r="G44" s="289"/>
      <c r="H44" s="401"/>
      <c r="I44" s="403"/>
      <c r="J44" s="403"/>
      <c r="K44" s="403"/>
      <c r="L44" s="403"/>
      <c r="M44" s="408"/>
      <c r="N44" s="191"/>
      <c r="O44" s="407"/>
      <c r="P44" s="414"/>
    </row>
    <row r="45" spans="1:16" ht="37" customHeight="1" x14ac:dyDescent="0.2">
      <c r="A45" s="396"/>
      <c r="B45" s="398"/>
      <c r="C45" s="399"/>
      <c r="D45" s="400"/>
      <c r="E45" s="310"/>
      <c r="F45" s="305"/>
      <c r="G45" s="289"/>
      <c r="H45" s="402"/>
      <c r="I45" s="404"/>
      <c r="J45" s="404"/>
      <c r="K45" s="404"/>
      <c r="L45" s="404"/>
      <c r="M45" s="413"/>
      <c r="N45" s="176" t="s">
        <v>26</v>
      </c>
      <c r="O45" s="407"/>
      <c r="P45" s="414"/>
    </row>
    <row r="46" spans="1:16" ht="37" customHeight="1" x14ac:dyDescent="0.2">
      <c r="A46" s="395"/>
      <c r="B46" s="397"/>
      <c r="C46" s="399"/>
      <c r="D46" s="400"/>
      <c r="E46" s="310">
        <f t="shared" ref="E46" si="15">F46+G46</f>
        <v>0</v>
      </c>
      <c r="F46" s="305"/>
      <c r="G46" s="289"/>
      <c r="H46" s="401"/>
      <c r="I46" s="403"/>
      <c r="J46" s="403"/>
      <c r="K46" s="403"/>
      <c r="L46" s="403"/>
      <c r="M46" s="408"/>
      <c r="N46" s="191"/>
      <c r="O46" s="407"/>
      <c r="P46" s="414"/>
    </row>
    <row r="47" spans="1:16" ht="37" customHeight="1" x14ac:dyDescent="0.2">
      <c r="A47" s="396"/>
      <c r="B47" s="398"/>
      <c r="C47" s="399"/>
      <c r="D47" s="400"/>
      <c r="E47" s="310"/>
      <c r="F47" s="305"/>
      <c r="G47" s="289"/>
      <c r="H47" s="402"/>
      <c r="I47" s="404"/>
      <c r="J47" s="404"/>
      <c r="K47" s="404"/>
      <c r="L47" s="404"/>
      <c r="M47" s="413"/>
      <c r="N47" s="176" t="s">
        <v>26</v>
      </c>
      <c r="O47" s="407"/>
      <c r="P47" s="414"/>
    </row>
    <row r="48" spans="1:16" ht="37" customHeight="1" x14ac:dyDescent="0.2">
      <c r="A48" s="395"/>
      <c r="B48" s="397"/>
      <c r="C48" s="399"/>
      <c r="D48" s="400"/>
      <c r="E48" s="310">
        <f t="shared" ref="E48" si="16">F48+G48</f>
        <v>0</v>
      </c>
      <c r="F48" s="305"/>
      <c r="G48" s="289"/>
      <c r="H48" s="401"/>
      <c r="I48" s="403"/>
      <c r="J48" s="403"/>
      <c r="K48" s="403"/>
      <c r="L48" s="403"/>
      <c r="M48" s="408"/>
      <c r="N48" s="191"/>
      <c r="O48" s="407"/>
      <c r="P48" s="414"/>
    </row>
    <row r="49" spans="1:16" ht="37" customHeight="1" x14ac:dyDescent="0.2">
      <c r="A49" s="396"/>
      <c r="B49" s="398"/>
      <c r="C49" s="399"/>
      <c r="D49" s="400"/>
      <c r="E49" s="310"/>
      <c r="F49" s="305"/>
      <c r="G49" s="289"/>
      <c r="H49" s="402"/>
      <c r="I49" s="404"/>
      <c r="J49" s="404"/>
      <c r="K49" s="404"/>
      <c r="L49" s="404"/>
      <c r="M49" s="413"/>
      <c r="N49" s="176" t="s">
        <v>26</v>
      </c>
      <c r="O49" s="407"/>
      <c r="P49" s="414"/>
    </row>
    <row r="50" spans="1:16" ht="37" customHeight="1" x14ac:dyDescent="0.2">
      <c r="A50" s="395"/>
      <c r="B50" s="397"/>
      <c r="C50" s="399"/>
      <c r="D50" s="400"/>
      <c r="E50" s="310">
        <f t="shared" ref="E50" si="17">F50+G50</f>
        <v>0</v>
      </c>
      <c r="F50" s="305"/>
      <c r="G50" s="289"/>
      <c r="H50" s="401"/>
      <c r="I50" s="403"/>
      <c r="J50" s="403"/>
      <c r="K50" s="403"/>
      <c r="L50" s="403"/>
      <c r="M50" s="408"/>
      <c r="N50" s="191"/>
      <c r="O50" s="407"/>
      <c r="P50" s="414"/>
    </row>
    <row r="51" spans="1:16" ht="37" customHeight="1" x14ac:dyDescent="0.2">
      <c r="A51" s="396"/>
      <c r="B51" s="398"/>
      <c r="C51" s="399"/>
      <c r="D51" s="400"/>
      <c r="E51" s="310"/>
      <c r="F51" s="305"/>
      <c r="G51" s="289"/>
      <c r="H51" s="402"/>
      <c r="I51" s="404"/>
      <c r="J51" s="404"/>
      <c r="K51" s="404"/>
      <c r="L51" s="404"/>
      <c r="M51" s="413"/>
      <c r="N51" s="176" t="s">
        <v>26</v>
      </c>
      <c r="O51" s="407"/>
      <c r="P51" s="414"/>
    </row>
    <row r="52" spans="1:16" ht="37" customHeight="1" x14ac:dyDescent="0.2">
      <c r="A52" s="395"/>
      <c r="B52" s="397"/>
      <c r="C52" s="399"/>
      <c r="D52" s="400"/>
      <c r="E52" s="310">
        <f t="shared" ref="E52" si="18">F52+G52</f>
        <v>0</v>
      </c>
      <c r="F52" s="305"/>
      <c r="G52" s="289"/>
      <c r="H52" s="401"/>
      <c r="I52" s="403"/>
      <c r="J52" s="403"/>
      <c r="K52" s="403"/>
      <c r="L52" s="403"/>
      <c r="M52" s="408"/>
      <c r="N52" s="191"/>
      <c r="O52" s="407"/>
      <c r="P52" s="414"/>
    </row>
    <row r="53" spans="1:16" ht="37" customHeight="1" x14ac:dyDescent="0.2">
      <c r="A53" s="396"/>
      <c r="B53" s="398"/>
      <c r="C53" s="399"/>
      <c r="D53" s="400"/>
      <c r="E53" s="310"/>
      <c r="F53" s="305"/>
      <c r="G53" s="289"/>
      <c r="H53" s="402"/>
      <c r="I53" s="404"/>
      <c r="J53" s="404"/>
      <c r="K53" s="404"/>
      <c r="L53" s="404"/>
      <c r="M53" s="413"/>
      <c r="N53" s="176" t="s">
        <v>26</v>
      </c>
      <c r="O53" s="407"/>
      <c r="P53" s="414"/>
    </row>
    <row r="54" spans="1:16" ht="37" customHeight="1" x14ac:dyDescent="0.2">
      <c r="A54" s="395"/>
      <c r="B54" s="397"/>
      <c r="C54" s="399"/>
      <c r="D54" s="400"/>
      <c r="E54" s="310">
        <f t="shared" ref="E54" si="19">F54+G54</f>
        <v>0</v>
      </c>
      <c r="F54" s="305"/>
      <c r="G54" s="289"/>
      <c r="H54" s="401"/>
      <c r="I54" s="403"/>
      <c r="J54" s="403"/>
      <c r="K54" s="403"/>
      <c r="L54" s="403"/>
      <c r="M54" s="408"/>
      <c r="N54" s="191"/>
      <c r="O54" s="407"/>
      <c r="P54" s="414"/>
    </row>
    <row r="55" spans="1:16" ht="37" customHeight="1" x14ac:dyDescent="0.2">
      <c r="A55" s="396"/>
      <c r="B55" s="398"/>
      <c r="C55" s="399"/>
      <c r="D55" s="400"/>
      <c r="E55" s="310"/>
      <c r="F55" s="305"/>
      <c r="G55" s="289"/>
      <c r="H55" s="402"/>
      <c r="I55" s="404"/>
      <c r="J55" s="404"/>
      <c r="K55" s="404"/>
      <c r="L55" s="404"/>
      <c r="M55" s="413"/>
      <c r="N55" s="176" t="s">
        <v>26</v>
      </c>
      <c r="O55" s="407"/>
      <c r="P55" s="414"/>
    </row>
    <row r="56" spans="1:16" ht="37" customHeight="1" x14ac:dyDescent="0.2">
      <c r="A56" s="395"/>
      <c r="B56" s="397"/>
      <c r="C56" s="399"/>
      <c r="D56" s="400"/>
      <c r="E56" s="310">
        <f t="shared" ref="E56" si="20">F56+G56</f>
        <v>0</v>
      </c>
      <c r="F56" s="305"/>
      <c r="G56" s="289"/>
      <c r="H56" s="401"/>
      <c r="I56" s="403"/>
      <c r="J56" s="403"/>
      <c r="K56" s="403"/>
      <c r="L56" s="403"/>
      <c r="M56" s="408"/>
      <c r="N56" s="191"/>
      <c r="O56" s="407"/>
      <c r="P56" s="414"/>
    </row>
    <row r="57" spans="1:16" ht="37" customHeight="1" x14ac:dyDescent="0.2">
      <c r="A57" s="396"/>
      <c r="B57" s="398"/>
      <c r="C57" s="399"/>
      <c r="D57" s="400"/>
      <c r="E57" s="310"/>
      <c r="F57" s="305"/>
      <c r="G57" s="289"/>
      <c r="H57" s="402"/>
      <c r="I57" s="404"/>
      <c r="J57" s="404"/>
      <c r="K57" s="404"/>
      <c r="L57" s="404"/>
      <c r="M57" s="413"/>
      <c r="N57" s="176" t="s">
        <v>26</v>
      </c>
      <c r="O57" s="407"/>
      <c r="P57" s="414"/>
    </row>
    <row r="58" spans="1:16" ht="37" customHeight="1" x14ac:dyDescent="0.2">
      <c r="A58" s="395"/>
      <c r="B58" s="397"/>
      <c r="C58" s="399"/>
      <c r="D58" s="400"/>
      <c r="E58" s="310">
        <f t="shared" ref="E58" si="21">F58+G58</f>
        <v>0</v>
      </c>
      <c r="F58" s="305"/>
      <c r="G58" s="289"/>
      <c r="H58" s="401"/>
      <c r="I58" s="403"/>
      <c r="J58" s="403"/>
      <c r="K58" s="403"/>
      <c r="L58" s="403"/>
      <c r="M58" s="408"/>
      <c r="N58" s="191"/>
      <c r="O58" s="407"/>
      <c r="P58" s="414"/>
    </row>
    <row r="59" spans="1:16" ht="37" customHeight="1" x14ac:dyDescent="0.2">
      <c r="A59" s="396"/>
      <c r="B59" s="398"/>
      <c r="C59" s="399"/>
      <c r="D59" s="400"/>
      <c r="E59" s="310"/>
      <c r="F59" s="305"/>
      <c r="G59" s="289"/>
      <c r="H59" s="402"/>
      <c r="I59" s="404"/>
      <c r="J59" s="404"/>
      <c r="K59" s="404"/>
      <c r="L59" s="404"/>
      <c r="M59" s="413"/>
      <c r="N59" s="176" t="s">
        <v>26</v>
      </c>
      <c r="O59" s="407"/>
      <c r="P59" s="414"/>
    </row>
    <row r="60" spans="1:16" ht="37" customHeight="1" x14ac:dyDescent="0.2">
      <c r="A60" s="395"/>
      <c r="B60" s="397"/>
      <c r="C60" s="399"/>
      <c r="D60" s="400"/>
      <c r="E60" s="310">
        <f t="shared" ref="E60" si="22">F60+G60</f>
        <v>0</v>
      </c>
      <c r="F60" s="305"/>
      <c r="G60" s="289"/>
      <c r="H60" s="401"/>
      <c r="I60" s="403"/>
      <c r="J60" s="403"/>
      <c r="K60" s="403"/>
      <c r="L60" s="403"/>
      <c r="M60" s="408"/>
      <c r="N60" s="191"/>
      <c r="O60" s="407"/>
      <c r="P60" s="414"/>
    </row>
    <row r="61" spans="1:16" ht="37" customHeight="1" x14ac:dyDescent="0.2">
      <c r="A61" s="396"/>
      <c r="B61" s="398"/>
      <c r="C61" s="399"/>
      <c r="D61" s="400"/>
      <c r="E61" s="310"/>
      <c r="F61" s="305"/>
      <c r="G61" s="289"/>
      <c r="H61" s="402"/>
      <c r="I61" s="404"/>
      <c r="J61" s="404"/>
      <c r="K61" s="404"/>
      <c r="L61" s="404"/>
      <c r="M61" s="413"/>
      <c r="N61" s="176" t="s">
        <v>26</v>
      </c>
      <c r="O61" s="407"/>
      <c r="P61" s="414"/>
    </row>
    <row r="62" spans="1:16" ht="37" customHeight="1" x14ac:dyDescent="0.2">
      <c r="A62" s="395"/>
      <c r="B62" s="397"/>
      <c r="C62" s="399"/>
      <c r="D62" s="400"/>
      <c r="E62" s="310">
        <f t="shared" ref="E62" si="23">F62+G62</f>
        <v>0</v>
      </c>
      <c r="F62" s="305"/>
      <c r="G62" s="289"/>
      <c r="H62" s="401"/>
      <c r="I62" s="403"/>
      <c r="J62" s="403"/>
      <c r="K62" s="403"/>
      <c r="L62" s="403"/>
      <c r="M62" s="408"/>
      <c r="N62" s="191"/>
      <c r="O62" s="407"/>
      <c r="P62" s="414"/>
    </row>
    <row r="63" spans="1:16" ht="37" customHeight="1" x14ac:dyDescent="0.2">
      <c r="A63" s="396"/>
      <c r="B63" s="398"/>
      <c r="C63" s="399"/>
      <c r="D63" s="400"/>
      <c r="E63" s="310"/>
      <c r="F63" s="305"/>
      <c r="G63" s="289"/>
      <c r="H63" s="402"/>
      <c r="I63" s="404"/>
      <c r="J63" s="404"/>
      <c r="K63" s="404"/>
      <c r="L63" s="404"/>
      <c r="M63" s="413"/>
      <c r="N63" s="176" t="s">
        <v>26</v>
      </c>
      <c r="O63" s="407"/>
      <c r="P63" s="414"/>
    </row>
    <row r="64" spans="1:16" ht="37" customHeight="1" x14ac:dyDescent="0.2">
      <c r="A64" s="395"/>
      <c r="B64" s="397"/>
      <c r="C64" s="399"/>
      <c r="D64" s="400"/>
      <c r="E64" s="310">
        <f t="shared" ref="E64" si="24">F64+G64</f>
        <v>0</v>
      </c>
      <c r="F64" s="305"/>
      <c r="G64" s="289"/>
      <c r="H64" s="401"/>
      <c r="I64" s="403"/>
      <c r="J64" s="403"/>
      <c r="K64" s="403"/>
      <c r="L64" s="403"/>
      <c r="M64" s="408"/>
      <c r="N64" s="191"/>
      <c r="O64" s="407"/>
      <c r="P64" s="414"/>
    </row>
    <row r="65" spans="1:16" ht="37" customHeight="1" x14ac:dyDescent="0.2">
      <c r="A65" s="396"/>
      <c r="B65" s="398"/>
      <c r="C65" s="399"/>
      <c r="D65" s="400"/>
      <c r="E65" s="310"/>
      <c r="F65" s="305"/>
      <c r="G65" s="289"/>
      <c r="H65" s="402"/>
      <c r="I65" s="404"/>
      <c r="J65" s="404"/>
      <c r="K65" s="404"/>
      <c r="L65" s="404"/>
      <c r="M65" s="413"/>
      <c r="N65" s="176" t="s">
        <v>26</v>
      </c>
      <c r="O65" s="407"/>
      <c r="P65" s="414"/>
    </row>
    <row r="66" spans="1:16" ht="37" customHeight="1" x14ac:dyDescent="0.2">
      <c r="A66" s="432"/>
      <c r="B66" s="397"/>
      <c r="C66" s="399"/>
      <c r="D66" s="400"/>
      <c r="E66" s="310">
        <f t="shared" ref="E66" si="25">F66+G66</f>
        <v>0</v>
      </c>
      <c r="F66" s="305"/>
      <c r="G66" s="289"/>
      <c r="H66" s="401"/>
      <c r="I66" s="403"/>
      <c r="J66" s="403"/>
      <c r="K66" s="403"/>
      <c r="L66" s="403"/>
      <c r="M66" s="408"/>
      <c r="N66" s="191"/>
      <c r="O66" s="407"/>
      <c r="P66" s="414"/>
    </row>
    <row r="67" spans="1:16" ht="37" customHeight="1" thickBot="1" x14ac:dyDescent="0.25">
      <c r="A67" s="433"/>
      <c r="B67" s="434"/>
      <c r="C67" s="435"/>
      <c r="D67" s="436"/>
      <c r="E67" s="437"/>
      <c r="F67" s="438"/>
      <c r="G67" s="439"/>
      <c r="H67" s="440"/>
      <c r="I67" s="441"/>
      <c r="J67" s="441"/>
      <c r="K67" s="441"/>
      <c r="L67" s="441"/>
      <c r="M67" s="442"/>
      <c r="N67" s="178" t="s">
        <v>26</v>
      </c>
      <c r="O67" s="443"/>
      <c r="P67" s="444"/>
    </row>
    <row r="68" spans="1:16" ht="55" customHeight="1" thickBot="1" x14ac:dyDescent="0.25">
      <c r="A68" s="462" t="s">
        <v>85</v>
      </c>
      <c r="B68" s="463"/>
      <c r="C68" s="463"/>
      <c r="D68" s="464"/>
      <c r="E68" s="107">
        <f>SUM(E8:E67)</f>
        <v>0</v>
      </c>
      <c r="F68" s="108">
        <f t="shared" ref="F68:G68" si="26">SUM(F8:F67)</f>
        <v>0</v>
      </c>
      <c r="G68" s="109">
        <f t="shared" si="26"/>
        <v>0</v>
      </c>
      <c r="H68" s="110" t="s">
        <v>17</v>
      </c>
      <c r="I68" s="459"/>
      <c r="J68" s="460"/>
      <c r="K68" s="460"/>
      <c r="L68" s="460"/>
      <c r="M68" s="460"/>
      <c r="N68" s="460"/>
      <c r="O68" s="460"/>
      <c r="P68" s="461"/>
    </row>
    <row r="69" spans="1:16" ht="10" customHeight="1" x14ac:dyDescent="0.25">
      <c r="G69" s="16"/>
      <c r="L69" s="16"/>
    </row>
    <row r="70" spans="1:16" ht="16.5" x14ac:dyDescent="0.2">
      <c r="A70" s="36" t="s">
        <v>9</v>
      </c>
      <c r="B70" s="29" t="s">
        <v>96</v>
      </c>
      <c r="C70" s="29"/>
      <c r="D70" s="29"/>
      <c r="E70" s="29"/>
      <c r="F70" s="29"/>
      <c r="G70" s="29"/>
      <c r="H70" s="29"/>
      <c r="I70" s="29"/>
      <c r="J70" s="29"/>
      <c r="K70" s="29"/>
      <c r="L70" s="2"/>
      <c r="M70" s="2"/>
      <c r="N70" s="2"/>
      <c r="O70" s="2"/>
      <c r="P70" s="2"/>
    </row>
    <row r="71" spans="1:16" ht="16.5" x14ac:dyDescent="0.2">
      <c r="A71" s="29"/>
      <c r="B71" s="29" t="s">
        <v>98</v>
      </c>
      <c r="C71" s="29"/>
      <c r="D71" s="29"/>
      <c r="E71" s="29"/>
      <c r="F71" s="29"/>
      <c r="G71" s="29"/>
      <c r="H71" s="29"/>
      <c r="I71" s="29"/>
      <c r="J71" s="29"/>
      <c r="K71" s="29"/>
      <c r="L71" s="2"/>
      <c r="M71" s="2"/>
      <c r="N71" s="2"/>
      <c r="O71" s="2"/>
      <c r="P71" s="2"/>
    </row>
    <row r="72" spans="1:16" ht="16.5" x14ac:dyDescent="0.25">
      <c r="A72" s="38"/>
      <c r="B72" s="29" t="s">
        <v>97</v>
      </c>
      <c r="C72" s="29"/>
      <c r="D72" s="29"/>
      <c r="E72" s="29"/>
      <c r="F72" s="29"/>
      <c r="G72" s="29"/>
      <c r="H72" s="29"/>
      <c r="I72" s="29"/>
      <c r="J72" s="29"/>
      <c r="K72" s="29"/>
      <c r="L72" s="2"/>
      <c r="M72" s="2"/>
      <c r="N72" s="2"/>
      <c r="O72" s="2"/>
      <c r="P72" s="2"/>
    </row>
    <row r="73" spans="1:16" ht="16.5" x14ac:dyDescent="0.25">
      <c r="A73" s="38"/>
      <c r="B73" s="29" t="s">
        <v>99</v>
      </c>
      <c r="C73" s="29"/>
      <c r="D73" s="29"/>
      <c r="E73" s="29"/>
      <c r="F73" s="29"/>
      <c r="G73" s="29"/>
      <c r="H73" s="29"/>
      <c r="I73" s="29"/>
      <c r="J73" s="29"/>
      <c r="K73" s="29"/>
      <c r="L73" s="2"/>
      <c r="M73" s="2"/>
      <c r="N73" s="2"/>
      <c r="O73" s="2"/>
      <c r="P73" s="2"/>
    </row>
    <row r="74" spans="1:16" ht="16.5" x14ac:dyDescent="0.25">
      <c r="A74" s="38"/>
      <c r="B74" s="29" t="s">
        <v>24</v>
      </c>
      <c r="C74" s="29"/>
      <c r="D74" s="29"/>
      <c r="E74" s="29"/>
      <c r="F74" s="29"/>
      <c r="G74" s="29"/>
      <c r="H74" s="29"/>
      <c r="I74" s="29"/>
      <c r="J74" s="29"/>
      <c r="K74" s="29"/>
      <c r="L74" s="2"/>
      <c r="M74" s="2"/>
      <c r="N74" s="2"/>
      <c r="O74" s="2"/>
      <c r="P74" s="2"/>
    </row>
    <row r="75" spans="1:16" ht="16.5" x14ac:dyDescent="0.25">
      <c r="A75" s="38"/>
      <c r="B75" s="38" t="s">
        <v>37</v>
      </c>
      <c r="C75" s="29"/>
      <c r="D75" s="29"/>
      <c r="E75" s="29"/>
      <c r="F75" s="29"/>
      <c r="G75" s="29"/>
      <c r="H75" s="29"/>
      <c r="I75" s="29"/>
      <c r="J75" s="29"/>
      <c r="K75" s="29"/>
      <c r="L75" s="2"/>
      <c r="M75" s="2"/>
      <c r="N75" s="2"/>
      <c r="O75" s="2"/>
      <c r="P75" s="2"/>
    </row>
    <row r="76" spans="1:16" ht="16.5" x14ac:dyDescent="0.25">
      <c r="A76" s="4"/>
      <c r="B76" s="38" t="s">
        <v>100</v>
      </c>
      <c r="C76" s="2"/>
      <c r="D76" s="2"/>
      <c r="E76" s="2"/>
      <c r="F76" s="2"/>
      <c r="G76" s="2"/>
      <c r="H76" s="2"/>
      <c r="I76" s="2"/>
      <c r="J76" s="2"/>
      <c r="K76" s="2"/>
      <c r="L76" s="2"/>
      <c r="M76" s="2"/>
      <c r="N76" s="2"/>
      <c r="O76" s="2"/>
      <c r="P76" s="2"/>
    </row>
    <row r="77" spans="1:16" ht="25" customHeight="1" x14ac:dyDescent="0.25">
      <c r="A77" s="38" t="s">
        <v>156</v>
      </c>
      <c r="B77" s="39"/>
      <c r="C77" s="39"/>
      <c r="D77" s="39"/>
      <c r="E77" s="39"/>
      <c r="F77" s="39"/>
      <c r="G77" s="39"/>
      <c r="H77" s="39"/>
      <c r="I77" s="39"/>
      <c r="J77" s="39"/>
      <c r="K77" s="39"/>
      <c r="L77" s="39"/>
      <c r="M77" s="39"/>
      <c r="N77" s="39"/>
      <c r="O77" s="39"/>
      <c r="P77" s="39"/>
    </row>
    <row r="78" spans="1:16" ht="30" customHeight="1" x14ac:dyDescent="0.2">
      <c r="A78" s="350" t="s">
        <v>94</v>
      </c>
      <c r="B78" s="350"/>
      <c r="C78" s="350"/>
      <c r="D78" s="350"/>
      <c r="E78" s="350"/>
      <c r="F78" s="350"/>
      <c r="G78" s="111">
        <f>初期設定・使用方法!$C$10</f>
        <v>0</v>
      </c>
      <c r="H78" s="94" t="s">
        <v>82</v>
      </c>
      <c r="I78" s="111" t="str">
        <f>IF(初期設定・使用方法!$L$23="","",初期設定・使用方法!$AD$23)</f>
        <v/>
      </c>
      <c r="J78" s="112" t="s">
        <v>73</v>
      </c>
      <c r="K78" s="351" t="str">
        <f>IF(初期設定・使用方法!$L$23="","",初期設定・使用方法!$K$23)</f>
        <v/>
      </c>
      <c r="L78" s="351"/>
      <c r="M78" s="94" t="s">
        <v>77</v>
      </c>
      <c r="N78" s="94" t="s">
        <v>77</v>
      </c>
      <c r="O78" s="94"/>
    </row>
    <row r="79" spans="1:16" ht="30" customHeight="1" x14ac:dyDescent="0.25">
      <c r="A79" s="36" t="s">
        <v>95</v>
      </c>
      <c r="B79" s="352">
        <f>初期設定・使用方法!$C$7</f>
        <v>0</v>
      </c>
      <c r="C79" s="352"/>
      <c r="D79" s="352"/>
      <c r="E79" s="38"/>
      <c r="F79" s="39"/>
      <c r="G79" s="39"/>
      <c r="H79" s="39"/>
      <c r="I79" s="39"/>
      <c r="J79" s="39"/>
      <c r="K79" s="39"/>
      <c r="L79" s="39"/>
      <c r="M79" s="39"/>
      <c r="N79" s="341" t="s">
        <v>32</v>
      </c>
      <c r="O79" s="341"/>
      <c r="P79" s="39"/>
    </row>
    <row r="80" spans="1:16" ht="30" customHeight="1" x14ac:dyDescent="0.25">
      <c r="A80" s="342" t="s">
        <v>87</v>
      </c>
      <c r="B80" s="342"/>
      <c r="C80" s="342"/>
      <c r="D80" s="343"/>
      <c r="E80" s="343"/>
      <c r="F80" s="39"/>
      <c r="G80" s="39"/>
      <c r="H80" s="353" t="s">
        <v>72</v>
      </c>
      <c r="I80" s="353"/>
      <c r="J80" s="354" t="str">
        <f>IF(初期設定・使用方法!$L$23="","",初期設定・使用方法!$L$23)</f>
        <v/>
      </c>
      <c r="K80" s="354"/>
      <c r="L80" s="93" t="s">
        <v>76</v>
      </c>
      <c r="M80" s="35"/>
      <c r="N80" s="113" t="str">
        <f>IF(初期設定・使用方法!$N$23="","",初期設定・使用方法!$N$23)</f>
        <v/>
      </c>
      <c r="O80" s="39"/>
      <c r="P80" s="39"/>
    </row>
    <row r="81" spans="1:16" ht="17" thickBot="1" x14ac:dyDescent="0.3">
      <c r="G81" s="40" t="s">
        <v>19</v>
      </c>
    </row>
    <row r="82" spans="1:16" ht="32.4" customHeight="1" x14ac:dyDescent="0.25">
      <c r="A82" s="344" t="s">
        <v>31</v>
      </c>
      <c r="B82" s="346" t="s">
        <v>23</v>
      </c>
      <c r="C82" s="347"/>
      <c r="D82" s="348"/>
      <c r="E82" s="6" t="s">
        <v>13</v>
      </c>
      <c r="F82" s="17" t="s">
        <v>41</v>
      </c>
      <c r="G82" s="7" t="s">
        <v>40</v>
      </c>
      <c r="H82" s="25" t="s">
        <v>3</v>
      </c>
      <c r="I82" s="19" t="s">
        <v>4</v>
      </c>
      <c r="J82" s="19" t="s">
        <v>21</v>
      </c>
      <c r="K82" s="19" t="s">
        <v>5</v>
      </c>
      <c r="L82" s="19" t="s">
        <v>6</v>
      </c>
      <c r="M82" s="181" t="s">
        <v>7</v>
      </c>
      <c r="N82" s="183" t="s">
        <v>12</v>
      </c>
      <c r="O82" s="450" t="s">
        <v>8</v>
      </c>
      <c r="P82" s="447" t="s">
        <v>17</v>
      </c>
    </row>
    <row r="83" spans="1:16" ht="24.75" customHeight="1" thickBot="1" x14ac:dyDescent="0.25">
      <c r="A83" s="345"/>
      <c r="B83" s="5" t="s">
        <v>22</v>
      </c>
      <c r="C83" s="20" t="s">
        <v>0</v>
      </c>
      <c r="D83" s="21" t="s">
        <v>1</v>
      </c>
      <c r="E83" s="8" t="s">
        <v>14</v>
      </c>
      <c r="F83" s="9" t="s">
        <v>15</v>
      </c>
      <c r="G83" s="10" t="s">
        <v>16</v>
      </c>
      <c r="H83" s="27" t="s">
        <v>2</v>
      </c>
      <c r="I83" s="26" t="s">
        <v>2</v>
      </c>
      <c r="J83" s="26" t="s">
        <v>2</v>
      </c>
      <c r="K83" s="26" t="s">
        <v>2</v>
      </c>
      <c r="L83" s="106" t="s">
        <v>2</v>
      </c>
      <c r="M83" s="182" t="s">
        <v>2</v>
      </c>
      <c r="N83" s="9" t="s">
        <v>25</v>
      </c>
      <c r="O83" s="451"/>
      <c r="P83" s="448"/>
    </row>
    <row r="84" spans="1:16" ht="37" customHeight="1" x14ac:dyDescent="0.2">
      <c r="A84" s="449"/>
      <c r="B84" s="465"/>
      <c r="C84" s="455"/>
      <c r="D84" s="454"/>
      <c r="E84" s="456">
        <f>F84+G84</f>
        <v>0</v>
      </c>
      <c r="F84" s="453"/>
      <c r="G84" s="452"/>
      <c r="H84" s="445"/>
      <c r="I84" s="446"/>
      <c r="J84" s="446"/>
      <c r="K84" s="457"/>
      <c r="L84" s="446"/>
      <c r="M84" s="466"/>
      <c r="N84" s="189"/>
      <c r="O84" s="411"/>
      <c r="P84" s="412"/>
    </row>
    <row r="85" spans="1:16" ht="37" customHeight="1" x14ac:dyDescent="0.2">
      <c r="A85" s="396"/>
      <c r="B85" s="398"/>
      <c r="C85" s="399"/>
      <c r="D85" s="431"/>
      <c r="E85" s="310"/>
      <c r="F85" s="305"/>
      <c r="G85" s="289"/>
      <c r="H85" s="402"/>
      <c r="I85" s="404"/>
      <c r="J85" s="404"/>
      <c r="K85" s="404"/>
      <c r="L85" s="404"/>
      <c r="M85" s="406"/>
      <c r="N85" s="180" t="s">
        <v>26</v>
      </c>
      <c r="O85" s="407"/>
      <c r="P85" s="408"/>
    </row>
    <row r="86" spans="1:16" ht="37" customHeight="1" x14ac:dyDescent="0.2">
      <c r="A86" s="395"/>
      <c r="B86" s="397"/>
      <c r="C86" s="399"/>
      <c r="D86" s="428"/>
      <c r="E86" s="310">
        <f t="shared" ref="E86" si="27">F86+G86</f>
        <v>0</v>
      </c>
      <c r="F86" s="305"/>
      <c r="G86" s="289"/>
      <c r="H86" s="401"/>
      <c r="I86" s="403"/>
      <c r="J86" s="403"/>
      <c r="K86" s="427"/>
      <c r="L86" s="429"/>
      <c r="M86" s="405"/>
      <c r="N86" s="187"/>
      <c r="O86" s="407"/>
      <c r="P86" s="408"/>
    </row>
    <row r="87" spans="1:16" ht="37" customHeight="1" x14ac:dyDescent="0.2">
      <c r="A87" s="396"/>
      <c r="B87" s="398"/>
      <c r="C87" s="399"/>
      <c r="D87" s="428"/>
      <c r="E87" s="310"/>
      <c r="F87" s="305"/>
      <c r="G87" s="289"/>
      <c r="H87" s="402"/>
      <c r="I87" s="404"/>
      <c r="J87" s="404"/>
      <c r="K87" s="404"/>
      <c r="L87" s="430"/>
      <c r="M87" s="406"/>
      <c r="N87" s="180" t="s">
        <v>26</v>
      </c>
      <c r="O87" s="407"/>
      <c r="P87" s="408"/>
    </row>
    <row r="88" spans="1:16" ht="37" customHeight="1" x14ac:dyDescent="0.2">
      <c r="A88" s="395"/>
      <c r="B88" s="397"/>
      <c r="C88" s="399"/>
      <c r="D88" s="426"/>
      <c r="E88" s="310">
        <f>F88+G88</f>
        <v>0</v>
      </c>
      <c r="F88" s="305"/>
      <c r="G88" s="289"/>
      <c r="H88" s="401"/>
      <c r="I88" s="403"/>
      <c r="J88" s="403"/>
      <c r="K88" s="403"/>
      <c r="L88" s="403"/>
      <c r="M88" s="405"/>
      <c r="N88" s="187"/>
      <c r="O88" s="407"/>
      <c r="P88" s="408"/>
    </row>
    <row r="89" spans="1:16" ht="37" customHeight="1" x14ac:dyDescent="0.2">
      <c r="A89" s="396"/>
      <c r="B89" s="398"/>
      <c r="C89" s="399"/>
      <c r="D89" s="426"/>
      <c r="E89" s="310"/>
      <c r="F89" s="305"/>
      <c r="G89" s="289"/>
      <c r="H89" s="402"/>
      <c r="I89" s="404"/>
      <c r="J89" s="404"/>
      <c r="K89" s="404"/>
      <c r="L89" s="404"/>
      <c r="M89" s="406"/>
      <c r="N89" s="180" t="s">
        <v>26</v>
      </c>
      <c r="O89" s="407"/>
      <c r="P89" s="408"/>
    </row>
    <row r="90" spans="1:16" ht="37" customHeight="1" x14ac:dyDescent="0.2">
      <c r="A90" s="395"/>
      <c r="B90" s="397"/>
      <c r="C90" s="399"/>
      <c r="D90" s="400"/>
      <c r="E90" s="310">
        <f t="shared" ref="E90" si="28">F90+G90</f>
        <v>0</v>
      </c>
      <c r="F90" s="305"/>
      <c r="G90" s="289"/>
      <c r="H90" s="401"/>
      <c r="I90" s="403"/>
      <c r="J90" s="403"/>
      <c r="K90" s="403"/>
      <c r="L90" s="403"/>
      <c r="M90" s="405"/>
      <c r="N90" s="187"/>
      <c r="O90" s="407"/>
      <c r="P90" s="408"/>
    </row>
    <row r="91" spans="1:16" ht="37" customHeight="1" x14ac:dyDescent="0.2">
      <c r="A91" s="396"/>
      <c r="B91" s="398"/>
      <c r="C91" s="399"/>
      <c r="D91" s="400"/>
      <c r="E91" s="310"/>
      <c r="F91" s="305"/>
      <c r="G91" s="289"/>
      <c r="H91" s="402"/>
      <c r="I91" s="404"/>
      <c r="J91" s="404"/>
      <c r="K91" s="404"/>
      <c r="L91" s="404"/>
      <c r="M91" s="406"/>
      <c r="N91" s="180" t="s">
        <v>26</v>
      </c>
      <c r="O91" s="407"/>
      <c r="P91" s="408"/>
    </row>
    <row r="92" spans="1:16" ht="37" customHeight="1" x14ac:dyDescent="0.2">
      <c r="A92" s="395"/>
      <c r="B92" s="397"/>
      <c r="C92" s="399"/>
      <c r="D92" s="400"/>
      <c r="E92" s="310">
        <f t="shared" ref="E92" si="29">F92+G92</f>
        <v>0</v>
      </c>
      <c r="F92" s="305"/>
      <c r="G92" s="289"/>
      <c r="H92" s="401"/>
      <c r="I92" s="403"/>
      <c r="J92" s="403"/>
      <c r="K92" s="403"/>
      <c r="L92" s="403"/>
      <c r="M92" s="405"/>
      <c r="N92" s="187"/>
      <c r="O92" s="407"/>
      <c r="P92" s="408"/>
    </row>
    <row r="93" spans="1:16" ht="37" customHeight="1" x14ac:dyDescent="0.2">
      <c r="A93" s="396"/>
      <c r="B93" s="398"/>
      <c r="C93" s="399"/>
      <c r="D93" s="400"/>
      <c r="E93" s="310"/>
      <c r="F93" s="305"/>
      <c r="G93" s="289"/>
      <c r="H93" s="402"/>
      <c r="I93" s="404"/>
      <c r="J93" s="404"/>
      <c r="K93" s="404"/>
      <c r="L93" s="404"/>
      <c r="M93" s="406"/>
      <c r="N93" s="180" t="s">
        <v>26</v>
      </c>
      <c r="O93" s="407"/>
      <c r="P93" s="408"/>
    </row>
    <row r="94" spans="1:16" ht="37" customHeight="1" x14ac:dyDescent="0.2">
      <c r="A94" s="395"/>
      <c r="B94" s="397"/>
      <c r="C94" s="399"/>
      <c r="D94" s="400"/>
      <c r="E94" s="310">
        <f t="shared" ref="E94" si="30">F94+G94</f>
        <v>0</v>
      </c>
      <c r="F94" s="305"/>
      <c r="G94" s="289"/>
      <c r="H94" s="401"/>
      <c r="I94" s="403"/>
      <c r="J94" s="403"/>
      <c r="K94" s="403"/>
      <c r="L94" s="403"/>
      <c r="M94" s="405"/>
      <c r="N94" s="187"/>
      <c r="O94" s="407"/>
      <c r="P94" s="408"/>
    </row>
    <row r="95" spans="1:16" ht="37" customHeight="1" x14ac:dyDescent="0.2">
      <c r="A95" s="396"/>
      <c r="B95" s="398"/>
      <c r="C95" s="399"/>
      <c r="D95" s="400"/>
      <c r="E95" s="310"/>
      <c r="F95" s="305"/>
      <c r="G95" s="289"/>
      <c r="H95" s="402"/>
      <c r="I95" s="404"/>
      <c r="J95" s="404"/>
      <c r="K95" s="404"/>
      <c r="L95" s="404"/>
      <c r="M95" s="406"/>
      <c r="N95" s="180" t="s">
        <v>26</v>
      </c>
      <c r="O95" s="407"/>
      <c r="P95" s="408"/>
    </row>
    <row r="96" spans="1:16" ht="37" customHeight="1" x14ac:dyDescent="0.2">
      <c r="A96" s="395"/>
      <c r="B96" s="397"/>
      <c r="C96" s="399"/>
      <c r="D96" s="400"/>
      <c r="E96" s="310">
        <f t="shared" ref="E96" si="31">F96+G96</f>
        <v>0</v>
      </c>
      <c r="F96" s="305"/>
      <c r="G96" s="289"/>
      <c r="H96" s="401"/>
      <c r="I96" s="403"/>
      <c r="J96" s="403"/>
      <c r="K96" s="403"/>
      <c r="L96" s="403"/>
      <c r="M96" s="405"/>
      <c r="N96" s="187"/>
      <c r="O96" s="407"/>
      <c r="P96" s="408"/>
    </row>
    <row r="97" spans="1:16" ht="37" customHeight="1" x14ac:dyDescent="0.2">
      <c r="A97" s="396"/>
      <c r="B97" s="398"/>
      <c r="C97" s="399"/>
      <c r="D97" s="400"/>
      <c r="E97" s="310"/>
      <c r="F97" s="305"/>
      <c r="G97" s="289"/>
      <c r="H97" s="402"/>
      <c r="I97" s="404"/>
      <c r="J97" s="404"/>
      <c r="K97" s="404"/>
      <c r="L97" s="404"/>
      <c r="M97" s="406"/>
      <c r="N97" s="180" t="s">
        <v>26</v>
      </c>
      <c r="O97" s="407"/>
      <c r="P97" s="408"/>
    </row>
    <row r="98" spans="1:16" ht="37" customHeight="1" x14ac:dyDescent="0.2">
      <c r="A98" s="395"/>
      <c r="B98" s="397"/>
      <c r="C98" s="399"/>
      <c r="D98" s="400"/>
      <c r="E98" s="310">
        <f t="shared" ref="E98" si="32">F98+G98</f>
        <v>0</v>
      </c>
      <c r="F98" s="305"/>
      <c r="G98" s="289"/>
      <c r="H98" s="401"/>
      <c r="I98" s="403"/>
      <c r="J98" s="403"/>
      <c r="K98" s="403"/>
      <c r="L98" s="403"/>
      <c r="M98" s="405"/>
      <c r="N98" s="187"/>
      <c r="O98" s="407"/>
      <c r="P98" s="408"/>
    </row>
    <row r="99" spans="1:16" ht="37" customHeight="1" x14ac:dyDescent="0.2">
      <c r="A99" s="396"/>
      <c r="B99" s="398"/>
      <c r="C99" s="399"/>
      <c r="D99" s="400"/>
      <c r="E99" s="310"/>
      <c r="F99" s="305"/>
      <c r="G99" s="289"/>
      <c r="H99" s="402"/>
      <c r="I99" s="404"/>
      <c r="J99" s="404"/>
      <c r="K99" s="404"/>
      <c r="L99" s="404"/>
      <c r="M99" s="406"/>
      <c r="N99" s="180" t="s">
        <v>26</v>
      </c>
      <c r="O99" s="407"/>
      <c r="P99" s="408"/>
    </row>
    <row r="100" spans="1:16" ht="37" customHeight="1" x14ac:dyDescent="0.2">
      <c r="A100" s="395"/>
      <c r="B100" s="397"/>
      <c r="C100" s="399"/>
      <c r="D100" s="400"/>
      <c r="E100" s="310">
        <f t="shared" ref="E100" si="33">F100+G100</f>
        <v>0</v>
      </c>
      <c r="F100" s="305"/>
      <c r="G100" s="289"/>
      <c r="H100" s="401"/>
      <c r="I100" s="403"/>
      <c r="J100" s="403"/>
      <c r="K100" s="403"/>
      <c r="L100" s="403"/>
      <c r="M100" s="405"/>
      <c r="N100" s="187"/>
      <c r="O100" s="407"/>
      <c r="P100" s="408"/>
    </row>
    <row r="101" spans="1:16" ht="37" customHeight="1" x14ac:dyDescent="0.2">
      <c r="A101" s="396"/>
      <c r="B101" s="398"/>
      <c r="C101" s="399"/>
      <c r="D101" s="400"/>
      <c r="E101" s="310"/>
      <c r="F101" s="305"/>
      <c r="G101" s="289"/>
      <c r="H101" s="402"/>
      <c r="I101" s="404"/>
      <c r="J101" s="404"/>
      <c r="K101" s="404"/>
      <c r="L101" s="404"/>
      <c r="M101" s="406"/>
      <c r="N101" s="180" t="s">
        <v>26</v>
      </c>
      <c r="O101" s="407"/>
      <c r="P101" s="408"/>
    </row>
    <row r="102" spans="1:16" ht="37" customHeight="1" x14ac:dyDescent="0.2">
      <c r="A102" s="395"/>
      <c r="B102" s="397"/>
      <c r="C102" s="399"/>
      <c r="D102" s="400"/>
      <c r="E102" s="310">
        <f t="shared" ref="E102" si="34">F102+G102</f>
        <v>0</v>
      </c>
      <c r="F102" s="305"/>
      <c r="G102" s="289"/>
      <c r="H102" s="401"/>
      <c r="I102" s="403"/>
      <c r="J102" s="403"/>
      <c r="K102" s="403"/>
      <c r="L102" s="403"/>
      <c r="M102" s="405"/>
      <c r="N102" s="187"/>
      <c r="O102" s="407"/>
      <c r="P102" s="408"/>
    </row>
    <row r="103" spans="1:16" ht="37" customHeight="1" x14ac:dyDescent="0.2">
      <c r="A103" s="396"/>
      <c r="B103" s="398"/>
      <c r="C103" s="399"/>
      <c r="D103" s="400"/>
      <c r="E103" s="310"/>
      <c r="F103" s="305"/>
      <c r="G103" s="289"/>
      <c r="H103" s="402"/>
      <c r="I103" s="404"/>
      <c r="J103" s="404"/>
      <c r="K103" s="404"/>
      <c r="L103" s="404"/>
      <c r="M103" s="406"/>
      <c r="N103" s="180" t="s">
        <v>26</v>
      </c>
      <c r="O103" s="407"/>
      <c r="P103" s="408"/>
    </row>
    <row r="104" spans="1:16" ht="37" customHeight="1" x14ac:dyDescent="0.2">
      <c r="A104" s="395"/>
      <c r="B104" s="397"/>
      <c r="C104" s="399"/>
      <c r="D104" s="400"/>
      <c r="E104" s="310">
        <f t="shared" ref="E104" si="35">F104+G104</f>
        <v>0</v>
      </c>
      <c r="F104" s="305"/>
      <c r="G104" s="289"/>
      <c r="H104" s="401"/>
      <c r="I104" s="403"/>
      <c r="J104" s="403"/>
      <c r="K104" s="403"/>
      <c r="L104" s="403"/>
      <c r="M104" s="405"/>
      <c r="N104" s="187"/>
      <c r="O104" s="407"/>
      <c r="P104" s="408"/>
    </row>
    <row r="105" spans="1:16" ht="37" customHeight="1" x14ac:dyDescent="0.2">
      <c r="A105" s="396"/>
      <c r="B105" s="398"/>
      <c r="C105" s="399"/>
      <c r="D105" s="400"/>
      <c r="E105" s="310"/>
      <c r="F105" s="305"/>
      <c r="G105" s="289"/>
      <c r="H105" s="402"/>
      <c r="I105" s="404"/>
      <c r="J105" s="404"/>
      <c r="K105" s="404"/>
      <c r="L105" s="404"/>
      <c r="M105" s="406"/>
      <c r="N105" s="180" t="s">
        <v>26</v>
      </c>
      <c r="O105" s="407"/>
      <c r="P105" s="408"/>
    </row>
    <row r="106" spans="1:16" ht="37" customHeight="1" x14ac:dyDescent="0.2">
      <c r="A106" s="395"/>
      <c r="B106" s="397"/>
      <c r="C106" s="399"/>
      <c r="D106" s="400"/>
      <c r="E106" s="310">
        <f t="shared" ref="E106" si="36">F106+G106</f>
        <v>0</v>
      </c>
      <c r="F106" s="305"/>
      <c r="G106" s="289"/>
      <c r="H106" s="401"/>
      <c r="I106" s="403"/>
      <c r="J106" s="403"/>
      <c r="K106" s="403"/>
      <c r="L106" s="403"/>
      <c r="M106" s="405"/>
      <c r="N106" s="187"/>
      <c r="O106" s="407"/>
      <c r="P106" s="408"/>
    </row>
    <row r="107" spans="1:16" ht="37" customHeight="1" x14ac:dyDescent="0.2">
      <c r="A107" s="396"/>
      <c r="B107" s="398"/>
      <c r="C107" s="399"/>
      <c r="D107" s="400"/>
      <c r="E107" s="310"/>
      <c r="F107" s="305"/>
      <c r="G107" s="289"/>
      <c r="H107" s="402"/>
      <c r="I107" s="404"/>
      <c r="J107" s="404"/>
      <c r="K107" s="404"/>
      <c r="L107" s="404"/>
      <c r="M107" s="406"/>
      <c r="N107" s="180" t="s">
        <v>26</v>
      </c>
      <c r="O107" s="407"/>
      <c r="P107" s="408"/>
    </row>
    <row r="108" spans="1:16" ht="37" customHeight="1" x14ac:dyDescent="0.2">
      <c r="A108" s="395"/>
      <c r="B108" s="397"/>
      <c r="C108" s="399"/>
      <c r="D108" s="400"/>
      <c r="E108" s="310">
        <f t="shared" ref="E108" si="37">F108+G108</f>
        <v>0</v>
      </c>
      <c r="F108" s="305"/>
      <c r="G108" s="289"/>
      <c r="H108" s="401"/>
      <c r="I108" s="403"/>
      <c r="J108" s="403"/>
      <c r="K108" s="403"/>
      <c r="L108" s="403"/>
      <c r="M108" s="405"/>
      <c r="N108" s="187"/>
      <c r="O108" s="407"/>
      <c r="P108" s="408"/>
    </row>
    <row r="109" spans="1:16" ht="37" customHeight="1" x14ac:dyDescent="0.2">
      <c r="A109" s="396"/>
      <c r="B109" s="398"/>
      <c r="C109" s="399"/>
      <c r="D109" s="400"/>
      <c r="E109" s="310"/>
      <c r="F109" s="305"/>
      <c r="G109" s="289"/>
      <c r="H109" s="402"/>
      <c r="I109" s="404"/>
      <c r="J109" s="404"/>
      <c r="K109" s="404"/>
      <c r="L109" s="404"/>
      <c r="M109" s="406"/>
      <c r="N109" s="180" t="s">
        <v>26</v>
      </c>
      <c r="O109" s="407"/>
      <c r="P109" s="408"/>
    </row>
    <row r="110" spans="1:16" ht="37" customHeight="1" x14ac:dyDescent="0.2">
      <c r="A110" s="395"/>
      <c r="B110" s="397"/>
      <c r="C110" s="399"/>
      <c r="D110" s="400"/>
      <c r="E110" s="310">
        <f t="shared" ref="E110" si="38">F110+G110</f>
        <v>0</v>
      </c>
      <c r="F110" s="305"/>
      <c r="G110" s="289"/>
      <c r="H110" s="401"/>
      <c r="I110" s="403"/>
      <c r="J110" s="403"/>
      <c r="K110" s="403"/>
      <c r="L110" s="403"/>
      <c r="M110" s="405"/>
      <c r="N110" s="187"/>
      <c r="O110" s="407"/>
      <c r="P110" s="408"/>
    </row>
    <row r="111" spans="1:16" ht="37" customHeight="1" x14ac:dyDescent="0.2">
      <c r="A111" s="396"/>
      <c r="B111" s="398"/>
      <c r="C111" s="399"/>
      <c r="D111" s="400"/>
      <c r="E111" s="310"/>
      <c r="F111" s="305"/>
      <c r="G111" s="289"/>
      <c r="H111" s="402"/>
      <c r="I111" s="404"/>
      <c r="J111" s="404"/>
      <c r="K111" s="404"/>
      <c r="L111" s="404"/>
      <c r="M111" s="406"/>
      <c r="N111" s="180" t="s">
        <v>26</v>
      </c>
      <c r="O111" s="407"/>
      <c r="P111" s="408"/>
    </row>
    <row r="112" spans="1:16" ht="37" customHeight="1" x14ac:dyDescent="0.2">
      <c r="A112" s="395"/>
      <c r="B112" s="397"/>
      <c r="C112" s="399"/>
      <c r="D112" s="400"/>
      <c r="E112" s="310">
        <f t="shared" ref="E112" si="39">F112+G112</f>
        <v>0</v>
      </c>
      <c r="F112" s="305"/>
      <c r="G112" s="289"/>
      <c r="H112" s="401"/>
      <c r="I112" s="403"/>
      <c r="J112" s="403"/>
      <c r="K112" s="403"/>
      <c r="L112" s="403"/>
      <c r="M112" s="405"/>
      <c r="N112" s="187"/>
      <c r="O112" s="407"/>
      <c r="P112" s="408"/>
    </row>
    <row r="113" spans="1:16" ht="37" customHeight="1" x14ac:dyDescent="0.2">
      <c r="A113" s="396"/>
      <c r="B113" s="398"/>
      <c r="C113" s="399"/>
      <c r="D113" s="400"/>
      <c r="E113" s="310"/>
      <c r="F113" s="305"/>
      <c r="G113" s="289"/>
      <c r="H113" s="402"/>
      <c r="I113" s="404"/>
      <c r="J113" s="404"/>
      <c r="K113" s="404"/>
      <c r="L113" s="404"/>
      <c r="M113" s="406"/>
      <c r="N113" s="180" t="s">
        <v>26</v>
      </c>
      <c r="O113" s="407"/>
      <c r="P113" s="408"/>
    </row>
    <row r="114" spans="1:16" ht="37" customHeight="1" x14ac:dyDescent="0.2">
      <c r="A114" s="395"/>
      <c r="B114" s="397"/>
      <c r="C114" s="399"/>
      <c r="D114" s="400"/>
      <c r="E114" s="310">
        <f t="shared" ref="E114" si="40">F114+G114</f>
        <v>0</v>
      </c>
      <c r="F114" s="305"/>
      <c r="G114" s="289"/>
      <c r="H114" s="401"/>
      <c r="I114" s="403"/>
      <c r="J114" s="403"/>
      <c r="K114" s="403"/>
      <c r="L114" s="403"/>
      <c r="M114" s="405"/>
      <c r="N114" s="187"/>
      <c r="O114" s="407"/>
      <c r="P114" s="408"/>
    </row>
    <row r="115" spans="1:16" ht="37" customHeight="1" x14ac:dyDescent="0.2">
      <c r="A115" s="396"/>
      <c r="B115" s="398"/>
      <c r="C115" s="399"/>
      <c r="D115" s="400"/>
      <c r="E115" s="310"/>
      <c r="F115" s="305"/>
      <c r="G115" s="289"/>
      <c r="H115" s="402"/>
      <c r="I115" s="404"/>
      <c r="J115" s="404"/>
      <c r="K115" s="404"/>
      <c r="L115" s="404"/>
      <c r="M115" s="406"/>
      <c r="N115" s="180" t="s">
        <v>26</v>
      </c>
      <c r="O115" s="407"/>
      <c r="P115" s="408"/>
    </row>
    <row r="116" spans="1:16" ht="37" customHeight="1" x14ac:dyDescent="0.2">
      <c r="A116" s="395"/>
      <c r="B116" s="397"/>
      <c r="C116" s="399"/>
      <c r="D116" s="400"/>
      <c r="E116" s="310">
        <f t="shared" ref="E116" si="41">F116+G116</f>
        <v>0</v>
      </c>
      <c r="F116" s="305"/>
      <c r="G116" s="289"/>
      <c r="H116" s="401"/>
      <c r="I116" s="403"/>
      <c r="J116" s="403"/>
      <c r="K116" s="403"/>
      <c r="L116" s="403"/>
      <c r="M116" s="405"/>
      <c r="N116" s="187"/>
      <c r="O116" s="407"/>
      <c r="P116" s="408"/>
    </row>
    <row r="117" spans="1:16" ht="37" customHeight="1" x14ac:dyDescent="0.2">
      <c r="A117" s="396"/>
      <c r="B117" s="398"/>
      <c r="C117" s="399"/>
      <c r="D117" s="400"/>
      <c r="E117" s="310"/>
      <c r="F117" s="305"/>
      <c r="G117" s="289"/>
      <c r="H117" s="402"/>
      <c r="I117" s="404"/>
      <c r="J117" s="404"/>
      <c r="K117" s="404"/>
      <c r="L117" s="404"/>
      <c r="M117" s="406"/>
      <c r="N117" s="180" t="s">
        <v>26</v>
      </c>
      <c r="O117" s="407"/>
      <c r="P117" s="408"/>
    </row>
    <row r="118" spans="1:16" ht="37" customHeight="1" x14ac:dyDescent="0.2">
      <c r="A118" s="395"/>
      <c r="B118" s="397"/>
      <c r="C118" s="399"/>
      <c r="D118" s="400"/>
      <c r="E118" s="310">
        <f t="shared" ref="E118" si="42">F118+G118</f>
        <v>0</v>
      </c>
      <c r="F118" s="305"/>
      <c r="G118" s="289"/>
      <c r="H118" s="401"/>
      <c r="I118" s="403"/>
      <c r="J118" s="403"/>
      <c r="K118" s="403"/>
      <c r="L118" s="403"/>
      <c r="M118" s="405"/>
      <c r="N118" s="187"/>
      <c r="O118" s="407"/>
      <c r="P118" s="408"/>
    </row>
    <row r="119" spans="1:16" ht="37" customHeight="1" x14ac:dyDescent="0.2">
      <c r="A119" s="396"/>
      <c r="B119" s="398"/>
      <c r="C119" s="399"/>
      <c r="D119" s="400"/>
      <c r="E119" s="310"/>
      <c r="F119" s="305"/>
      <c r="G119" s="289"/>
      <c r="H119" s="402"/>
      <c r="I119" s="404"/>
      <c r="J119" s="404"/>
      <c r="K119" s="404"/>
      <c r="L119" s="404"/>
      <c r="M119" s="406"/>
      <c r="N119" s="180" t="s">
        <v>26</v>
      </c>
      <c r="O119" s="407"/>
      <c r="P119" s="408"/>
    </row>
    <row r="120" spans="1:16" ht="37" customHeight="1" x14ac:dyDescent="0.2">
      <c r="A120" s="395"/>
      <c r="B120" s="397"/>
      <c r="C120" s="399"/>
      <c r="D120" s="400"/>
      <c r="E120" s="310">
        <f t="shared" ref="E120" si="43">F120+G120</f>
        <v>0</v>
      </c>
      <c r="F120" s="305"/>
      <c r="G120" s="289"/>
      <c r="H120" s="401"/>
      <c r="I120" s="403"/>
      <c r="J120" s="403"/>
      <c r="K120" s="403"/>
      <c r="L120" s="403"/>
      <c r="M120" s="405"/>
      <c r="N120" s="187"/>
      <c r="O120" s="407"/>
      <c r="P120" s="408"/>
    </row>
    <row r="121" spans="1:16" ht="37" customHeight="1" x14ac:dyDescent="0.2">
      <c r="A121" s="396"/>
      <c r="B121" s="398"/>
      <c r="C121" s="399"/>
      <c r="D121" s="400"/>
      <c r="E121" s="310"/>
      <c r="F121" s="305"/>
      <c r="G121" s="289"/>
      <c r="H121" s="402"/>
      <c r="I121" s="404"/>
      <c r="J121" s="404"/>
      <c r="K121" s="404"/>
      <c r="L121" s="404"/>
      <c r="M121" s="406"/>
      <c r="N121" s="180" t="s">
        <v>26</v>
      </c>
      <c r="O121" s="407"/>
      <c r="P121" s="408"/>
    </row>
    <row r="122" spans="1:16" ht="37" customHeight="1" x14ac:dyDescent="0.2">
      <c r="A122" s="395"/>
      <c r="B122" s="397"/>
      <c r="C122" s="399"/>
      <c r="D122" s="400"/>
      <c r="E122" s="310">
        <f t="shared" ref="E122" si="44">F122+G122</f>
        <v>0</v>
      </c>
      <c r="F122" s="305"/>
      <c r="G122" s="289"/>
      <c r="H122" s="401"/>
      <c r="I122" s="403"/>
      <c r="J122" s="403"/>
      <c r="K122" s="403"/>
      <c r="L122" s="403"/>
      <c r="M122" s="405"/>
      <c r="N122" s="187"/>
      <c r="O122" s="407"/>
      <c r="P122" s="408"/>
    </row>
    <row r="123" spans="1:16" ht="37" customHeight="1" thickBot="1" x14ac:dyDescent="0.25">
      <c r="A123" s="396"/>
      <c r="B123" s="398"/>
      <c r="C123" s="399"/>
      <c r="D123" s="400"/>
      <c r="E123" s="310"/>
      <c r="F123" s="305"/>
      <c r="G123" s="289"/>
      <c r="H123" s="402"/>
      <c r="I123" s="404"/>
      <c r="J123" s="404"/>
      <c r="K123" s="404"/>
      <c r="L123" s="404"/>
      <c r="M123" s="406"/>
      <c r="N123" s="180" t="s">
        <v>26</v>
      </c>
      <c r="O123" s="407"/>
      <c r="P123" s="408"/>
    </row>
    <row r="124" spans="1:16" ht="37" hidden="1" customHeight="1" outlineLevel="1" x14ac:dyDescent="0.2">
      <c r="A124" s="378"/>
      <c r="B124" s="380"/>
      <c r="C124" s="382"/>
      <c r="D124" s="383"/>
      <c r="E124" s="384">
        <f t="shared" ref="E124" si="45">F124+G124</f>
        <v>0</v>
      </c>
      <c r="F124" s="385"/>
      <c r="G124" s="386"/>
      <c r="H124" s="387"/>
      <c r="I124" s="389"/>
      <c r="J124" s="389"/>
      <c r="K124" s="389"/>
      <c r="L124" s="389"/>
      <c r="M124" s="391"/>
      <c r="N124" s="188"/>
      <c r="O124" s="393"/>
      <c r="P124" s="394"/>
    </row>
    <row r="125" spans="1:16" ht="37" hidden="1" customHeight="1" outlineLevel="1" x14ac:dyDescent="0.2">
      <c r="A125" s="379"/>
      <c r="B125" s="381"/>
      <c r="C125" s="382"/>
      <c r="D125" s="383"/>
      <c r="E125" s="384"/>
      <c r="F125" s="385"/>
      <c r="G125" s="386"/>
      <c r="H125" s="388"/>
      <c r="I125" s="390"/>
      <c r="J125" s="390"/>
      <c r="K125" s="390"/>
      <c r="L125" s="390"/>
      <c r="M125" s="392"/>
      <c r="N125" s="185" t="s">
        <v>26</v>
      </c>
      <c r="O125" s="393"/>
      <c r="P125" s="394"/>
    </row>
    <row r="126" spans="1:16" ht="37" hidden="1" customHeight="1" outlineLevel="1" x14ac:dyDescent="0.2">
      <c r="A126" s="378"/>
      <c r="B126" s="380"/>
      <c r="C126" s="382"/>
      <c r="D126" s="383"/>
      <c r="E126" s="384">
        <f t="shared" ref="E126" si="46">F126+G126</f>
        <v>0</v>
      </c>
      <c r="F126" s="385"/>
      <c r="G126" s="386"/>
      <c r="H126" s="387"/>
      <c r="I126" s="389"/>
      <c r="J126" s="389"/>
      <c r="K126" s="389"/>
      <c r="L126" s="389"/>
      <c r="M126" s="391"/>
      <c r="N126" s="188"/>
      <c r="O126" s="393"/>
      <c r="P126" s="394"/>
    </row>
    <row r="127" spans="1:16" ht="37" hidden="1" customHeight="1" outlineLevel="1" x14ac:dyDescent="0.2">
      <c r="A127" s="379"/>
      <c r="B127" s="381"/>
      <c r="C127" s="382"/>
      <c r="D127" s="383"/>
      <c r="E127" s="384"/>
      <c r="F127" s="385"/>
      <c r="G127" s="386"/>
      <c r="H127" s="388"/>
      <c r="I127" s="390"/>
      <c r="J127" s="390"/>
      <c r="K127" s="390"/>
      <c r="L127" s="390"/>
      <c r="M127" s="392"/>
      <c r="N127" s="185" t="s">
        <v>26</v>
      </c>
      <c r="O127" s="393"/>
      <c r="P127" s="394"/>
    </row>
    <row r="128" spans="1:16" ht="37" hidden="1" customHeight="1" outlineLevel="1" x14ac:dyDescent="0.2">
      <c r="A128" s="378"/>
      <c r="B128" s="380"/>
      <c r="C128" s="382"/>
      <c r="D128" s="383"/>
      <c r="E128" s="384">
        <f t="shared" ref="E128" si="47">F128+G128</f>
        <v>0</v>
      </c>
      <c r="F128" s="385"/>
      <c r="G128" s="386"/>
      <c r="H128" s="387"/>
      <c r="I128" s="389"/>
      <c r="J128" s="389"/>
      <c r="K128" s="389"/>
      <c r="L128" s="389"/>
      <c r="M128" s="391"/>
      <c r="N128" s="188"/>
      <c r="O128" s="393"/>
      <c r="P128" s="394"/>
    </row>
    <row r="129" spans="1:16" ht="37" hidden="1" customHeight="1" outlineLevel="1" x14ac:dyDescent="0.2">
      <c r="A129" s="379"/>
      <c r="B129" s="381"/>
      <c r="C129" s="382"/>
      <c r="D129" s="383"/>
      <c r="E129" s="384"/>
      <c r="F129" s="385"/>
      <c r="G129" s="386"/>
      <c r="H129" s="388"/>
      <c r="I129" s="390"/>
      <c r="J129" s="390"/>
      <c r="K129" s="390"/>
      <c r="L129" s="390"/>
      <c r="M129" s="392"/>
      <c r="N129" s="185" t="s">
        <v>26</v>
      </c>
      <c r="O129" s="393"/>
      <c r="P129" s="394"/>
    </row>
    <row r="130" spans="1:16" ht="37" hidden="1" customHeight="1" outlineLevel="1" x14ac:dyDescent="0.2">
      <c r="A130" s="378"/>
      <c r="B130" s="380"/>
      <c r="C130" s="382"/>
      <c r="D130" s="383"/>
      <c r="E130" s="384">
        <f t="shared" ref="E130" si="48">F130+G130</f>
        <v>0</v>
      </c>
      <c r="F130" s="385"/>
      <c r="G130" s="386"/>
      <c r="H130" s="387"/>
      <c r="I130" s="389"/>
      <c r="J130" s="389"/>
      <c r="K130" s="389"/>
      <c r="L130" s="389"/>
      <c r="M130" s="391"/>
      <c r="N130" s="188"/>
      <c r="O130" s="393"/>
      <c r="P130" s="394"/>
    </row>
    <row r="131" spans="1:16" ht="37" hidden="1" customHeight="1" outlineLevel="1" x14ac:dyDescent="0.2">
      <c r="A131" s="379"/>
      <c r="B131" s="381"/>
      <c r="C131" s="382"/>
      <c r="D131" s="383"/>
      <c r="E131" s="384"/>
      <c r="F131" s="385"/>
      <c r="G131" s="386"/>
      <c r="H131" s="388"/>
      <c r="I131" s="390"/>
      <c r="J131" s="390"/>
      <c r="K131" s="390"/>
      <c r="L131" s="390"/>
      <c r="M131" s="392"/>
      <c r="N131" s="185" t="s">
        <v>26</v>
      </c>
      <c r="O131" s="393"/>
      <c r="P131" s="394"/>
    </row>
    <row r="132" spans="1:16" ht="37" hidden="1" customHeight="1" outlineLevel="1" x14ac:dyDescent="0.2">
      <c r="A132" s="378"/>
      <c r="B132" s="380"/>
      <c r="C132" s="382"/>
      <c r="D132" s="383"/>
      <c r="E132" s="384">
        <f t="shared" ref="E132" si="49">F132+G132</f>
        <v>0</v>
      </c>
      <c r="F132" s="385"/>
      <c r="G132" s="386"/>
      <c r="H132" s="387"/>
      <c r="I132" s="389"/>
      <c r="J132" s="389"/>
      <c r="K132" s="389"/>
      <c r="L132" s="389"/>
      <c r="M132" s="391"/>
      <c r="N132" s="188"/>
      <c r="O132" s="393"/>
      <c r="P132" s="394"/>
    </row>
    <row r="133" spans="1:16" ht="37" hidden="1" customHeight="1" outlineLevel="1" x14ac:dyDescent="0.2">
      <c r="A133" s="379"/>
      <c r="B133" s="381"/>
      <c r="C133" s="382"/>
      <c r="D133" s="383"/>
      <c r="E133" s="384"/>
      <c r="F133" s="385"/>
      <c r="G133" s="386"/>
      <c r="H133" s="388"/>
      <c r="I133" s="390"/>
      <c r="J133" s="390"/>
      <c r="K133" s="390"/>
      <c r="L133" s="390"/>
      <c r="M133" s="392"/>
      <c r="N133" s="185" t="s">
        <v>26</v>
      </c>
      <c r="O133" s="393"/>
      <c r="P133" s="394"/>
    </row>
    <row r="134" spans="1:16" ht="37" hidden="1" customHeight="1" outlineLevel="1" x14ac:dyDescent="0.2">
      <c r="A134" s="378"/>
      <c r="B134" s="380"/>
      <c r="C134" s="382"/>
      <c r="D134" s="383"/>
      <c r="E134" s="384">
        <f t="shared" ref="E134" si="50">F134+G134</f>
        <v>0</v>
      </c>
      <c r="F134" s="385"/>
      <c r="G134" s="386"/>
      <c r="H134" s="387"/>
      <c r="I134" s="389"/>
      <c r="J134" s="389"/>
      <c r="K134" s="389"/>
      <c r="L134" s="389"/>
      <c r="M134" s="391"/>
      <c r="N134" s="188"/>
      <c r="O134" s="393"/>
      <c r="P134" s="394"/>
    </row>
    <row r="135" spans="1:16" ht="37" hidden="1" customHeight="1" outlineLevel="1" x14ac:dyDescent="0.2">
      <c r="A135" s="379"/>
      <c r="B135" s="381"/>
      <c r="C135" s="382"/>
      <c r="D135" s="383"/>
      <c r="E135" s="384"/>
      <c r="F135" s="385"/>
      <c r="G135" s="386"/>
      <c r="H135" s="388"/>
      <c r="I135" s="390"/>
      <c r="J135" s="390"/>
      <c r="K135" s="390"/>
      <c r="L135" s="390"/>
      <c r="M135" s="392"/>
      <c r="N135" s="185" t="s">
        <v>26</v>
      </c>
      <c r="O135" s="393"/>
      <c r="P135" s="394"/>
    </row>
    <row r="136" spans="1:16" ht="37" hidden="1" customHeight="1" outlineLevel="1" x14ac:dyDescent="0.2">
      <c r="A136" s="378"/>
      <c r="B136" s="380"/>
      <c r="C136" s="382"/>
      <c r="D136" s="383"/>
      <c r="E136" s="384">
        <f t="shared" ref="E136" si="51">F136+G136</f>
        <v>0</v>
      </c>
      <c r="F136" s="385"/>
      <c r="G136" s="386"/>
      <c r="H136" s="387"/>
      <c r="I136" s="389"/>
      <c r="J136" s="389"/>
      <c r="K136" s="389"/>
      <c r="L136" s="389"/>
      <c r="M136" s="391"/>
      <c r="N136" s="188"/>
      <c r="O136" s="393"/>
      <c r="P136" s="394"/>
    </row>
    <row r="137" spans="1:16" ht="37" hidden="1" customHeight="1" outlineLevel="1" x14ac:dyDescent="0.2">
      <c r="A137" s="379"/>
      <c r="B137" s="381"/>
      <c r="C137" s="382"/>
      <c r="D137" s="383"/>
      <c r="E137" s="384"/>
      <c r="F137" s="385"/>
      <c r="G137" s="386"/>
      <c r="H137" s="388"/>
      <c r="I137" s="390"/>
      <c r="J137" s="390"/>
      <c r="K137" s="390"/>
      <c r="L137" s="390"/>
      <c r="M137" s="392"/>
      <c r="N137" s="185" t="s">
        <v>26</v>
      </c>
      <c r="O137" s="393"/>
      <c r="P137" s="394"/>
    </row>
    <row r="138" spans="1:16" ht="37" hidden="1" customHeight="1" outlineLevel="1" x14ac:dyDescent="0.2">
      <c r="A138" s="378"/>
      <c r="B138" s="380"/>
      <c r="C138" s="382"/>
      <c r="D138" s="383"/>
      <c r="E138" s="384">
        <f t="shared" ref="E138" si="52">F138+G138</f>
        <v>0</v>
      </c>
      <c r="F138" s="385"/>
      <c r="G138" s="386"/>
      <c r="H138" s="387"/>
      <c r="I138" s="389"/>
      <c r="J138" s="389"/>
      <c r="K138" s="389"/>
      <c r="L138" s="389"/>
      <c r="M138" s="391"/>
      <c r="N138" s="188"/>
      <c r="O138" s="393"/>
      <c r="P138" s="394"/>
    </row>
    <row r="139" spans="1:16" ht="37" hidden="1" customHeight="1" outlineLevel="1" x14ac:dyDescent="0.2">
      <c r="A139" s="379"/>
      <c r="B139" s="381"/>
      <c r="C139" s="382"/>
      <c r="D139" s="383"/>
      <c r="E139" s="384"/>
      <c r="F139" s="385"/>
      <c r="G139" s="386"/>
      <c r="H139" s="388"/>
      <c r="I139" s="390"/>
      <c r="J139" s="390"/>
      <c r="K139" s="390"/>
      <c r="L139" s="390"/>
      <c r="M139" s="392"/>
      <c r="N139" s="185" t="s">
        <v>26</v>
      </c>
      <c r="O139" s="393"/>
      <c r="P139" s="394"/>
    </row>
    <row r="140" spans="1:16" ht="37" hidden="1" customHeight="1" outlineLevel="1" x14ac:dyDescent="0.2">
      <c r="A140" s="378"/>
      <c r="B140" s="380"/>
      <c r="C140" s="382"/>
      <c r="D140" s="383"/>
      <c r="E140" s="384">
        <f t="shared" ref="E140" si="53">F140+G140</f>
        <v>0</v>
      </c>
      <c r="F140" s="385"/>
      <c r="G140" s="386"/>
      <c r="H140" s="387"/>
      <c r="I140" s="389"/>
      <c r="J140" s="389"/>
      <c r="K140" s="389"/>
      <c r="L140" s="389"/>
      <c r="M140" s="391"/>
      <c r="N140" s="188"/>
      <c r="O140" s="393"/>
      <c r="P140" s="394"/>
    </row>
    <row r="141" spans="1:16" ht="37" hidden="1" customHeight="1" outlineLevel="1" x14ac:dyDescent="0.2">
      <c r="A141" s="379"/>
      <c r="B141" s="381"/>
      <c r="C141" s="382"/>
      <c r="D141" s="383"/>
      <c r="E141" s="384"/>
      <c r="F141" s="385"/>
      <c r="G141" s="386"/>
      <c r="H141" s="388"/>
      <c r="I141" s="390"/>
      <c r="J141" s="390"/>
      <c r="K141" s="390"/>
      <c r="L141" s="390"/>
      <c r="M141" s="392"/>
      <c r="N141" s="185" t="s">
        <v>26</v>
      </c>
      <c r="O141" s="393"/>
      <c r="P141" s="394"/>
    </row>
    <row r="142" spans="1:16" ht="37" hidden="1" customHeight="1" outlineLevel="1" x14ac:dyDescent="0.2">
      <c r="A142" s="417"/>
      <c r="B142" s="380"/>
      <c r="C142" s="382"/>
      <c r="D142" s="383"/>
      <c r="E142" s="384">
        <f t="shared" ref="E142" si="54">F142+G142</f>
        <v>0</v>
      </c>
      <c r="F142" s="385"/>
      <c r="G142" s="386"/>
      <c r="H142" s="387"/>
      <c r="I142" s="389"/>
      <c r="J142" s="389"/>
      <c r="K142" s="389"/>
      <c r="L142" s="389"/>
      <c r="M142" s="391"/>
      <c r="N142" s="188"/>
      <c r="O142" s="393"/>
      <c r="P142" s="394"/>
    </row>
    <row r="143" spans="1:16" ht="37" hidden="1" customHeight="1" outlineLevel="1" thickBot="1" x14ac:dyDescent="0.25">
      <c r="A143" s="418"/>
      <c r="B143" s="419"/>
      <c r="C143" s="420"/>
      <c r="D143" s="421"/>
      <c r="E143" s="422"/>
      <c r="F143" s="423"/>
      <c r="G143" s="424"/>
      <c r="H143" s="425"/>
      <c r="I143" s="409"/>
      <c r="J143" s="409"/>
      <c r="K143" s="409"/>
      <c r="L143" s="409"/>
      <c r="M143" s="410"/>
      <c r="N143" s="186" t="s">
        <v>26</v>
      </c>
      <c r="O143" s="415"/>
      <c r="P143" s="416"/>
    </row>
    <row r="144" spans="1:16" ht="55.5" customHeight="1" collapsed="1" thickBot="1" x14ac:dyDescent="0.25">
      <c r="A144" s="462" t="s">
        <v>85</v>
      </c>
      <c r="B144" s="463"/>
      <c r="C144" s="463"/>
      <c r="D144" s="464"/>
      <c r="E144" s="107">
        <f>SUM(E84:E143)</f>
        <v>0</v>
      </c>
      <c r="F144" s="108">
        <f>SUM(F84:F143)</f>
        <v>0</v>
      </c>
      <c r="G144" s="109">
        <f>SUM(G84:G143)</f>
        <v>0</v>
      </c>
      <c r="H144" s="110" t="s">
        <v>17</v>
      </c>
      <c r="I144" s="459"/>
      <c r="J144" s="460"/>
      <c r="K144" s="460"/>
      <c r="L144" s="460"/>
      <c r="M144" s="460"/>
      <c r="N144" s="460"/>
      <c r="O144" s="460"/>
      <c r="P144" s="461"/>
    </row>
    <row r="145" spans="1:16" ht="10" customHeight="1" x14ac:dyDescent="0.25">
      <c r="G145" s="16"/>
      <c r="L145" s="16"/>
    </row>
    <row r="146" spans="1:16" ht="16.5" x14ac:dyDescent="0.2">
      <c r="A146" s="36" t="s">
        <v>9</v>
      </c>
      <c r="B146" s="29" t="s">
        <v>96</v>
      </c>
      <c r="C146" s="29"/>
      <c r="D146" s="29"/>
      <c r="E146" s="29"/>
      <c r="F146" s="29"/>
      <c r="G146" s="29"/>
      <c r="H146" s="29"/>
      <c r="I146" s="29"/>
      <c r="J146" s="29"/>
      <c r="K146" s="29"/>
      <c r="L146" s="2"/>
      <c r="M146" s="2"/>
      <c r="N146" s="2"/>
      <c r="O146" s="2"/>
      <c r="P146" s="2"/>
    </row>
    <row r="147" spans="1:16" ht="16.5" x14ac:dyDescent="0.2">
      <c r="A147" s="29"/>
      <c r="B147" s="29" t="s">
        <v>98</v>
      </c>
      <c r="C147" s="29"/>
      <c r="D147" s="29"/>
      <c r="E147" s="29"/>
      <c r="F147" s="29"/>
      <c r="G147" s="29"/>
      <c r="H147" s="29"/>
      <c r="I147" s="29"/>
      <c r="J147" s="29"/>
      <c r="K147" s="29"/>
      <c r="L147" s="2"/>
      <c r="M147" s="2"/>
      <c r="N147" s="2"/>
      <c r="O147" s="2"/>
      <c r="P147" s="2"/>
    </row>
    <row r="148" spans="1:16" ht="16.5" x14ac:dyDescent="0.25">
      <c r="A148" s="38"/>
      <c r="B148" s="29" t="s">
        <v>97</v>
      </c>
      <c r="C148" s="29"/>
      <c r="D148" s="29"/>
      <c r="E148" s="29"/>
      <c r="F148" s="29"/>
      <c r="G148" s="29"/>
      <c r="H148" s="29"/>
      <c r="I148" s="29"/>
      <c r="J148" s="29"/>
      <c r="K148" s="29"/>
      <c r="L148" s="2"/>
      <c r="M148" s="2"/>
      <c r="N148" s="2"/>
      <c r="O148" s="2"/>
      <c r="P148" s="2"/>
    </row>
    <row r="149" spans="1:16" ht="16.5" x14ac:dyDescent="0.25">
      <c r="A149" s="38"/>
      <c r="B149" s="29" t="s">
        <v>99</v>
      </c>
      <c r="C149" s="29"/>
      <c r="D149" s="29"/>
      <c r="E149" s="29"/>
      <c r="F149" s="29"/>
      <c r="G149" s="29"/>
      <c r="H149" s="29"/>
      <c r="I149" s="29"/>
      <c r="J149" s="29"/>
      <c r="K149" s="29"/>
      <c r="L149" s="2"/>
      <c r="M149" s="2"/>
      <c r="N149" s="2"/>
      <c r="O149" s="2"/>
      <c r="P149" s="2"/>
    </row>
    <row r="150" spans="1:16" ht="16.5" x14ac:dyDescent="0.25">
      <c r="A150" s="38"/>
      <c r="B150" s="29" t="s">
        <v>24</v>
      </c>
      <c r="C150" s="29"/>
      <c r="D150" s="29"/>
      <c r="E150" s="29"/>
      <c r="F150" s="29"/>
      <c r="G150" s="29"/>
      <c r="H150" s="29"/>
      <c r="I150" s="29"/>
      <c r="J150" s="29"/>
      <c r="K150" s="29"/>
      <c r="L150" s="2"/>
      <c r="M150" s="2"/>
      <c r="N150" s="2"/>
      <c r="O150" s="2"/>
      <c r="P150" s="2"/>
    </row>
    <row r="151" spans="1:16" ht="16.5" x14ac:dyDescent="0.25">
      <c r="A151" s="38"/>
      <c r="B151" s="38" t="s">
        <v>37</v>
      </c>
      <c r="C151" s="29"/>
      <c r="D151" s="29"/>
      <c r="E151" s="29"/>
      <c r="F151" s="29"/>
      <c r="G151" s="29"/>
      <c r="H151" s="29"/>
      <c r="I151" s="29"/>
      <c r="J151" s="29"/>
      <c r="K151" s="29"/>
      <c r="L151" s="2"/>
      <c r="M151" s="2"/>
      <c r="N151" s="2"/>
      <c r="O151" s="2"/>
      <c r="P151" s="2"/>
    </row>
    <row r="152" spans="1:16" ht="16.5" x14ac:dyDescent="0.25">
      <c r="A152" s="4"/>
      <c r="B152" s="38" t="s">
        <v>36</v>
      </c>
      <c r="C152" s="2"/>
      <c r="D152" s="2"/>
      <c r="E152" s="2"/>
      <c r="F152" s="2"/>
      <c r="G152" s="2"/>
      <c r="H152" s="2"/>
      <c r="I152" s="2"/>
      <c r="J152" s="2"/>
      <c r="K152" s="2"/>
      <c r="L152" s="2"/>
      <c r="M152" s="2"/>
      <c r="N152" s="2"/>
      <c r="O152" s="2"/>
      <c r="P152" s="2"/>
    </row>
    <row r="153" spans="1:16" ht="25" customHeight="1" x14ac:dyDescent="0.25">
      <c r="A153" s="38" t="s">
        <v>156</v>
      </c>
      <c r="B153" s="39"/>
      <c r="C153" s="39"/>
      <c r="D153" s="39"/>
      <c r="E153" s="39"/>
      <c r="F153" s="39"/>
      <c r="G153" s="39"/>
      <c r="H153" s="39"/>
      <c r="I153" s="39"/>
      <c r="J153" s="39"/>
      <c r="K153" s="39"/>
      <c r="L153" s="39"/>
      <c r="M153" s="39"/>
      <c r="N153" s="39"/>
      <c r="O153" s="39"/>
      <c r="P153" s="39"/>
    </row>
    <row r="154" spans="1:16" ht="30" customHeight="1" x14ac:dyDescent="0.2">
      <c r="A154" s="350" t="s">
        <v>94</v>
      </c>
      <c r="B154" s="350"/>
      <c r="C154" s="350"/>
      <c r="D154" s="350"/>
      <c r="E154" s="350"/>
      <c r="F154" s="350"/>
      <c r="G154" s="111">
        <f>初期設定・使用方法!$C$10</f>
        <v>0</v>
      </c>
      <c r="H154" s="94" t="s">
        <v>82</v>
      </c>
      <c r="I154" s="111" t="str">
        <f>IF(初期設定・使用方法!$L$23="","",初期設定・使用方法!$AD$23)</f>
        <v/>
      </c>
      <c r="J154" s="112" t="s">
        <v>73</v>
      </c>
      <c r="K154" s="351" t="str">
        <f>IF(初期設定・使用方法!$L$23="","",初期設定・使用方法!$K$23)</f>
        <v/>
      </c>
      <c r="L154" s="351"/>
      <c r="M154" s="94" t="s">
        <v>77</v>
      </c>
      <c r="N154" s="94" t="s">
        <v>77</v>
      </c>
      <c r="O154" s="94"/>
    </row>
    <row r="155" spans="1:16" ht="30" customHeight="1" x14ac:dyDescent="0.25">
      <c r="A155" s="36" t="s">
        <v>95</v>
      </c>
      <c r="B155" s="352">
        <f>初期設定・使用方法!$C$7</f>
        <v>0</v>
      </c>
      <c r="C155" s="352"/>
      <c r="D155" s="352"/>
      <c r="E155" s="38"/>
      <c r="F155" s="39"/>
      <c r="G155" s="39"/>
      <c r="H155" s="39"/>
      <c r="I155" s="39"/>
      <c r="J155" s="39"/>
      <c r="K155" s="39"/>
      <c r="L155" s="39"/>
      <c r="M155" s="39"/>
      <c r="N155" s="341" t="s">
        <v>32</v>
      </c>
      <c r="O155" s="341"/>
      <c r="P155" s="39"/>
    </row>
    <row r="156" spans="1:16" ht="30" customHeight="1" x14ac:dyDescent="0.25">
      <c r="A156" s="342" t="s">
        <v>88</v>
      </c>
      <c r="B156" s="342"/>
      <c r="C156" s="342"/>
      <c r="D156" s="343"/>
      <c r="E156" s="343"/>
      <c r="F156" s="39"/>
      <c r="G156" s="39"/>
      <c r="H156" s="353" t="s">
        <v>72</v>
      </c>
      <c r="I156" s="353"/>
      <c r="J156" s="354" t="str">
        <f>IF(初期設定・使用方法!$L$23="","",初期設定・使用方法!$L$23)</f>
        <v/>
      </c>
      <c r="K156" s="354"/>
      <c r="L156" s="93" t="s">
        <v>76</v>
      </c>
      <c r="M156" s="35"/>
      <c r="N156" s="113" t="str">
        <f>IF(初期設定・使用方法!$N$23="","",初期設定・使用方法!$N$23)</f>
        <v/>
      </c>
      <c r="O156" s="39"/>
      <c r="P156" s="39"/>
    </row>
    <row r="157" spans="1:16" ht="17" thickBot="1" x14ac:dyDescent="0.3">
      <c r="G157" s="40" t="s">
        <v>19</v>
      </c>
    </row>
    <row r="158" spans="1:16" ht="32.4" customHeight="1" x14ac:dyDescent="0.25">
      <c r="A158" s="344" t="s">
        <v>31</v>
      </c>
      <c r="B158" s="346" t="s">
        <v>23</v>
      </c>
      <c r="C158" s="347"/>
      <c r="D158" s="348"/>
      <c r="E158" s="6" t="s">
        <v>13</v>
      </c>
      <c r="F158" s="17" t="s">
        <v>41</v>
      </c>
      <c r="G158" s="7" t="s">
        <v>40</v>
      </c>
      <c r="H158" s="25" t="s">
        <v>3</v>
      </c>
      <c r="I158" s="19" t="s">
        <v>4</v>
      </c>
      <c r="J158" s="19" t="s">
        <v>21</v>
      </c>
      <c r="K158" s="19" t="s">
        <v>5</v>
      </c>
      <c r="L158" s="19" t="s">
        <v>6</v>
      </c>
      <c r="M158" s="181" t="s">
        <v>7</v>
      </c>
      <c r="N158" s="183" t="s">
        <v>12</v>
      </c>
      <c r="O158" s="450" t="s">
        <v>8</v>
      </c>
      <c r="P158" s="447" t="s">
        <v>17</v>
      </c>
    </row>
    <row r="159" spans="1:16" ht="24.75" customHeight="1" thickBot="1" x14ac:dyDescent="0.25">
      <c r="A159" s="345"/>
      <c r="B159" s="5" t="s">
        <v>22</v>
      </c>
      <c r="C159" s="20" t="s">
        <v>0</v>
      </c>
      <c r="D159" s="21" t="s">
        <v>1</v>
      </c>
      <c r="E159" s="8" t="s">
        <v>14</v>
      </c>
      <c r="F159" s="9" t="s">
        <v>15</v>
      </c>
      <c r="G159" s="10" t="s">
        <v>16</v>
      </c>
      <c r="H159" s="27" t="s">
        <v>2</v>
      </c>
      <c r="I159" s="26" t="s">
        <v>2</v>
      </c>
      <c r="J159" s="26" t="s">
        <v>2</v>
      </c>
      <c r="K159" s="26" t="s">
        <v>2</v>
      </c>
      <c r="L159" s="106" t="s">
        <v>2</v>
      </c>
      <c r="M159" s="182" t="s">
        <v>2</v>
      </c>
      <c r="N159" s="184" t="s">
        <v>25</v>
      </c>
      <c r="O159" s="467"/>
      <c r="P159" s="448"/>
    </row>
    <row r="160" spans="1:16" ht="37" customHeight="1" x14ac:dyDescent="0.2">
      <c r="A160" s="449"/>
      <c r="B160" s="465"/>
      <c r="C160" s="455"/>
      <c r="D160" s="454"/>
      <c r="E160" s="456">
        <f>F160+G160</f>
        <v>0</v>
      </c>
      <c r="F160" s="453"/>
      <c r="G160" s="452"/>
      <c r="H160" s="445"/>
      <c r="I160" s="446"/>
      <c r="J160" s="446"/>
      <c r="K160" s="457"/>
      <c r="L160" s="446"/>
      <c r="M160" s="466"/>
      <c r="N160" s="189"/>
      <c r="O160" s="411"/>
      <c r="P160" s="412"/>
    </row>
    <row r="161" spans="1:16" ht="37" customHeight="1" x14ac:dyDescent="0.2">
      <c r="A161" s="396"/>
      <c r="B161" s="398"/>
      <c r="C161" s="399"/>
      <c r="D161" s="431"/>
      <c r="E161" s="310"/>
      <c r="F161" s="305"/>
      <c r="G161" s="289"/>
      <c r="H161" s="402"/>
      <c r="I161" s="404"/>
      <c r="J161" s="404"/>
      <c r="K161" s="404"/>
      <c r="L161" s="404"/>
      <c r="M161" s="406"/>
      <c r="N161" s="180" t="s">
        <v>26</v>
      </c>
      <c r="O161" s="407"/>
      <c r="P161" s="408"/>
    </row>
    <row r="162" spans="1:16" ht="37" customHeight="1" x14ac:dyDescent="0.2">
      <c r="A162" s="395"/>
      <c r="B162" s="397"/>
      <c r="C162" s="399"/>
      <c r="D162" s="428"/>
      <c r="E162" s="310">
        <f t="shared" ref="E162" si="55">F162+G162</f>
        <v>0</v>
      </c>
      <c r="F162" s="305"/>
      <c r="G162" s="289"/>
      <c r="H162" s="401"/>
      <c r="I162" s="403"/>
      <c r="J162" s="403"/>
      <c r="K162" s="427"/>
      <c r="L162" s="429"/>
      <c r="M162" s="405"/>
      <c r="N162" s="187"/>
      <c r="O162" s="407"/>
      <c r="P162" s="408"/>
    </row>
    <row r="163" spans="1:16" ht="37" customHeight="1" x14ac:dyDescent="0.2">
      <c r="A163" s="396"/>
      <c r="B163" s="398"/>
      <c r="C163" s="399"/>
      <c r="D163" s="428"/>
      <c r="E163" s="310"/>
      <c r="F163" s="305"/>
      <c r="G163" s="289"/>
      <c r="H163" s="402"/>
      <c r="I163" s="404"/>
      <c r="J163" s="404"/>
      <c r="K163" s="404"/>
      <c r="L163" s="430"/>
      <c r="M163" s="406"/>
      <c r="N163" s="180" t="s">
        <v>26</v>
      </c>
      <c r="O163" s="407"/>
      <c r="P163" s="408"/>
    </row>
    <row r="164" spans="1:16" ht="37" customHeight="1" x14ac:dyDescent="0.2">
      <c r="A164" s="395"/>
      <c r="B164" s="397"/>
      <c r="C164" s="399"/>
      <c r="D164" s="426"/>
      <c r="E164" s="310">
        <f>F164+G164</f>
        <v>0</v>
      </c>
      <c r="F164" s="305"/>
      <c r="G164" s="289"/>
      <c r="H164" s="401"/>
      <c r="I164" s="403"/>
      <c r="J164" s="403"/>
      <c r="K164" s="403"/>
      <c r="L164" s="403"/>
      <c r="M164" s="405"/>
      <c r="N164" s="187"/>
      <c r="O164" s="407"/>
      <c r="P164" s="408"/>
    </row>
    <row r="165" spans="1:16" ht="37" customHeight="1" x14ac:dyDescent="0.2">
      <c r="A165" s="396"/>
      <c r="B165" s="398"/>
      <c r="C165" s="399"/>
      <c r="D165" s="426"/>
      <c r="E165" s="310"/>
      <c r="F165" s="305"/>
      <c r="G165" s="289"/>
      <c r="H165" s="402"/>
      <c r="I165" s="404"/>
      <c r="J165" s="404"/>
      <c r="K165" s="404"/>
      <c r="L165" s="404"/>
      <c r="M165" s="406"/>
      <c r="N165" s="180" t="s">
        <v>26</v>
      </c>
      <c r="O165" s="407"/>
      <c r="P165" s="408"/>
    </row>
    <row r="166" spans="1:16" ht="37" customHeight="1" x14ac:dyDescent="0.2">
      <c r="A166" s="395"/>
      <c r="B166" s="397"/>
      <c r="C166" s="399"/>
      <c r="D166" s="400"/>
      <c r="E166" s="310">
        <f t="shared" ref="E166" si="56">F166+G166</f>
        <v>0</v>
      </c>
      <c r="F166" s="305"/>
      <c r="G166" s="289"/>
      <c r="H166" s="401"/>
      <c r="I166" s="403"/>
      <c r="J166" s="403"/>
      <c r="K166" s="403"/>
      <c r="L166" s="403"/>
      <c r="M166" s="405"/>
      <c r="N166" s="187"/>
      <c r="O166" s="407"/>
      <c r="P166" s="408"/>
    </row>
    <row r="167" spans="1:16" ht="37" customHeight="1" x14ac:dyDescent="0.2">
      <c r="A167" s="396"/>
      <c r="B167" s="398"/>
      <c r="C167" s="399"/>
      <c r="D167" s="400"/>
      <c r="E167" s="310"/>
      <c r="F167" s="305"/>
      <c r="G167" s="289"/>
      <c r="H167" s="402"/>
      <c r="I167" s="404"/>
      <c r="J167" s="404"/>
      <c r="K167" s="404"/>
      <c r="L167" s="404"/>
      <c r="M167" s="406"/>
      <c r="N167" s="180" t="s">
        <v>26</v>
      </c>
      <c r="O167" s="407"/>
      <c r="P167" s="408"/>
    </row>
    <row r="168" spans="1:16" ht="37" customHeight="1" x14ac:dyDescent="0.2">
      <c r="A168" s="395"/>
      <c r="B168" s="397"/>
      <c r="C168" s="399"/>
      <c r="D168" s="400"/>
      <c r="E168" s="310">
        <f t="shared" ref="E168" si="57">F168+G168</f>
        <v>0</v>
      </c>
      <c r="F168" s="305"/>
      <c r="G168" s="289"/>
      <c r="H168" s="401"/>
      <c r="I168" s="403"/>
      <c r="J168" s="403"/>
      <c r="K168" s="403"/>
      <c r="L168" s="403"/>
      <c r="M168" s="405"/>
      <c r="N168" s="187"/>
      <c r="O168" s="407"/>
      <c r="P168" s="408"/>
    </row>
    <row r="169" spans="1:16" ht="37" customHeight="1" x14ac:dyDescent="0.2">
      <c r="A169" s="396"/>
      <c r="B169" s="398"/>
      <c r="C169" s="399"/>
      <c r="D169" s="400"/>
      <c r="E169" s="310"/>
      <c r="F169" s="305"/>
      <c r="G169" s="289"/>
      <c r="H169" s="402"/>
      <c r="I169" s="404"/>
      <c r="J169" s="404"/>
      <c r="K169" s="404"/>
      <c r="L169" s="404"/>
      <c r="M169" s="406"/>
      <c r="N169" s="180" t="s">
        <v>26</v>
      </c>
      <c r="O169" s="407"/>
      <c r="P169" s="408"/>
    </row>
    <row r="170" spans="1:16" ht="37" customHeight="1" x14ac:dyDescent="0.2">
      <c r="A170" s="395"/>
      <c r="B170" s="397"/>
      <c r="C170" s="399"/>
      <c r="D170" s="400"/>
      <c r="E170" s="310">
        <f t="shared" ref="E170" si="58">F170+G170</f>
        <v>0</v>
      </c>
      <c r="F170" s="305"/>
      <c r="G170" s="289"/>
      <c r="H170" s="401"/>
      <c r="I170" s="403"/>
      <c r="J170" s="403"/>
      <c r="K170" s="403"/>
      <c r="L170" s="403"/>
      <c r="M170" s="405"/>
      <c r="N170" s="187"/>
      <c r="O170" s="407"/>
      <c r="P170" s="408"/>
    </row>
    <row r="171" spans="1:16" ht="37" customHeight="1" x14ac:dyDescent="0.2">
      <c r="A171" s="396"/>
      <c r="B171" s="398"/>
      <c r="C171" s="399"/>
      <c r="D171" s="400"/>
      <c r="E171" s="310"/>
      <c r="F171" s="305"/>
      <c r="G171" s="289"/>
      <c r="H171" s="402"/>
      <c r="I171" s="404"/>
      <c r="J171" s="404"/>
      <c r="K171" s="404"/>
      <c r="L171" s="404"/>
      <c r="M171" s="406"/>
      <c r="N171" s="180" t="s">
        <v>26</v>
      </c>
      <c r="O171" s="407"/>
      <c r="P171" s="408"/>
    </row>
    <row r="172" spans="1:16" ht="37" customHeight="1" x14ac:dyDescent="0.2">
      <c r="A172" s="432"/>
      <c r="B172" s="397"/>
      <c r="C172" s="399"/>
      <c r="D172" s="400"/>
      <c r="E172" s="310">
        <f t="shared" ref="E172" si="59">F172+G172</f>
        <v>0</v>
      </c>
      <c r="F172" s="305"/>
      <c r="G172" s="289"/>
      <c r="H172" s="401"/>
      <c r="I172" s="403"/>
      <c r="J172" s="403"/>
      <c r="K172" s="403"/>
      <c r="L172" s="403"/>
      <c r="M172" s="405"/>
      <c r="N172" s="187"/>
      <c r="O172" s="407"/>
      <c r="P172" s="408"/>
    </row>
    <row r="173" spans="1:16" ht="37" customHeight="1" x14ac:dyDescent="0.2">
      <c r="A173" s="396"/>
      <c r="B173" s="398"/>
      <c r="C173" s="399"/>
      <c r="D173" s="400"/>
      <c r="E173" s="310"/>
      <c r="F173" s="305"/>
      <c r="G173" s="289"/>
      <c r="H173" s="402"/>
      <c r="I173" s="404"/>
      <c r="J173" s="404"/>
      <c r="K173" s="404"/>
      <c r="L173" s="404"/>
      <c r="M173" s="406"/>
      <c r="N173" s="180" t="s">
        <v>26</v>
      </c>
      <c r="O173" s="407"/>
      <c r="P173" s="408"/>
    </row>
    <row r="174" spans="1:16" ht="37" customHeight="1" x14ac:dyDescent="0.2">
      <c r="A174" s="395"/>
      <c r="B174" s="397"/>
      <c r="C174" s="399"/>
      <c r="D174" s="431"/>
      <c r="E174" s="310">
        <f>F174+G174</f>
        <v>0</v>
      </c>
      <c r="F174" s="305"/>
      <c r="G174" s="289"/>
      <c r="H174" s="401"/>
      <c r="I174" s="403"/>
      <c r="J174" s="403"/>
      <c r="K174" s="427"/>
      <c r="L174" s="403"/>
      <c r="M174" s="405"/>
      <c r="N174" s="187"/>
      <c r="O174" s="407"/>
      <c r="P174" s="408"/>
    </row>
    <row r="175" spans="1:16" ht="37" customHeight="1" x14ac:dyDescent="0.2">
      <c r="A175" s="396"/>
      <c r="B175" s="398"/>
      <c r="C175" s="399"/>
      <c r="D175" s="431"/>
      <c r="E175" s="310"/>
      <c r="F175" s="305"/>
      <c r="G175" s="289"/>
      <c r="H175" s="402"/>
      <c r="I175" s="404"/>
      <c r="J175" s="404"/>
      <c r="K175" s="404"/>
      <c r="L175" s="404"/>
      <c r="M175" s="406"/>
      <c r="N175" s="180" t="s">
        <v>26</v>
      </c>
      <c r="O175" s="407"/>
      <c r="P175" s="408"/>
    </row>
    <row r="176" spans="1:16" ht="37" customHeight="1" x14ac:dyDescent="0.2">
      <c r="A176" s="395"/>
      <c r="B176" s="397"/>
      <c r="C176" s="399"/>
      <c r="D176" s="428"/>
      <c r="E176" s="310">
        <f t="shared" ref="E176" si="60">F176+G176</f>
        <v>0</v>
      </c>
      <c r="F176" s="305"/>
      <c r="G176" s="289"/>
      <c r="H176" s="401"/>
      <c r="I176" s="403"/>
      <c r="J176" s="403"/>
      <c r="K176" s="427"/>
      <c r="L176" s="429"/>
      <c r="M176" s="405"/>
      <c r="N176" s="187"/>
      <c r="O176" s="407"/>
      <c r="P176" s="408"/>
    </row>
    <row r="177" spans="1:16" ht="37" customHeight="1" x14ac:dyDescent="0.2">
      <c r="A177" s="396"/>
      <c r="B177" s="398"/>
      <c r="C177" s="399"/>
      <c r="D177" s="428"/>
      <c r="E177" s="310"/>
      <c r="F177" s="305"/>
      <c r="G177" s="289"/>
      <c r="H177" s="402"/>
      <c r="I177" s="404"/>
      <c r="J177" s="404"/>
      <c r="K177" s="404"/>
      <c r="L177" s="430"/>
      <c r="M177" s="406"/>
      <c r="N177" s="180" t="s">
        <v>26</v>
      </c>
      <c r="O177" s="407"/>
      <c r="P177" s="408"/>
    </row>
    <row r="178" spans="1:16" ht="37" customHeight="1" x14ac:dyDescent="0.2">
      <c r="A178" s="395"/>
      <c r="B178" s="397"/>
      <c r="C178" s="399"/>
      <c r="D178" s="426"/>
      <c r="E178" s="310">
        <f>F178+G178</f>
        <v>0</v>
      </c>
      <c r="F178" s="305"/>
      <c r="G178" s="289"/>
      <c r="H178" s="401"/>
      <c r="I178" s="403"/>
      <c r="J178" s="403"/>
      <c r="K178" s="403"/>
      <c r="L178" s="403"/>
      <c r="M178" s="405"/>
      <c r="N178" s="187"/>
      <c r="O178" s="407"/>
      <c r="P178" s="408"/>
    </row>
    <row r="179" spans="1:16" ht="37" customHeight="1" thickBot="1" x14ac:dyDescent="0.25">
      <c r="A179" s="396"/>
      <c r="B179" s="398"/>
      <c r="C179" s="399"/>
      <c r="D179" s="426"/>
      <c r="E179" s="310"/>
      <c r="F179" s="305"/>
      <c r="G179" s="289"/>
      <c r="H179" s="402"/>
      <c r="I179" s="404"/>
      <c r="J179" s="404"/>
      <c r="K179" s="404"/>
      <c r="L179" s="404"/>
      <c r="M179" s="406"/>
      <c r="N179" s="180" t="s">
        <v>26</v>
      </c>
      <c r="O179" s="407"/>
      <c r="P179" s="408"/>
    </row>
    <row r="180" spans="1:16" ht="37" hidden="1" customHeight="1" outlineLevel="1" x14ac:dyDescent="0.2">
      <c r="A180" s="378"/>
      <c r="B180" s="380"/>
      <c r="C180" s="382"/>
      <c r="D180" s="383"/>
      <c r="E180" s="384">
        <f t="shared" ref="E180" si="61">F180+G180</f>
        <v>0</v>
      </c>
      <c r="F180" s="385"/>
      <c r="G180" s="386"/>
      <c r="H180" s="387"/>
      <c r="I180" s="389"/>
      <c r="J180" s="389"/>
      <c r="K180" s="389"/>
      <c r="L180" s="389"/>
      <c r="M180" s="391"/>
      <c r="N180" s="188"/>
      <c r="O180" s="393"/>
      <c r="P180" s="394"/>
    </row>
    <row r="181" spans="1:16" ht="37" hidden="1" customHeight="1" outlineLevel="1" x14ac:dyDescent="0.2">
      <c r="A181" s="379"/>
      <c r="B181" s="381"/>
      <c r="C181" s="382"/>
      <c r="D181" s="383"/>
      <c r="E181" s="384"/>
      <c r="F181" s="385"/>
      <c r="G181" s="386"/>
      <c r="H181" s="388"/>
      <c r="I181" s="390"/>
      <c r="J181" s="390"/>
      <c r="K181" s="390"/>
      <c r="L181" s="390"/>
      <c r="M181" s="392"/>
      <c r="N181" s="185" t="s">
        <v>26</v>
      </c>
      <c r="O181" s="393"/>
      <c r="P181" s="394"/>
    </row>
    <row r="182" spans="1:16" ht="37" hidden="1" customHeight="1" outlineLevel="1" x14ac:dyDescent="0.2">
      <c r="A182" s="378"/>
      <c r="B182" s="380"/>
      <c r="C182" s="382"/>
      <c r="D182" s="383"/>
      <c r="E182" s="384">
        <f t="shared" ref="E182" si="62">F182+G182</f>
        <v>0</v>
      </c>
      <c r="F182" s="385"/>
      <c r="G182" s="386"/>
      <c r="H182" s="387"/>
      <c r="I182" s="389"/>
      <c r="J182" s="389"/>
      <c r="K182" s="389"/>
      <c r="L182" s="389"/>
      <c r="M182" s="391"/>
      <c r="N182" s="188"/>
      <c r="O182" s="393"/>
      <c r="P182" s="394"/>
    </row>
    <row r="183" spans="1:16" ht="37" hidden="1" customHeight="1" outlineLevel="1" x14ac:dyDescent="0.2">
      <c r="A183" s="379"/>
      <c r="B183" s="381"/>
      <c r="C183" s="382"/>
      <c r="D183" s="383"/>
      <c r="E183" s="384"/>
      <c r="F183" s="385"/>
      <c r="G183" s="386"/>
      <c r="H183" s="388"/>
      <c r="I183" s="390"/>
      <c r="J183" s="390"/>
      <c r="K183" s="390"/>
      <c r="L183" s="390"/>
      <c r="M183" s="392"/>
      <c r="N183" s="185" t="s">
        <v>26</v>
      </c>
      <c r="O183" s="393"/>
      <c r="P183" s="394"/>
    </row>
    <row r="184" spans="1:16" ht="37" hidden="1" customHeight="1" outlineLevel="1" x14ac:dyDescent="0.2">
      <c r="A184" s="378"/>
      <c r="B184" s="380"/>
      <c r="C184" s="382"/>
      <c r="D184" s="383"/>
      <c r="E184" s="384">
        <f t="shared" ref="E184" si="63">F184+G184</f>
        <v>0</v>
      </c>
      <c r="F184" s="385"/>
      <c r="G184" s="386"/>
      <c r="H184" s="387"/>
      <c r="I184" s="389"/>
      <c r="J184" s="389"/>
      <c r="K184" s="389"/>
      <c r="L184" s="389"/>
      <c r="M184" s="391"/>
      <c r="N184" s="188"/>
      <c r="O184" s="393"/>
      <c r="P184" s="394"/>
    </row>
    <row r="185" spans="1:16" ht="37" hidden="1" customHeight="1" outlineLevel="1" x14ac:dyDescent="0.2">
      <c r="A185" s="379"/>
      <c r="B185" s="381"/>
      <c r="C185" s="382"/>
      <c r="D185" s="383"/>
      <c r="E185" s="384"/>
      <c r="F185" s="385"/>
      <c r="G185" s="386"/>
      <c r="H185" s="388"/>
      <c r="I185" s="390"/>
      <c r="J185" s="390"/>
      <c r="K185" s="390"/>
      <c r="L185" s="390"/>
      <c r="M185" s="392"/>
      <c r="N185" s="185" t="s">
        <v>26</v>
      </c>
      <c r="O185" s="393"/>
      <c r="P185" s="394"/>
    </row>
    <row r="186" spans="1:16" ht="37" hidden="1" customHeight="1" outlineLevel="1" x14ac:dyDescent="0.2">
      <c r="A186" s="378"/>
      <c r="B186" s="380"/>
      <c r="C186" s="382"/>
      <c r="D186" s="383"/>
      <c r="E186" s="384">
        <f t="shared" ref="E186" si="64">F186+G186</f>
        <v>0</v>
      </c>
      <c r="F186" s="385"/>
      <c r="G186" s="386"/>
      <c r="H186" s="387"/>
      <c r="I186" s="389"/>
      <c r="J186" s="389"/>
      <c r="K186" s="389"/>
      <c r="L186" s="389"/>
      <c r="M186" s="391"/>
      <c r="N186" s="188"/>
      <c r="O186" s="393"/>
      <c r="P186" s="394"/>
    </row>
    <row r="187" spans="1:16" ht="37" hidden="1" customHeight="1" outlineLevel="1" x14ac:dyDescent="0.2">
      <c r="A187" s="379"/>
      <c r="B187" s="381"/>
      <c r="C187" s="382"/>
      <c r="D187" s="383"/>
      <c r="E187" s="384"/>
      <c r="F187" s="385"/>
      <c r="G187" s="386"/>
      <c r="H187" s="388"/>
      <c r="I187" s="390"/>
      <c r="J187" s="390"/>
      <c r="K187" s="390"/>
      <c r="L187" s="390"/>
      <c r="M187" s="392"/>
      <c r="N187" s="185" t="s">
        <v>26</v>
      </c>
      <c r="O187" s="393"/>
      <c r="P187" s="394"/>
    </row>
    <row r="188" spans="1:16" ht="37" hidden="1" customHeight="1" outlineLevel="1" x14ac:dyDescent="0.2">
      <c r="A188" s="378"/>
      <c r="B188" s="380"/>
      <c r="C188" s="382"/>
      <c r="D188" s="383"/>
      <c r="E188" s="384">
        <f t="shared" ref="E188" si="65">F188+G188</f>
        <v>0</v>
      </c>
      <c r="F188" s="385"/>
      <c r="G188" s="386"/>
      <c r="H188" s="387"/>
      <c r="I188" s="389"/>
      <c r="J188" s="389"/>
      <c r="K188" s="389"/>
      <c r="L188" s="389"/>
      <c r="M188" s="391"/>
      <c r="N188" s="188"/>
      <c r="O188" s="393"/>
      <c r="P188" s="394"/>
    </row>
    <row r="189" spans="1:16" ht="37" hidden="1" customHeight="1" outlineLevel="1" x14ac:dyDescent="0.2">
      <c r="A189" s="379"/>
      <c r="B189" s="381"/>
      <c r="C189" s="382"/>
      <c r="D189" s="383"/>
      <c r="E189" s="384"/>
      <c r="F189" s="385"/>
      <c r="G189" s="386"/>
      <c r="H189" s="388"/>
      <c r="I189" s="390"/>
      <c r="J189" s="390"/>
      <c r="K189" s="390"/>
      <c r="L189" s="390"/>
      <c r="M189" s="392"/>
      <c r="N189" s="185" t="s">
        <v>26</v>
      </c>
      <c r="O189" s="393"/>
      <c r="P189" s="394"/>
    </row>
    <row r="190" spans="1:16" ht="37" hidden="1" customHeight="1" outlineLevel="1" x14ac:dyDescent="0.2">
      <c r="A190" s="378"/>
      <c r="B190" s="380"/>
      <c r="C190" s="382"/>
      <c r="D190" s="383"/>
      <c r="E190" s="384">
        <f t="shared" ref="E190" si="66">F190+G190</f>
        <v>0</v>
      </c>
      <c r="F190" s="385"/>
      <c r="G190" s="386"/>
      <c r="H190" s="387"/>
      <c r="I190" s="389"/>
      <c r="J190" s="389"/>
      <c r="K190" s="389"/>
      <c r="L190" s="389"/>
      <c r="M190" s="391"/>
      <c r="N190" s="188"/>
      <c r="O190" s="393"/>
      <c r="P190" s="394"/>
    </row>
    <row r="191" spans="1:16" ht="37" hidden="1" customHeight="1" outlineLevel="1" x14ac:dyDescent="0.2">
      <c r="A191" s="379"/>
      <c r="B191" s="381"/>
      <c r="C191" s="382"/>
      <c r="D191" s="383"/>
      <c r="E191" s="384"/>
      <c r="F191" s="385"/>
      <c r="G191" s="386"/>
      <c r="H191" s="388"/>
      <c r="I191" s="390"/>
      <c r="J191" s="390"/>
      <c r="K191" s="390"/>
      <c r="L191" s="390"/>
      <c r="M191" s="392"/>
      <c r="N191" s="185" t="s">
        <v>26</v>
      </c>
      <c r="O191" s="393"/>
      <c r="P191" s="394"/>
    </row>
    <row r="192" spans="1:16" ht="37" hidden="1" customHeight="1" outlineLevel="1" x14ac:dyDescent="0.2">
      <c r="A192" s="378"/>
      <c r="B192" s="380"/>
      <c r="C192" s="382"/>
      <c r="D192" s="383"/>
      <c r="E192" s="384">
        <f t="shared" ref="E192" si="67">F192+G192</f>
        <v>0</v>
      </c>
      <c r="F192" s="385"/>
      <c r="G192" s="386"/>
      <c r="H192" s="387"/>
      <c r="I192" s="389"/>
      <c r="J192" s="389"/>
      <c r="K192" s="389"/>
      <c r="L192" s="389"/>
      <c r="M192" s="391"/>
      <c r="N192" s="188"/>
      <c r="O192" s="393"/>
      <c r="P192" s="394"/>
    </row>
    <row r="193" spans="1:16" ht="37" hidden="1" customHeight="1" outlineLevel="1" x14ac:dyDescent="0.2">
      <c r="A193" s="379"/>
      <c r="B193" s="381"/>
      <c r="C193" s="382"/>
      <c r="D193" s="383"/>
      <c r="E193" s="384"/>
      <c r="F193" s="385"/>
      <c r="G193" s="386"/>
      <c r="H193" s="388"/>
      <c r="I193" s="390"/>
      <c r="J193" s="390"/>
      <c r="K193" s="390"/>
      <c r="L193" s="390"/>
      <c r="M193" s="392"/>
      <c r="N193" s="185" t="s">
        <v>26</v>
      </c>
      <c r="O193" s="393"/>
      <c r="P193" s="394"/>
    </row>
    <row r="194" spans="1:16" ht="37" hidden="1" customHeight="1" outlineLevel="1" x14ac:dyDescent="0.2">
      <c r="A194" s="378"/>
      <c r="B194" s="380"/>
      <c r="C194" s="382"/>
      <c r="D194" s="383"/>
      <c r="E194" s="384">
        <f t="shared" ref="E194" si="68">F194+G194</f>
        <v>0</v>
      </c>
      <c r="F194" s="385"/>
      <c r="G194" s="386"/>
      <c r="H194" s="387"/>
      <c r="I194" s="389"/>
      <c r="J194" s="389"/>
      <c r="K194" s="389"/>
      <c r="L194" s="389"/>
      <c r="M194" s="391"/>
      <c r="N194" s="188"/>
      <c r="O194" s="393"/>
      <c r="P194" s="394"/>
    </row>
    <row r="195" spans="1:16" ht="37" hidden="1" customHeight="1" outlineLevel="1" x14ac:dyDescent="0.2">
      <c r="A195" s="379"/>
      <c r="B195" s="381"/>
      <c r="C195" s="382"/>
      <c r="D195" s="383"/>
      <c r="E195" s="384"/>
      <c r="F195" s="385"/>
      <c r="G195" s="386"/>
      <c r="H195" s="388"/>
      <c r="I195" s="390"/>
      <c r="J195" s="390"/>
      <c r="K195" s="390"/>
      <c r="L195" s="390"/>
      <c r="M195" s="392"/>
      <c r="N195" s="185" t="s">
        <v>26</v>
      </c>
      <c r="O195" s="393"/>
      <c r="P195" s="394"/>
    </row>
    <row r="196" spans="1:16" ht="37" hidden="1" customHeight="1" outlineLevel="1" x14ac:dyDescent="0.2">
      <c r="A196" s="378"/>
      <c r="B196" s="380"/>
      <c r="C196" s="382"/>
      <c r="D196" s="383"/>
      <c r="E196" s="384">
        <f t="shared" ref="E196" si="69">F196+G196</f>
        <v>0</v>
      </c>
      <c r="F196" s="385"/>
      <c r="G196" s="386"/>
      <c r="H196" s="387"/>
      <c r="I196" s="389"/>
      <c r="J196" s="389"/>
      <c r="K196" s="389"/>
      <c r="L196" s="389"/>
      <c r="M196" s="391"/>
      <c r="N196" s="188"/>
      <c r="O196" s="393"/>
      <c r="P196" s="394"/>
    </row>
    <row r="197" spans="1:16" ht="37" hidden="1" customHeight="1" outlineLevel="1" x14ac:dyDescent="0.2">
      <c r="A197" s="379"/>
      <c r="B197" s="381"/>
      <c r="C197" s="382"/>
      <c r="D197" s="383"/>
      <c r="E197" s="384"/>
      <c r="F197" s="385"/>
      <c r="G197" s="386"/>
      <c r="H197" s="388"/>
      <c r="I197" s="390"/>
      <c r="J197" s="390"/>
      <c r="K197" s="390"/>
      <c r="L197" s="390"/>
      <c r="M197" s="392"/>
      <c r="N197" s="185" t="s">
        <v>26</v>
      </c>
      <c r="O197" s="393"/>
      <c r="P197" s="394"/>
    </row>
    <row r="198" spans="1:16" ht="37" hidden="1" customHeight="1" outlineLevel="1" x14ac:dyDescent="0.2">
      <c r="A198" s="378"/>
      <c r="B198" s="380"/>
      <c r="C198" s="382"/>
      <c r="D198" s="383"/>
      <c r="E198" s="384">
        <f t="shared" ref="E198" si="70">F198+G198</f>
        <v>0</v>
      </c>
      <c r="F198" s="385"/>
      <c r="G198" s="386"/>
      <c r="H198" s="387"/>
      <c r="I198" s="389"/>
      <c r="J198" s="389"/>
      <c r="K198" s="389"/>
      <c r="L198" s="389"/>
      <c r="M198" s="391"/>
      <c r="N198" s="188"/>
      <c r="O198" s="393"/>
      <c r="P198" s="394"/>
    </row>
    <row r="199" spans="1:16" ht="37" hidden="1" customHeight="1" outlineLevel="1" x14ac:dyDescent="0.2">
      <c r="A199" s="379"/>
      <c r="B199" s="381"/>
      <c r="C199" s="382"/>
      <c r="D199" s="383"/>
      <c r="E199" s="384"/>
      <c r="F199" s="385"/>
      <c r="G199" s="386"/>
      <c r="H199" s="388"/>
      <c r="I199" s="390"/>
      <c r="J199" s="390"/>
      <c r="K199" s="390"/>
      <c r="L199" s="390"/>
      <c r="M199" s="392"/>
      <c r="N199" s="185" t="s">
        <v>26</v>
      </c>
      <c r="O199" s="393"/>
      <c r="P199" s="394"/>
    </row>
    <row r="200" spans="1:16" ht="37" hidden="1" customHeight="1" outlineLevel="1" x14ac:dyDescent="0.2">
      <c r="A200" s="378"/>
      <c r="B200" s="380"/>
      <c r="C200" s="382"/>
      <c r="D200" s="383"/>
      <c r="E200" s="384">
        <f t="shared" ref="E200" si="71">F200+G200</f>
        <v>0</v>
      </c>
      <c r="F200" s="385"/>
      <c r="G200" s="386"/>
      <c r="H200" s="387"/>
      <c r="I200" s="389"/>
      <c r="J200" s="389"/>
      <c r="K200" s="389"/>
      <c r="L200" s="389"/>
      <c r="M200" s="391"/>
      <c r="N200" s="188"/>
      <c r="O200" s="393"/>
      <c r="P200" s="394"/>
    </row>
    <row r="201" spans="1:16" ht="37" hidden="1" customHeight="1" outlineLevel="1" x14ac:dyDescent="0.2">
      <c r="A201" s="379"/>
      <c r="B201" s="381"/>
      <c r="C201" s="382"/>
      <c r="D201" s="383"/>
      <c r="E201" s="384"/>
      <c r="F201" s="385"/>
      <c r="G201" s="386"/>
      <c r="H201" s="388"/>
      <c r="I201" s="390"/>
      <c r="J201" s="390"/>
      <c r="K201" s="390"/>
      <c r="L201" s="390"/>
      <c r="M201" s="392"/>
      <c r="N201" s="185" t="s">
        <v>26</v>
      </c>
      <c r="O201" s="393"/>
      <c r="P201" s="394"/>
    </row>
    <row r="202" spans="1:16" ht="37" hidden="1" customHeight="1" outlineLevel="1" x14ac:dyDescent="0.2">
      <c r="A202" s="378"/>
      <c r="B202" s="380"/>
      <c r="C202" s="382"/>
      <c r="D202" s="383"/>
      <c r="E202" s="384">
        <f t="shared" ref="E202" si="72">F202+G202</f>
        <v>0</v>
      </c>
      <c r="F202" s="385"/>
      <c r="G202" s="386"/>
      <c r="H202" s="387"/>
      <c r="I202" s="389"/>
      <c r="J202" s="389"/>
      <c r="K202" s="389"/>
      <c r="L202" s="389"/>
      <c r="M202" s="391"/>
      <c r="N202" s="188"/>
      <c r="O202" s="393"/>
      <c r="P202" s="394"/>
    </row>
    <row r="203" spans="1:16" ht="37" hidden="1" customHeight="1" outlineLevel="1" x14ac:dyDescent="0.2">
      <c r="A203" s="379"/>
      <c r="B203" s="381"/>
      <c r="C203" s="382"/>
      <c r="D203" s="383"/>
      <c r="E203" s="384"/>
      <c r="F203" s="385"/>
      <c r="G203" s="386"/>
      <c r="H203" s="388"/>
      <c r="I203" s="390"/>
      <c r="J203" s="390"/>
      <c r="K203" s="390"/>
      <c r="L203" s="390"/>
      <c r="M203" s="392"/>
      <c r="N203" s="185" t="s">
        <v>26</v>
      </c>
      <c r="O203" s="393"/>
      <c r="P203" s="394"/>
    </row>
    <row r="204" spans="1:16" ht="37" hidden="1" customHeight="1" outlineLevel="1" x14ac:dyDescent="0.2">
      <c r="A204" s="378"/>
      <c r="B204" s="380"/>
      <c r="C204" s="382"/>
      <c r="D204" s="383"/>
      <c r="E204" s="384">
        <f t="shared" ref="E204" si="73">F204+G204</f>
        <v>0</v>
      </c>
      <c r="F204" s="385"/>
      <c r="G204" s="386"/>
      <c r="H204" s="387"/>
      <c r="I204" s="389"/>
      <c r="J204" s="389"/>
      <c r="K204" s="389"/>
      <c r="L204" s="389"/>
      <c r="M204" s="391"/>
      <c r="N204" s="188"/>
      <c r="O204" s="393"/>
      <c r="P204" s="394"/>
    </row>
    <row r="205" spans="1:16" ht="37" hidden="1" customHeight="1" outlineLevel="1" x14ac:dyDescent="0.2">
      <c r="A205" s="379"/>
      <c r="B205" s="381"/>
      <c r="C205" s="382"/>
      <c r="D205" s="383"/>
      <c r="E205" s="384"/>
      <c r="F205" s="385"/>
      <c r="G205" s="386"/>
      <c r="H205" s="388"/>
      <c r="I205" s="390"/>
      <c r="J205" s="390"/>
      <c r="K205" s="390"/>
      <c r="L205" s="390"/>
      <c r="M205" s="392"/>
      <c r="N205" s="185" t="s">
        <v>26</v>
      </c>
      <c r="O205" s="393"/>
      <c r="P205" s="394"/>
    </row>
    <row r="206" spans="1:16" ht="37" hidden="1" customHeight="1" outlineLevel="1" x14ac:dyDescent="0.2">
      <c r="A206" s="378"/>
      <c r="B206" s="380"/>
      <c r="C206" s="382"/>
      <c r="D206" s="383"/>
      <c r="E206" s="384">
        <f t="shared" ref="E206" si="74">F206+G206</f>
        <v>0</v>
      </c>
      <c r="F206" s="385"/>
      <c r="G206" s="386"/>
      <c r="H206" s="387"/>
      <c r="I206" s="389"/>
      <c r="J206" s="389"/>
      <c r="K206" s="389"/>
      <c r="L206" s="389"/>
      <c r="M206" s="391"/>
      <c r="N206" s="188"/>
      <c r="O206" s="393"/>
      <c r="P206" s="394"/>
    </row>
    <row r="207" spans="1:16" ht="37" hidden="1" customHeight="1" outlineLevel="1" x14ac:dyDescent="0.2">
      <c r="A207" s="379"/>
      <c r="B207" s="381"/>
      <c r="C207" s="382"/>
      <c r="D207" s="383"/>
      <c r="E207" s="384"/>
      <c r="F207" s="385"/>
      <c r="G207" s="386"/>
      <c r="H207" s="388"/>
      <c r="I207" s="390"/>
      <c r="J207" s="390"/>
      <c r="K207" s="390"/>
      <c r="L207" s="390"/>
      <c r="M207" s="392"/>
      <c r="N207" s="185" t="s">
        <v>26</v>
      </c>
      <c r="O207" s="393"/>
      <c r="P207" s="394"/>
    </row>
    <row r="208" spans="1:16" ht="37" hidden="1" customHeight="1" outlineLevel="1" x14ac:dyDescent="0.2">
      <c r="A208" s="378"/>
      <c r="B208" s="380"/>
      <c r="C208" s="382"/>
      <c r="D208" s="383"/>
      <c r="E208" s="384">
        <f t="shared" ref="E208" si="75">F208+G208</f>
        <v>0</v>
      </c>
      <c r="F208" s="385"/>
      <c r="G208" s="386"/>
      <c r="H208" s="387"/>
      <c r="I208" s="389"/>
      <c r="J208" s="389"/>
      <c r="K208" s="389"/>
      <c r="L208" s="389"/>
      <c r="M208" s="391"/>
      <c r="N208" s="188"/>
      <c r="O208" s="393"/>
      <c r="P208" s="394"/>
    </row>
    <row r="209" spans="1:16" ht="37" hidden="1" customHeight="1" outlineLevel="1" x14ac:dyDescent="0.2">
      <c r="A209" s="379"/>
      <c r="B209" s="381"/>
      <c r="C209" s="382"/>
      <c r="D209" s="383"/>
      <c r="E209" s="384"/>
      <c r="F209" s="385"/>
      <c r="G209" s="386"/>
      <c r="H209" s="388"/>
      <c r="I209" s="390"/>
      <c r="J209" s="390"/>
      <c r="K209" s="390"/>
      <c r="L209" s="390"/>
      <c r="M209" s="392"/>
      <c r="N209" s="185" t="s">
        <v>26</v>
      </c>
      <c r="O209" s="393"/>
      <c r="P209" s="394"/>
    </row>
    <row r="210" spans="1:16" ht="37" hidden="1" customHeight="1" outlineLevel="1" x14ac:dyDescent="0.2">
      <c r="A210" s="378"/>
      <c r="B210" s="380"/>
      <c r="C210" s="382"/>
      <c r="D210" s="383"/>
      <c r="E210" s="384">
        <f t="shared" ref="E210" si="76">F210+G210</f>
        <v>0</v>
      </c>
      <c r="F210" s="385"/>
      <c r="G210" s="386"/>
      <c r="H210" s="387"/>
      <c r="I210" s="389"/>
      <c r="J210" s="389"/>
      <c r="K210" s="389"/>
      <c r="L210" s="389"/>
      <c r="M210" s="391"/>
      <c r="N210" s="188"/>
      <c r="O210" s="393"/>
      <c r="P210" s="394"/>
    </row>
    <row r="211" spans="1:16" ht="37" hidden="1" customHeight="1" outlineLevel="1" x14ac:dyDescent="0.2">
      <c r="A211" s="379"/>
      <c r="B211" s="381"/>
      <c r="C211" s="382"/>
      <c r="D211" s="383"/>
      <c r="E211" s="384"/>
      <c r="F211" s="385"/>
      <c r="G211" s="386"/>
      <c r="H211" s="388"/>
      <c r="I211" s="390"/>
      <c r="J211" s="390"/>
      <c r="K211" s="390"/>
      <c r="L211" s="390"/>
      <c r="M211" s="392"/>
      <c r="N211" s="185" t="s">
        <v>26</v>
      </c>
      <c r="O211" s="393"/>
      <c r="P211" s="394"/>
    </row>
    <row r="212" spans="1:16" ht="37" hidden="1" customHeight="1" outlineLevel="1" x14ac:dyDescent="0.2">
      <c r="A212" s="378"/>
      <c r="B212" s="380"/>
      <c r="C212" s="382"/>
      <c r="D212" s="383"/>
      <c r="E212" s="384">
        <f t="shared" ref="E212" si="77">F212+G212</f>
        <v>0</v>
      </c>
      <c r="F212" s="385"/>
      <c r="G212" s="386"/>
      <c r="H212" s="387"/>
      <c r="I212" s="389"/>
      <c r="J212" s="389"/>
      <c r="K212" s="389"/>
      <c r="L212" s="389"/>
      <c r="M212" s="391"/>
      <c r="N212" s="188"/>
      <c r="O212" s="393"/>
      <c r="P212" s="394"/>
    </row>
    <row r="213" spans="1:16" ht="37" hidden="1" customHeight="1" outlineLevel="1" x14ac:dyDescent="0.2">
      <c r="A213" s="379"/>
      <c r="B213" s="381"/>
      <c r="C213" s="382"/>
      <c r="D213" s="383"/>
      <c r="E213" s="384"/>
      <c r="F213" s="385"/>
      <c r="G213" s="386"/>
      <c r="H213" s="388"/>
      <c r="I213" s="390"/>
      <c r="J213" s="390"/>
      <c r="K213" s="390"/>
      <c r="L213" s="390"/>
      <c r="M213" s="392"/>
      <c r="N213" s="185" t="s">
        <v>26</v>
      </c>
      <c r="O213" s="393"/>
      <c r="P213" s="394"/>
    </row>
    <row r="214" spans="1:16" ht="37" hidden="1" customHeight="1" outlineLevel="1" x14ac:dyDescent="0.2">
      <c r="A214" s="378"/>
      <c r="B214" s="380"/>
      <c r="C214" s="382"/>
      <c r="D214" s="383"/>
      <c r="E214" s="384">
        <f t="shared" ref="E214" si="78">F214+G214</f>
        <v>0</v>
      </c>
      <c r="F214" s="385"/>
      <c r="G214" s="386"/>
      <c r="H214" s="387"/>
      <c r="I214" s="389"/>
      <c r="J214" s="389"/>
      <c r="K214" s="389"/>
      <c r="L214" s="389"/>
      <c r="M214" s="391"/>
      <c r="N214" s="188"/>
      <c r="O214" s="393"/>
      <c r="P214" s="394"/>
    </row>
    <row r="215" spans="1:16" ht="37" hidden="1" customHeight="1" outlineLevel="1" x14ac:dyDescent="0.2">
      <c r="A215" s="379"/>
      <c r="B215" s="381"/>
      <c r="C215" s="382"/>
      <c r="D215" s="383"/>
      <c r="E215" s="384"/>
      <c r="F215" s="385"/>
      <c r="G215" s="386"/>
      <c r="H215" s="388"/>
      <c r="I215" s="390"/>
      <c r="J215" s="390"/>
      <c r="K215" s="390"/>
      <c r="L215" s="390"/>
      <c r="M215" s="392"/>
      <c r="N215" s="185" t="s">
        <v>26</v>
      </c>
      <c r="O215" s="393"/>
      <c r="P215" s="394"/>
    </row>
    <row r="216" spans="1:16" ht="37" hidden="1" customHeight="1" outlineLevel="1" x14ac:dyDescent="0.2">
      <c r="A216" s="378"/>
      <c r="B216" s="380"/>
      <c r="C216" s="382"/>
      <c r="D216" s="383"/>
      <c r="E216" s="384">
        <f t="shared" ref="E216" si="79">F216+G216</f>
        <v>0</v>
      </c>
      <c r="F216" s="385"/>
      <c r="G216" s="386"/>
      <c r="H216" s="387"/>
      <c r="I216" s="389"/>
      <c r="J216" s="389"/>
      <c r="K216" s="389"/>
      <c r="L216" s="389"/>
      <c r="M216" s="391"/>
      <c r="N216" s="188"/>
      <c r="O216" s="393"/>
      <c r="P216" s="394"/>
    </row>
    <row r="217" spans="1:16" ht="37" hidden="1" customHeight="1" outlineLevel="1" x14ac:dyDescent="0.2">
      <c r="A217" s="379"/>
      <c r="B217" s="381"/>
      <c r="C217" s="382"/>
      <c r="D217" s="383"/>
      <c r="E217" s="384"/>
      <c r="F217" s="385"/>
      <c r="G217" s="386"/>
      <c r="H217" s="388"/>
      <c r="I217" s="390"/>
      <c r="J217" s="390"/>
      <c r="K217" s="390"/>
      <c r="L217" s="390"/>
      <c r="M217" s="392"/>
      <c r="N217" s="185" t="s">
        <v>26</v>
      </c>
      <c r="O217" s="393"/>
      <c r="P217" s="394"/>
    </row>
    <row r="218" spans="1:16" ht="37" hidden="1" customHeight="1" outlineLevel="1" x14ac:dyDescent="0.2">
      <c r="A218" s="417"/>
      <c r="B218" s="380"/>
      <c r="C218" s="382"/>
      <c r="D218" s="383"/>
      <c r="E218" s="384">
        <f t="shared" ref="E218" si="80">F218+G218</f>
        <v>0</v>
      </c>
      <c r="F218" s="385"/>
      <c r="G218" s="386"/>
      <c r="H218" s="387"/>
      <c r="I218" s="389"/>
      <c r="J218" s="389"/>
      <c r="K218" s="389"/>
      <c r="L218" s="389"/>
      <c r="M218" s="391"/>
      <c r="N218" s="188"/>
      <c r="O218" s="393"/>
      <c r="P218" s="394"/>
    </row>
    <row r="219" spans="1:16" ht="37" hidden="1" customHeight="1" outlineLevel="1" thickBot="1" x14ac:dyDescent="0.25">
      <c r="A219" s="418"/>
      <c r="B219" s="419"/>
      <c r="C219" s="420"/>
      <c r="D219" s="421"/>
      <c r="E219" s="422"/>
      <c r="F219" s="423"/>
      <c r="G219" s="424"/>
      <c r="H219" s="425"/>
      <c r="I219" s="409"/>
      <c r="J219" s="409"/>
      <c r="K219" s="409"/>
      <c r="L219" s="409"/>
      <c r="M219" s="410"/>
      <c r="N219" s="186" t="s">
        <v>26</v>
      </c>
      <c r="O219" s="415"/>
      <c r="P219" s="416"/>
    </row>
    <row r="220" spans="1:16" ht="55.5" customHeight="1" collapsed="1" thickBot="1" x14ac:dyDescent="0.25">
      <c r="A220" s="462" t="s">
        <v>85</v>
      </c>
      <c r="B220" s="463"/>
      <c r="C220" s="463"/>
      <c r="D220" s="464"/>
      <c r="E220" s="107">
        <f>SUM(E160:E219)</f>
        <v>0</v>
      </c>
      <c r="F220" s="108">
        <f t="shared" ref="F220:G220" si="81">SUM(F160:F219)</f>
        <v>0</v>
      </c>
      <c r="G220" s="109">
        <f t="shared" si="81"/>
        <v>0</v>
      </c>
      <c r="H220" s="110" t="s">
        <v>17</v>
      </c>
      <c r="I220" s="459"/>
      <c r="J220" s="460"/>
      <c r="K220" s="460"/>
      <c r="L220" s="460"/>
      <c r="M220" s="460"/>
      <c r="N220" s="460"/>
      <c r="O220" s="460"/>
      <c r="P220" s="461"/>
    </row>
    <row r="221" spans="1:16" ht="10" customHeight="1" x14ac:dyDescent="0.25">
      <c r="G221" s="16"/>
      <c r="L221" s="16"/>
    </row>
    <row r="222" spans="1:16" ht="16.5" x14ac:dyDescent="0.2">
      <c r="A222" s="36" t="s">
        <v>9</v>
      </c>
      <c r="B222" s="29" t="s">
        <v>96</v>
      </c>
      <c r="C222" s="29"/>
      <c r="D222" s="29"/>
      <c r="E222" s="29"/>
      <c r="F222" s="29"/>
      <c r="G222" s="29"/>
      <c r="H222" s="29"/>
      <c r="I222" s="29"/>
      <c r="J222" s="29"/>
      <c r="K222" s="29"/>
      <c r="L222" s="2"/>
      <c r="M222" s="2"/>
      <c r="N222" s="2"/>
      <c r="O222" s="2"/>
      <c r="P222" s="2"/>
    </row>
    <row r="223" spans="1:16" ht="16.5" x14ac:dyDescent="0.2">
      <c r="A223" s="29"/>
      <c r="B223" s="29" t="s">
        <v>98</v>
      </c>
      <c r="C223" s="29"/>
      <c r="D223" s="29"/>
      <c r="E223" s="29"/>
      <c r="F223" s="29"/>
      <c r="G223" s="29"/>
      <c r="H223" s="29"/>
      <c r="I223" s="29"/>
      <c r="J223" s="29"/>
      <c r="K223" s="29"/>
      <c r="L223" s="2"/>
      <c r="M223" s="2"/>
      <c r="N223" s="2"/>
      <c r="O223" s="2"/>
      <c r="P223" s="2"/>
    </row>
    <row r="224" spans="1:16" ht="16.5" x14ac:dyDescent="0.2">
      <c r="A224" s="29"/>
      <c r="B224" s="29" t="s">
        <v>97</v>
      </c>
      <c r="C224" s="29"/>
      <c r="D224" s="29"/>
      <c r="E224" s="29"/>
      <c r="F224" s="29"/>
      <c r="G224" s="29"/>
      <c r="H224" s="29"/>
      <c r="I224" s="29"/>
      <c r="J224" s="29"/>
      <c r="K224" s="29"/>
      <c r="L224" s="2"/>
      <c r="M224" s="2"/>
      <c r="N224" s="2"/>
      <c r="O224" s="2"/>
      <c r="P224" s="2"/>
    </row>
    <row r="225" spans="1:16" ht="16.5" x14ac:dyDescent="0.2">
      <c r="A225" s="29"/>
      <c r="B225" s="29" t="s">
        <v>99</v>
      </c>
      <c r="C225" s="29"/>
      <c r="D225" s="29"/>
      <c r="E225" s="29"/>
      <c r="F225" s="29"/>
      <c r="G225" s="29"/>
      <c r="H225" s="29"/>
      <c r="I225" s="29"/>
      <c r="J225" s="29"/>
      <c r="K225" s="29"/>
      <c r="L225" s="2"/>
      <c r="M225" s="2"/>
      <c r="N225" s="2"/>
      <c r="O225" s="2"/>
      <c r="P225" s="2"/>
    </row>
    <row r="226" spans="1:16" ht="16.5" x14ac:dyDescent="0.25">
      <c r="A226" s="38"/>
      <c r="B226" s="29" t="s">
        <v>24</v>
      </c>
      <c r="C226" s="29"/>
      <c r="D226" s="29"/>
      <c r="E226" s="29"/>
      <c r="F226" s="29"/>
      <c r="G226" s="29"/>
      <c r="H226" s="29"/>
      <c r="I226" s="29"/>
      <c r="J226" s="29"/>
      <c r="K226" s="29"/>
      <c r="L226" s="2"/>
      <c r="M226" s="2"/>
      <c r="N226" s="2"/>
      <c r="O226" s="2"/>
      <c r="P226" s="2"/>
    </row>
    <row r="227" spans="1:16" ht="16.5" x14ac:dyDescent="0.25">
      <c r="A227" s="38"/>
      <c r="B227" s="38" t="s">
        <v>37</v>
      </c>
      <c r="C227" s="29"/>
      <c r="D227" s="29"/>
      <c r="E227" s="29"/>
      <c r="F227" s="29"/>
      <c r="G227" s="29"/>
      <c r="H227" s="29"/>
      <c r="I227" s="29"/>
      <c r="J227" s="29"/>
      <c r="K227" s="29"/>
      <c r="L227" s="2"/>
      <c r="M227" s="2"/>
      <c r="N227" s="2"/>
      <c r="O227" s="2"/>
      <c r="P227" s="2"/>
    </row>
    <row r="228" spans="1:16" s="129" customFormat="1" ht="19" x14ac:dyDescent="0.3">
      <c r="B228" s="130" t="s">
        <v>100</v>
      </c>
      <c r="C228" s="131"/>
      <c r="D228" s="131"/>
      <c r="E228" s="131"/>
      <c r="F228" s="131"/>
      <c r="G228" s="131"/>
      <c r="H228" s="131"/>
      <c r="I228" s="131"/>
      <c r="J228" s="131"/>
      <c r="K228" s="131"/>
      <c r="L228" s="131"/>
      <c r="M228" s="131"/>
      <c r="N228" s="131"/>
      <c r="O228" s="131"/>
      <c r="P228" s="131"/>
    </row>
    <row r="229" spans="1:16" ht="25" customHeight="1" x14ac:dyDescent="0.25">
      <c r="A229" s="38" t="s">
        <v>156</v>
      </c>
      <c r="B229" s="39"/>
      <c r="C229" s="39"/>
      <c r="D229" s="39"/>
      <c r="E229" s="39"/>
      <c r="F229" s="39"/>
      <c r="G229" s="39"/>
      <c r="H229" s="39"/>
      <c r="I229" s="39"/>
      <c r="J229" s="39"/>
      <c r="K229" s="39"/>
      <c r="L229" s="39"/>
      <c r="M229" s="39"/>
      <c r="N229" s="39"/>
      <c r="O229" s="39"/>
      <c r="P229" s="39"/>
    </row>
    <row r="230" spans="1:16" ht="30" customHeight="1" x14ac:dyDescent="0.2">
      <c r="A230" s="350" t="s">
        <v>94</v>
      </c>
      <c r="B230" s="350"/>
      <c r="C230" s="350"/>
      <c r="D230" s="350"/>
      <c r="E230" s="350"/>
      <c r="F230" s="350"/>
      <c r="G230" s="111">
        <f>初期設定・使用方法!$C$10</f>
        <v>0</v>
      </c>
      <c r="H230" s="94" t="s">
        <v>82</v>
      </c>
      <c r="I230" s="111" t="str">
        <f>IF(初期設定・使用方法!$L$23="","",初期設定・使用方法!$AD$23)</f>
        <v/>
      </c>
      <c r="J230" s="112" t="s">
        <v>73</v>
      </c>
      <c r="K230" s="351" t="str">
        <f>IF(初期設定・使用方法!$L$23="","",初期設定・使用方法!$K$23)</f>
        <v/>
      </c>
      <c r="L230" s="351"/>
      <c r="M230" s="94" t="s">
        <v>77</v>
      </c>
      <c r="N230" s="94" t="s">
        <v>77</v>
      </c>
      <c r="O230" s="94"/>
    </row>
    <row r="231" spans="1:16" ht="30" customHeight="1" x14ac:dyDescent="0.25">
      <c r="A231" s="36" t="s">
        <v>95</v>
      </c>
      <c r="B231" s="352">
        <f>初期設定・使用方法!$C$7</f>
        <v>0</v>
      </c>
      <c r="C231" s="352"/>
      <c r="D231" s="352"/>
      <c r="E231" s="38"/>
      <c r="F231" s="39"/>
      <c r="G231" s="39"/>
      <c r="H231" s="39"/>
      <c r="I231" s="39"/>
      <c r="J231" s="39"/>
      <c r="K231" s="39"/>
      <c r="L231" s="39"/>
      <c r="M231" s="39"/>
      <c r="N231" s="341" t="s">
        <v>32</v>
      </c>
      <c r="O231" s="341"/>
      <c r="P231" s="39"/>
    </row>
    <row r="232" spans="1:16" ht="30" customHeight="1" x14ac:dyDescent="0.25">
      <c r="A232" s="342" t="s">
        <v>89</v>
      </c>
      <c r="B232" s="342"/>
      <c r="C232" s="342"/>
      <c r="D232" s="343"/>
      <c r="E232" s="343"/>
      <c r="F232" s="39"/>
      <c r="G232" s="39"/>
      <c r="H232" s="353" t="s">
        <v>72</v>
      </c>
      <c r="I232" s="353"/>
      <c r="J232" s="354" t="str">
        <f>IF(初期設定・使用方法!$L$23="","",初期設定・使用方法!$L$23)</f>
        <v/>
      </c>
      <c r="K232" s="354"/>
      <c r="L232" s="93" t="s">
        <v>76</v>
      </c>
      <c r="M232" s="35"/>
      <c r="N232" s="113" t="str">
        <f>IF(初期設定・使用方法!$N$23="","",初期設定・使用方法!$N$23)</f>
        <v/>
      </c>
      <c r="O232" s="39"/>
      <c r="P232" s="39"/>
    </row>
    <row r="233" spans="1:16" ht="17" thickBot="1" x14ac:dyDescent="0.3">
      <c r="G233" s="40" t="s">
        <v>19</v>
      </c>
    </row>
    <row r="234" spans="1:16" ht="32.4" customHeight="1" x14ac:dyDescent="0.25">
      <c r="A234" s="344" t="s">
        <v>31</v>
      </c>
      <c r="B234" s="346" t="s">
        <v>23</v>
      </c>
      <c r="C234" s="347"/>
      <c r="D234" s="348"/>
      <c r="E234" s="6" t="s">
        <v>13</v>
      </c>
      <c r="F234" s="17" t="s">
        <v>41</v>
      </c>
      <c r="G234" s="7" t="s">
        <v>40</v>
      </c>
      <c r="H234" s="25" t="s">
        <v>3</v>
      </c>
      <c r="I234" s="19" t="s">
        <v>4</v>
      </c>
      <c r="J234" s="19" t="s">
        <v>21</v>
      </c>
      <c r="K234" s="19" t="s">
        <v>5</v>
      </c>
      <c r="L234" s="19" t="s">
        <v>6</v>
      </c>
      <c r="M234" s="181" t="s">
        <v>7</v>
      </c>
      <c r="N234" s="183" t="s">
        <v>12</v>
      </c>
      <c r="O234" s="450" t="s">
        <v>8</v>
      </c>
      <c r="P234" s="447" t="s">
        <v>17</v>
      </c>
    </row>
    <row r="235" spans="1:16" ht="24.75" customHeight="1" thickBot="1" x14ac:dyDescent="0.25">
      <c r="A235" s="345"/>
      <c r="B235" s="5" t="s">
        <v>22</v>
      </c>
      <c r="C235" s="20" t="s">
        <v>0</v>
      </c>
      <c r="D235" s="21" t="s">
        <v>1</v>
      </c>
      <c r="E235" s="8" t="s">
        <v>14</v>
      </c>
      <c r="F235" s="9" t="s">
        <v>15</v>
      </c>
      <c r="G235" s="10" t="s">
        <v>16</v>
      </c>
      <c r="H235" s="27" t="s">
        <v>2</v>
      </c>
      <c r="I235" s="26" t="s">
        <v>2</v>
      </c>
      <c r="J235" s="26" t="s">
        <v>2</v>
      </c>
      <c r="K235" s="26" t="s">
        <v>2</v>
      </c>
      <c r="L235" s="106" t="s">
        <v>2</v>
      </c>
      <c r="M235" s="182" t="s">
        <v>2</v>
      </c>
      <c r="N235" s="184" t="s">
        <v>25</v>
      </c>
      <c r="O235" s="467"/>
      <c r="P235" s="448"/>
    </row>
    <row r="236" spans="1:16" ht="37" customHeight="1" x14ac:dyDescent="0.2">
      <c r="A236" s="449"/>
      <c r="B236" s="465"/>
      <c r="C236" s="455"/>
      <c r="D236" s="454"/>
      <c r="E236" s="456">
        <f>F236+G236</f>
        <v>0</v>
      </c>
      <c r="F236" s="453"/>
      <c r="G236" s="452"/>
      <c r="H236" s="445"/>
      <c r="I236" s="446"/>
      <c r="J236" s="446"/>
      <c r="K236" s="457"/>
      <c r="L236" s="446"/>
      <c r="M236" s="466"/>
      <c r="N236" s="189"/>
      <c r="O236" s="411"/>
      <c r="P236" s="412"/>
    </row>
    <row r="237" spans="1:16" ht="37" customHeight="1" x14ac:dyDescent="0.2">
      <c r="A237" s="396"/>
      <c r="B237" s="398"/>
      <c r="C237" s="399"/>
      <c r="D237" s="431"/>
      <c r="E237" s="310"/>
      <c r="F237" s="305"/>
      <c r="G237" s="289"/>
      <c r="H237" s="402"/>
      <c r="I237" s="404"/>
      <c r="J237" s="404"/>
      <c r="K237" s="404"/>
      <c r="L237" s="404"/>
      <c r="M237" s="406"/>
      <c r="N237" s="180" t="s">
        <v>26</v>
      </c>
      <c r="O237" s="407"/>
      <c r="P237" s="408"/>
    </row>
    <row r="238" spans="1:16" ht="37" customHeight="1" x14ac:dyDescent="0.2">
      <c r="A238" s="395"/>
      <c r="B238" s="397"/>
      <c r="C238" s="399"/>
      <c r="D238" s="428"/>
      <c r="E238" s="310">
        <f t="shared" ref="E238" si="82">F238+G238</f>
        <v>0</v>
      </c>
      <c r="F238" s="305"/>
      <c r="G238" s="289"/>
      <c r="H238" s="401"/>
      <c r="I238" s="403"/>
      <c r="J238" s="403"/>
      <c r="K238" s="427"/>
      <c r="L238" s="429"/>
      <c r="M238" s="405"/>
      <c r="N238" s="187"/>
      <c r="O238" s="407"/>
      <c r="P238" s="408"/>
    </row>
    <row r="239" spans="1:16" ht="37" customHeight="1" x14ac:dyDescent="0.2">
      <c r="A239" s="396"/>
      <c r="B239" s="398"/>
      <c r="C239" s="399"/>
      <c r="D239" s="428"/>
      <c r="E239" s="310"/>
      <c r="F239" s="305"/>
      <c r="G239" s="289"/>
      <c r="H239" s="402"/>
      <c r="I239" s="404"/>
      <c r="J239" s="404"/>
      <c r="K239" s="404"/>
      <c r="L239" s="430"/>
      <c r="M239" s="406"/>
      <c r="N239" s="180" t="s">
        <v>26</v>
      </c>
      <c r="O239" s="407"/>
      <c r="P239" s="408"/>
    </row>
    <row r="240" spans="1:16" ht="37" customHeight="1" x14ac:dyDescent="0.2">
      <c r="A240" s="395"/>
      <c r="B240" s="397"/>
      <c r="C240" s="399"/>
      <c r="D240" s="426"/>
      <c r="E240" s="310">
        <f>F240+G240</f>
        <v>0</v>
      </c>
      <c r="F240" s="305"/>
      <c r="G240" s="289"/>
      <c r="H240" s="401"/>
      <c r="I240" s="403"/>
      <c r="J240" s="403"/>
      <c r="K240" s="403"/>
      <c r="L240" s="403"/>
      <c r="M240" s="405"/>
      <c r="N240" s="187"/>
      <c r="O240" s="407"/>
      <c r="P240" s="408"/>
    </row>
    <row r="241" spans="1:16" ht="37" customHeight="1" x14ac:dyDescent="0.2">
      <c r="A241" s="396"/>
      <c r="B241" s="398"/>
      <c r="C241" s="399"/>
      <c r="D241" s="426"/>
      <c r="E241" s="310"/>
      <c r="F241" s="305"/>
      <c r="G241" s="289"/>
      <c r="H241" s="402"/>
      <c r="I241" s="404"/>
      <c r="J241" s="404"/>
      <c r="K241" s="404"/>
      <c r="L241" s="404"/>
      <c r="M241" s="406"/>
      <c r="N241" s="180" t="s">
        <v>26</v>
      </c>
      <c r="O241" s="407"/>
      <c r="P241" s="408"/>
    </row>
    <row r="242" spans="1:16" ht="37" customHeight="1" x14ac:dyDescent="0.2">
      <c r="A242" s="395"/>
      <c r="B242" s="397"/>
      <c r="C242" s="399"/>
      <c r="D242" s="400"/>
      <c r="E242" s="310">
        <f t="shared" ref="E242" si="83">F242+G242</f>
        <v>0</v>
      </c>
      <c r="F242" s="305"/>
      <c r="G242" s="289"/>
      <c r="H242" s="401"/>
      <c r="I242" s="403"/>
      <c r="J242" s="403"/>
      <c r="K242" s="403"/>
      <c r="L242" s="403"/>
      <c r="M242" s="405"/>
      <c r="N242" s="187"/>
      <c r="O242" s="407"/>
      <c r="P242" s="408"/>
    </row>
    <row r="243" spans="1:16" ht="37" customHeight="1" x14ac:dyDescent="0.2">
      <c r="A243" s="396"/>
      <c r="B243" s="398"/>
      <c r="C243" s="399"/>
      <c r="D243" s="400"/>
      <c r="E243" s="310"/>
      <c r="F243" s="305"/>
      <c r="G243" s="289"/>
      <c r="H243" s="402"/>
      <c r="I243" s="404"/>
      <c r="J243" s="404"/>
      <c r="K243" s="404"/>
      <c r="L243" s="404"/>
      <c r="M243" s="406"/>
      <c r="N243" s="180" t="s">
        <v>26</v>
      </c>
      <c r="O243" s="407"/>
      <c r="P243" s="408"/>
    </row>
    <row r="244" spans="1:16" ht="37" customHeight="1" x14ac:dyDescent="0.2">
      <c r="A244" s="395"/>
      <c r="B244" s="397"/>
      <c r="C244" s="399"/>
      <c r="D244" s="400"/>
      <c r="E244" s="310">
        <f t="shared" ref="E244" si="84">F244+G244</f>
        <v>0</v>
      </c>
      <c r="F244" s="305"/>
      <c r="G244" s="289"/>
      <c r="H244" s="401"/>
      <c r="I244" s="403"/>
      <c r="J244" s="403"/>
      <c r="K244" s="403"/>
      <c r="L244" s="403"/>
      <c r="M244" s="405"/>
      <c r="N244" s="187"/>
      <c r="O244" s="407"/>
      <c r="P244" s="408"/>
    </row>
    <row r="245" spans="1:16" ht="37" customHeight="1" x14ac:dyDescent="0.2">
      <c r="A245" s="396"/>
      <c r="B245" s="398"/>
      <c r="C245" s="399"/>
      <c r="D245" s="400"/>
      <c r="E245" s="310"/>
      <c r="F245" s="305"/>
      <c r="G245" s="289"/>
      <c r="H245" s="402"/>
      <c r="I245" s="404"/>
      <c r="J245" s="404"/>
      <c r="K245" s="404"/>
      <c r="L245" s="404"/>
      <c r="M245" s="406"/>
      <c r="N245" s="180" t="s">
        <v>26</v>
      </c>
      <c r="O245" s="407"/>
      <c r="P245" s="408"/>
    </row>
    <row r="246" spans="1:16" ht="37" customHeight="1" x14ac:dyDescent="0.2">
      <c r="A246" s="395"/>
      <c r="B246" s="397"/>
      <c r="C246" s="399"/>
      <c r="D246" s="400"/>
      <c r="E246" s="310">
        <f t="shared" ref="E246" si="85">F246+G246</f>
        <v>0</v>
      </c>
      <c r="F246" s="305"/>
      <c r="G246" s="289"/>
      <c r="H246" s="401"/>
      <c r="I246" s="403"/>
      <c r="J246" s="403"/>
      <c r="K246" s="403"/>
      <c r="L246" s="403"/>
      <c r="M246" s="405"/>
      <c r="N246" s="187"/>
      <c r="O246" s="407"/>
      <c r="P246" s="408"/>
    </row>
    <row r="247" spans="1:16" ht="37" customHeight="1" x14ac:dyDescent="0.2">
      <c r="A247" s="396"/>
      <c r="B247" s="398"/>
      <c r="C247" s="399"/>
      <c r="D247" s="400"/>
      <c r="E247" s="310"/>
      <c r="F247" s="305"/>
      <c r="G247" s="289"/>
      <c r="H247" s="402"/>
      <c r="I247" s="404"/>
      <c r="J247" s="404"/>
      <c r="K247" s="404"/>
      <c r="L247" s="404"/>
      <c r="M247" s="406"/>
      <c r="N247" s="180" t="s">
        <v>26</v>
      </c>
      <c r="O247" s="407"/>
      <c r="P247" s="408"/>
    </row>
    <row r="248" spans="1:16" ht="37" customHeight="1" x14ac:dyDescent="0.2">
      <c r="A248" s="395"/>
      <c r="B248" s="397"/>
      <c r="C248" s="399"/>
      <c r="D248" s="400"/>
      <c r="E248" s="310">
        <f t="shared" ref="E248" si="86">F248+G248</f>
        <v>0</v>
      </c>
      <c r="F248" s="305"/>
      <c r="G248" s="289"/>
      <c r="H248" s="401"/>
      <c r="I248" s="403"/>
      <c r="J248" s="403"/>
      <c r="K248" s="403"/>
      <c r="L248" s="403"/>
      <c r="M248" s="405"/>
      <c r="N248" s="187"/>
      <c r="O248" s="407"/>
      <c r="P248" s="408"/>
    </row>
    <row r="249" spans="1:16" ht="37" customHeight="1" x14ac:dyDescent="0.2">
      <c r="A249" s="396"/>
      <c r="B249" s="398"/>
      <c r="C249" s="399"/>
      <c r="D249" s="400"/>
      <c r="E249" s="310"/>
      <c r="F249" s="305"/>
      <c r="G249" s="289"/>
      <c r="H249" s="402"/>
      <c r="I249" s="404"/>
      <c r="J249" s="404"/>
      <c r="K249" s="404"/>
      <c r="L249" s="404"/>
      <c r="M249" s="406"/>
      <c r="N249" s="180" t="s">
        <v>26</v>
      </c>
      <c r="O249" s="407"/>
      <c r="P249" s="408"/>
    </row>
    <row r="250" spans="1:16" ht="37" customHeight="1" x14ac:dyDescent="0.2">
      <c r="A250" s="395"/>
      <c r="B250" s="397"/>
      <c r="C250" s="399"/>
      <c r="D250" s="400"/>
      <c r="E250" s="310">
        <f t="shared" ref="E250" si="87">F250+G250</f>
        <v>0</v>
      </c>
      <c r="F250" s="305"/>
      <c r="G250" s="289"/>
      <c r="H250" s="401"/>
      <c r="I250" s="403"/>
      <c r="J250" s="403"/>
      <c r="K250" s="403"/>
      <c r="L250" s="403"/>
      <c r="M250" s="405"/>
      <c r="N250" s="187"/>
      <c r="O250" s="407"/>
      <c r="P250" s="408"/>
    </row>
    <row r="251" spans="1:16" ht="37" customHeight="1" x14ac:dyDescent="0.2">
      <c r="A251" s="396"/>
      <c r="B251" s="398"/>
      <c r="C251" s="399"/>
      <c r="D251" s="400"/>
      <c r="E251" s="310"/>
      <c r="F251" s="305"/>
      <c r="G251" s="289"/>
      <c r="H251" s="402"/>
      <c r="I251" s="404"/>
      <c r="J251" s="404"/>
      <c r="K251" s="404"/>
      <c r="L251" s="404"/>
      <c r="M251" s="406"/>
      <c r="N251" s="180" t="s">
        <v>26</v>
      </c>
      <c r="O251" s="407"/>
      <c r="P251" s="408"/>
    </row>
    <row r="252" spans="1:16" ht="37" customHeight="1" x14ac:dyDescent="0.2">
      <c r="A252" s="395"/>
      <c r="B252" s="397"/>
      <c r="C252" s="399"/>
      <c r="D252" s="400"/>
      <c r="E252" s="310">
        <f t="shared" ref="E252" si="88">F252+G252</f>
        <v>0</v>
      </c>
      <c r="F252" s="305"/>
      <c r="G252" s="289"/>
      <c r="H252" s="401"/>
      <c r="I252" s="403"/>
      <c r="J252" s="403"/>
      <c r="K252" s="403"/>
      <c r="L252" s="403"/>
      <c r="M252" s="405"/>
      <c r="N252" s="187"/>
      <c r="O252" s="407"/>
      <c r="P252" s="408"/>
    </row>
    <row r="253" spans="1:16" ht="37" customHeight="1" x14ac:dyDescent="0.2">
      <c r="A253" s="396"/>
      <c r="B253" s="398"/>
      <c r="C253" s="399"/>
      <c r="D253" s="400"/>
      <c r="E253" s="310"/>
      <c r="F253" s="305"/>
      <c r="G253" s="289"/>
      <c r="H253" s="402"/>
      <c r="I253" s="404"/>
      <c r="J253" s="404"/>
      <c r="K253" s="404"/>
      <c r="L253" s="404"/>
      <c r="M253" s="406"/>
      <c r="N253" s="180" t="s">
        <v>26</v>
      </c>
      <c r="O253" s="407"/>
      <c r="P253" s="408"/>
    </row>
    <row r="254" spans="1:16" ht="37" customHeight="1" x14ac:dyDescent="0.2">
      <c r="A254" s="395"/>
      <c r="B254" s="397"/>
      <c r="C254" s="399"/>
      <c r="D254" s="400"/>
      <c r="E254" s="310">
        <f t="shared" ref="E254" si="89">F254+G254</f>
        <v>0</v>
      </c>
      <c r="F254" s="305"/>
      <c r="G254" s="289"/>
      <c r="H254" s="401"/>
      <c r="I254" s="403"/>
      <c r="J254" s="403"/>
      <c r="K254" s="403"/>
      <c r="L254" s="403"/>
      <c r="M254" s="405"/>
      <c r="N254" s="187"/>
      <c r="O254" s="407"/>
      <c r="P254" s="408"/>
    </row>
    <row r="255" spans="1:16" ht="37" customHeight="1" thickBot="1" x14ac:dyDescent="0.25">
      <c r="A255" s="396"/>
      <c r="B255" s="398"/>
      <c r="C255" s="399"/>
      <c r="D255" s="400"/>
      <c r="E255" s="310"/>
      <c r="F255" s="305"/>
      <c r="G255" s="289"/>
      <c r="H255" s="402"/>
      <c r="I255" s="404"/>
      <c r="J255" s="404"/>
      <c r="K255" s="404"/>
      <c r="L255" s="404"/>
      <c r="M255" s="406"/>
      <c r="N255" s="180" t="s">
        <v>26</v>
      </c>
      <c r="O255" s="407"/>
      <c r="P255" s="408"/>
    </row>
    <row r="256" spans="1:16" s="177" customFormat="1" ht="37" hidden="1" customHeight="1" outlineLevel="1" x14ac:dyDescent="0.2">
      <c r="A256" s="378"/>
      <c r="B256" s="380"/>
      <c r="C256" s="382"/>
      <c r="D256" s="383"/>
      <c r="E256" s="384">
        <f t="shared" ref="E256" si="90">F256+G256</f>
        <v>0</v>
      </c>
      <c r="F256" s="385"/>
      <c r="G256" s="386"/>
      <c r="H256" s="387"/>
      <c r="I256" s="389"/>
      <c r="J256" s="389"/>
      <c r="K256" s="389"/>
      <c r="L256" s="389"/>
      <c r="M256" s="391"/>
      <c r="N256" s="188"/>
      <c r="O256" s="393"/>
      <c r="P256" s="394"/>
    </row>
    <row r="257" spans="1:16" s="177" customFormat="1" ht="37" hidden="1" customHeight="1" outlineLevel="1" x14ac:dyDescent="0.2">
      <c r="A257" s="379"/>
      <c r="B257" s="381"/>
      <c r="C257" s="382"/>
      <c r="D257" s="383"/>
      <c r="E257" s="384"/>
      <c r="F257" s="385"/>
      <c r="G257" s="386"/>
      <c r="H257" s="388"/>
      <c r="I257" s="390"/>
      <c r="J257" s="390"/>
      <c r="K257" s="390"/>
      <c r="L257" s="390"/>
      <c r="M257" s="392"/>
      <c r="N257" s="185" t="s">
        <v>26</v>
      </c>
      <c r="O257" s="393"/>
      <c r="P257" s="394"/>
    </row>
    <row r="258" spans="1:16" s="177" customFormat="1" ht="37" hidden="1" customHeight="1" outlineLevel="1" x14ac:dyDescent="0.2">
      <c r="A258" s="378"/>
      <c r="B258" s="380"/>
      <c r="C258" s="382"/>
      <c r="D258" s="383"/>
      <c r="E258" s="384">
        <f t="shared" ref="E258" si="91">F258+G258</f>
        <v>0</v>
      </c>
      <c r="F258" s="385"/>
      <c r="G258" s="386"/>
      <c r="H258" s="387"/>
      <c r="I258" s="389"/>
      <c r="J258" s="389"/>
      <c r="K258" s="389"/>
      <c r="L258" s="389"/>
      <c r="M258" s="391"/>
      <c r="N258" s="188"/>
      <c r="O258" s="393"/>
      <c r="P258" s="394"/>
    </row>
    <row r="259" spans="1:16" s="177" customFormat="1" ht="37" hidden="1" customHeight="1" outlineLevel="1" x14ac:dyDescent="0.2">
      <c r="A259" s="379"/>
      <c r="B259" s="381"/>
      <c r="C259" s="382"/>
      <c r="D259" s="383"/>
      <c r="E259" s="384"/>
      <c r="F259" s="385"/>
      <c r="G259" s="386"/>
      <c r="H259" s="388"/>
      <c r="I259" s="390"/>
      <c r="J259" s="390"/>
      <c r="K259" s="390"/>
      <c r="L259" s="390"/>
      <c r="M259" s="392"/>
      <c r="N259" s="185" t="s">
        <v>26</v>
      </c>
      <c r="O259" s="393"/>
      <c r="P259" s="394"/>
    </row>
    <row r="260" spans="1:16" s="177" customFormat="1" ht="37" hidden="1" customHeight="1" outlineLevel="1" x14ac:dyDescent="0.2">
      <c r="A260" s="378"/>
      <c r="B260" s="380"/>
      <c r="C260" s="382"/>
      <c r="D260" s="383"/>
      <c r="E260" s="384">
        <f t="shared" ref="E260" si="92">F260+G260</f>
        <v>0</v>
      </c>
      <c r="F260" s="385"/>
      <c r="G260" s="386"/>
      <c r="H260" s="387"/>
      <c r="I260" s="389"/>
      <c r="J260" s="389"/>
      <c r="K260" s="389"/>
      <c r="L260" s="389"/>
      <c r="M260" s="391"/>
      <c r="N260" s="188"/>
      <c r="O260" s="393"/>
      <c r="P260" s="394"/>
    </row>
    <row r="261" spans="1:16" s="177" customFormat="1" ht="37" hidden="1" customHeight="1" outlineLevel="1" x14ac:dyDescent="0.2">
      <c r="A261" s="379"/>
      <c r="B261" s="381"/>
      <c r="C261" s="382"/>
      <c r="D261" s="383"/>
      <c r="E261" s="384"/>
      <c r="F261" s="385"/>
      <c r="G261" s="386"/>
      <c r="H261" s="388"/>
      <c r="I261" s="390"/>
      <c r="J261" s="390"/>
      <c r="K261" s="390"/>
      <c r="L261" s="390"/>
      <c r="M261" s="392"/>
      <c r="N261" s="185" t="s">
        <v>26</v>
      </c>
      <c r="O261" s="393"/>
      <c r="P261" s="394"/>
    </row>
    <row r="262" spans="1:16" s="177" customFormat="1" ht="37" hidden="1" customHeight="1" outlineLevel="1" x14ac:dyDescent="0.2">
      <c r="A262" s="378"/>
      <c r="B262" s="380"/>
      <c r="C262" s="382"/>
      <c r="D262" s="383"/>
      <c r="E262" s="384">
        <f t="shared" ref="E262" si="93">F262+G262</f>
        <v>0</v>
      </c>
      <c r="F262" s="385"/>
      <c r="G262" s="386"/>
      <c r="H262" s="387"/>
      <c r="I262" s="389"/>
      <c r="J262" s="389"/>
      <c r="K262" s="389"/>
      <c r="L262" s="389"/>
      <c r="M262" s="391"/>
      <c r="N262" s="188"/>
      <c r="O262" s="393"/>
      <c r="P262" s="394"/>
    </row>
    <row r="263" spans="1:16" s="177" customFormat="1" ht="37" hidden="1" customHeight="1" outlineLevel="1" x14ac:dyDescent="0.2">
      <c r="A263" s="379"/>
      <c r="B263" s="381"/>
      <c r="C263" s="382"/>
      <c r="D263" s="383"/>
      <c r="E263" s="384"/>
      <c r="F263" s="385"/>
      <c r="G263" s="386"/>
      <c r="H263" s="388"/>
      <c r="I263" s="390"/>
      <c r="J263" s="390"/>
      <c r="K263" s="390"/>
      <c r="L263" s="390"/>
      <c r="M263" s="392"/>
      <c r="N263" s="185" t="s">
        <v>26</v>
      </c>
      <c r="O263" s="393"/>
      <c r="P263" s="394"/>
    </row>
    <row r="264" spans="1:16" s="177" customFormat="1" ht="37" hidden="1" customHeight="1" outlineLevel="1" x14ac:dyDescent="0.2">
      <c r="A264" s="378"/>
      <c r="B264" s="380"/>
      <c r="C264" s="382"/>
      <c r="D264" s="383"/>
      <c r="E264" s="384">
        <f t="shared" ref="E264" si="94">F264+G264</f>
        <v>0</v>
      </c>
      <c r="F264" s="385"/>
      <c r="G264" s="386"/>
      <c r="H264" s="387"/>
      <c r="I264" s="389"/>
      <c r="J264" s="389"/>
      <c r="K264" s="389"/>
      <c r="L264" s="389"/>
      <c r="M264" s="391"/>
      <c r="N264" s="188"/>
      <c r="O264" s="393"/>
      <c r="P264" s="394"/>
    </row>
    <row r="265" spans="1:16" s="177" customFormat="1" ht="37" hidden="1" customHeight="1" outlineLevel="1" x14ac:dyDescent="0.2">
      <c r="A265" s="379"/>
      <c r="B265" s="381"/>
      <c r="C265" s="382"/>
      <c r="D265" s="383"/>
      <c r="E265" s="384"/>
      <c r="F265" s="385"/>
      <c r="G265" s="386"/>
      <c r="H265" s="388"/>
      <c r="I265" s="390"/>
      <c r="J265" s="390"/>
      <c r="K265" s="390"/>
      <c r="L265" s="390"/>
      <c r="M265" s="392"/>
      <c r="N265" s="185" t="s">
        <v>26</v>
      </c>
      <c r="O265" s="393"/>
      <c r="P265" s="394"/>
    </row>
    <row r="266" spans="1:16" s="177" customFormat="1" ht="37" hidden="1" customHeight="1" outlineLevel="1" x14ac:dyDescent="0.2">
      <c r="A266" s="378"/>
      <c r="B266" s="380"/>
      <c r="C266" s="382"/>
      <c r="D266" s="383"/>
      <c r="E266" s="384">
        <f t="shared" ref="E266" si="95">F266+G266</f>
        <v>0</v>
      </c>
      <c r="F266" s="385"/>
      <c r="G266" s="386"/>
      <c r="H266" s="387"/>
      <c r="I266" s="389"/>
      <c r="J266" s="389"/>
      <c r="K266" s="389"/>
      <c r="L266" s="389"/>
      <c r="M266" s="391"/>
      <c r="N266" s="188"/>
      <c r="O266" s="393"/>
      <c r="P266" s="394"/>
    </row>
    <row r="267" spans="1:16" s="177" customFormat="1" ht="37" hidden="1" customHeight="1" outlineLevel="1" x14ac:dyDescent="0.2">
      <c r="A267" s="379"/>
      <c r="B267" s="381"/>
      <c r="C267" s="382"/>
      <c r="D267" s="383"/>
      <c r="E267" s="384"/>
      <c r="F267" s="385"/>
      <c r="G267" s="386"/>
      <c r="H267" s="388"/>
      <c r="I267" s="390"/>
      <c r="J267" s="390"/>
      <c r="K267" s="390"/>
      <c r="L267" s="390"/>
      <c r="M267" s="392"/>
      <c r="N267" s="185" t="s">
        <v>26</v>
      </c>
      <c r="O267" s="393"/>
      <c r="P267" s="394"/>
    </row>
    <row r="268" spans="1:16" s="177" customFormat="1" ht="37" hidden="1" customHeight="1" outlineLevel="1" x14ac:dyDescent="0.2">
      <c r="A268" s="378"/>
      <c r="B268" s="380"/>
      <c r="C268" s="382"/>
      <c r="D268" s="383"/>
      <c r="E268" s="384">
        <f t="shared" ref="E268" si="96">F268+G268</f>
        <v>0</v>
      </c>
      <c r="F268" s="385"/>
      <c r="G268" s="386"/>
      <c r="H268" s="387"/>
      <c r="I268" s="389"/>
      <c r="J268" s="389"/>
      <c r="K268" s="389"/>
      <c r="L268" s="389"/>
      <c r="M268" s="391"/>
      <c r="N268" s="188"/>
      <c r="O268" s="393"/>
      <c r="P268" s="394"/>
    </row>
    <row r="269" spans="1:16" s="177" customFormat="1" ht="37" hidden="1" customHeight="1" outlineLevel="1" x14ac:dyDescent="0.2">
      <c r="A269" s="379"/>
      <c r="B269" s="381"/>
      <c r="C269" s="382"/>
      <c r="D269" s="383"/>
      <c r="E269" s="384"/>
      <c r="F269" s="385"/>
      <c r="G269" s="386"/>
      <c r="H269" s="388"/>
      <c r="I269" s="390"/>
      <c r="J269" s="390"/>
      <c r="K269" s="390"/>
      <c r="L269" s="390"/>
      <c r="M269" s="392"/>
      <c r="N269" s="185" t="s">
        <v>26</v>
      </c>
      <c r="O269" s="393"/>
      <c r="P269" s="394"/>
    </row>
    <row r="270" spans="1:16" s="177" customFormat="1" ht="37" hidden="1" customHeight="1" outlineLevel="1" x14ac:dyDescent="0.2">
      <c r="A270" s="378"/>
      <c r="B270" s="380"/>
      <c r="C270" s="382"/>
      <c r="D270" s="383"/>
      <c r="E270" s="384">
        <f t="shared" ref="E270" si="97">F270+G270</f>
        <v>0</v>
      </c>
      <c r="F270" s="385"/>
      <c r="G270" s="386"/>
      <c r="H270" s="387"/>
      <c r="I270" s="389"/>
      <c r="J270" s="389"/>
      <c r="K270" s="389"/>
      <c r="L270" s="389"/>
      <c r="M270" s="391"/>
      <c r="N270" s="188"/>
      <c r="O270" s="393"/>
      <c r="P270" s="394"/>
    </row>
    <row r="271" spans="1:16" s="177" customFormat="1" ht="37" hidden="1" customHeight="1" outlineLevel="1" x14ac:dyDescent="0.2">
      <c r="A271" s="379"/>
      <c r="B271" s="381"/>
      <c r="C271" s="382"/>
      <c r="D271" s="383"/>
      <c r="E271" s="384"/>
      <c r="F271" s="385"/>
      <c r="G271" s="386"/>
      <c r="H271" s="388"/>
      <c r="I271" s="390"/>
      <c r="J271" s="390"/>
      <c r="K271" s="390"/>
      <c r="L271" s="390"/>
      <c r="M271" s="392"/>
      <c r="N271" s="185" t="s">
        <v>26</v>
      </c>
      <c r="O271" s="393"/>
      <c r="P271" s="394"/>
    </row>
    <row r="272" spans="1:16" s="177" customFormat="1" ht="37" hidden="1" customHeight="1" outlineLevel="1" x14ac:dyDescent="0.2">
      <c r="A272" s="378"/>
      <c r="B272" s="380"/>
      <c r="C272" s="382"/>
      <c r="D272" s="383"/>
      <c r="E272" s="384">
        <f t="shared" ref="E272" si="98">F272+G272</f>
        <v>0</v>
      </c>
      <c r="F272" s="385"/>
      <c r="G272" s="386"/>
      <c r="H272" s="387"/>
      <c r="I272" s="389"/>
      <c r="J272" s="389"/>
      <c r="K272" s="389"/>
      <c r="L272" s="389"/>
      <c r="M272" s="391"/>
      <c r="N272" s="188"/>
      <c r="O272" s="393"/>
      <c r="P272" s="394"/>
    </row>
    <row r="273" spans="1:16" s="177" customFormat="1" ht="37" hidden="1" customHeight="1" outlineLevel="1" x14ac:dyDescent="0.2">
      <c r="A273" s="379"/>
      <c r="B273" s="381"/>
      <c r="C273" s="382"/>
      <c r="D273" s="383"/>
      <c r="E273" s="384"/>
      <c r="F273" s="385"/>
      <c r="G273" s="386"/>
      <c r="H273" s="388"/>
      <c r="I273" s="390"/>
      <c r="J273" s="390"/>
      <c r="K273" s="390"/>
      <c r="L273" s="390"/>
      <c r="M273" s="392"/>
      <c r="N273" s="185" t="s">
        <v>26</v>
      </c>
      <c r="O273" s="393"/>
      <c r="P273" s="394"/>
    </row>
    <row r="274" spans="1:16" s="177" customFormat="1" ht="37" hidden="1" customHeight="1" outlineLevel="1" x14ac:dyDescent="0.2">
      <c r="A274" s="378"/>
      <c r="B274" s="380"/>
      <c r="C274" s="382"/>
      <c r="D274" s="383"/>
      <c r="E274" s="384">
        <f t="shared" ref="E274" si="99">F274+G274</f>
        <v>0</v>
      </c>
      <c r="F274" s="385"/>
      <c r="G274" s="386"/>
      <c r="H274" s="387"/>
      <c r="I274" s="389"/>
      <c r="J274" s="389"/>
      <c r="K274" s="389"/>
      <c r="L274" s="389"/>
      <c r="M274" s="391"/>
      <c r="N274" s="188"/>
      <c r="O274" s="393"/>
      <c r="P274" s="394"/>
    </row>
    <row r="275" spans="1:16" s="177" customFormat="1" ht="37" hidden="1" customHeight="1" outlineLevel="1" x14ac:dyDescent="0.2">
      <c r="A275" s="379"/>
      <c r="B275" s="381"/>
      <c r="C275" s="382"/>
      <c r="D275" s="383"/>
      <c r="E275" s="384"/>
      <c r="F275" s="385"/>
      <c r="G275" s="386"/>
      <c r="H275" s="388"/>
      <c r="I275" s="390"/>
      <c r="J275" s="390"/>
      <c r="K275" s="390"/>
      <c r="L275" s="390"/>
      <c r="M275" s="392"/>
      <c r="N275" s="185" t="s">
        <v>26</v>
      </c>
      <c r="O275" s="393"/>
      <c r="P275" s="394"/>
    </row>
    <row r="276" spans="1:16" s="177" customFormat="1" ht="37" hidden="1" customHeight="1" outlineLevel="1" x14ac:dyDescent="0.2">
      <c r="A276" s="378"/>
      <c r="B276" s="380"/>
      <c r="C276" s="382"/>
      <c r="D276" s="383"/>
      <c r="E276" s="384">
        <f t="shared" ref="E276" si="100">F276+G276</f>
        <v>0</v>
      </c>
      <c r="F276" s="385"/>
      <c r="G276" s="386"/>
      <c r="H276" s="387"/>
      <c r="I276" s="389"/>
      <c r="J276" s="389"/>
      <c r="K276" s="389"/>
      <c r="L276" s="389"/>
      <c r="M276" s="391"/>
      <c r="N276" s="188"/>
      <c r="O276" s="393"/>
      <c r="P276" s="394"/>
    </row>
    <row r="277" spans="1:16" s="177" customFormat="1" ht="37" hidden="1" customHeight="1" outlineLevel="1" x14ac:dyDescent="0.2">
      <c r="A277" s="379"/>
      <c r="B277" s="381"/>
      <c r="C277" s="382"/>
      <c r="D277" s="383"/>
      <c r="E277" s="384"/>
      <c r="F277" s="385"/>
      <c r="G277" s="386"/>
      <c r="H277" s="388"/>
      <c r="I277" s="390"/>
      <c r="J277" s="390"/>
      <c r="K277" s="390"/>
      <c r="L277" s="390"/>
      <c r="M277" s="392"/>
      <c r="N277" s="185" t="s">
        <v>26</v>
      </c>
      <c r="O277" s="393"/>
      <c r="P277" s="394"/>
    </row>
    <row r="278" spans="1:16" s="177" customFormat="1" ht="37" hidden="1" customHeight="1" outlineLevel="1" x14ac:dyDescent="0.2">
      <c r="A278" s="378"/>
      <c r="B278" s="380"/>
      <c r="C278" s="382"/>
      <c r="D278" s="383"/>
      <c r="E278" s="384">
        <f t="shared" ref="E278" si="101">F278+G278</f>
        <v>0</v>
      </c>
      <c r="F278" s="385"/>
      <c r="G278" s="386"/>
      <c r="H278" s="387"/>
      <c r="I278" s="389"/>
      <c r="J278" s="389"/>
      <c r="K278" s="389"/>
      <c r="L278" s="389"/>
      <c r="M278" s="391"/>
      <c r="N278" s="188"/>
      <c r="O278" s="393"/>
      <c r="P278" s="394"/>
    </row>
    <row r="279" spans="1:16" s="177" customFormat="1" ht="37" hidden="1" customHeight="1" outlineLevel="1" x14ac:dyDescent="0.2">
      <c r="A279" s="379"/>
      <c r="B279" s="381"/>
      <c r="C279" s="382"/>
      <c r="D279" s="383"/>
      <c r="E279" s="384"/>
      <c r="F279" s="385"/>
      <c r="G279" s="386"/>
      <c r="H279" s="388"/>
      <c r="I279" s="390"/>
      <c r="J279" s="390"/>
      <c r="K279" s="390"/>
      <c r="L279" s="390"/>
      <c r="M279" s="392"/>
      <c r="N279" s="185" t="s">
        <v>26</v>
      </c>
      <c r="O279" s="393"/>
      <c r="P279" s="394"/>
    </row>
    <row r="280" spans="1:16" s="177" customFormat="1" ht="37" hidden="1" customHeight="1" outlineLevel="1" x14ac:dyDescent="0.2">
      <c r="A280" s="378"/>
      <c r="B280" s="380"/>
      <c r="C280" s="382"/>
      <c r="D280" s="383"/>
      <c r="E280" s="384">
        <f t="shared" ref="E280" si="102">F280+G280</f>
        <v>0</v>
      </c>
      <c r="F280" s="385"/>
      <c r="G280" s="386"/>
      <c r="H280" s="387"/>
      <c r="I280" s="389"/>
      <c r="J280" s="389"/>
      <c r="K280" s="389"/>
      <c r="L280" s="389"/>
      <c r="M280" s="391"/>
      <c r="N280" s="188"/>
      <c r="O280" s="393"/>
      <c r="P280" s="394"/>
    </row>
    <row r="281" spans="1:16" s="177" customFormat="1" ht="37" hidden="1" customHeight="1" outlineLevel="1" x14ac:dyDescent="0.2">
      <c r="A281" s="379"/>
      <c r="B281" s="381"/>
      <c r="C281" s="382"/>
      <c r="D281" s="383"/>
      <c r="E281" s="384"/>
      <c r="F281" s="385"/>
      <c r="G281" s="386"/>
      <c r="H281" s="388"/>
      <c r="I281" s="390"/>
      <c r="J281" s="390"/>
      <c r="K281" s="390"/>
      <c r="L281" s="390"/>
      <c r="M281" s="392"/>
      <c r="N281" s="185" t="s">
        <v>26</v>
      </c>
      <c r="O281" s="393"/>
      <c r="P281" s="394"/>
    </row>
    <row r="282" spans="1:16" s="177" customFormat="1" ht="37" hidden="1" customHeight="1" outlineLevel="1" x14ac:dyDescent="0.2">
      <c r="A282" s="378"/>
      <c r="B282" s="380"/>
      <c r="C282" s="382"/>
      <c r="D282" s="383"/>
      <c r="E282" s="384">
        <f t="shared" ref="E282" si="103">F282+G282</f>
        <v>0</v>
      </c>
      <c r="F282" s="385"/>
      <c r="G282" s="386"/>
      <c r="H282" s="387"/>
      <c r="I282" s="389"/>
      <c r="J282" s="389"/>
      <c r="K282" s="389"/>
      <c r="L282" s="389"/>
      <c r="M282" s="391"/>
      <c r="N282" s="188"/>
      <c r="O282" s="393"/>
      <c r="P282" s="394"/>
    </row>
    <row r="283" spans="1:16" s="177" customFormat="1" ht="37" hidden="1" customHeight="1" outlineLevel="1" x14ac:dyDescent="0.2">
      <c r="A283" s="379"/>
      <c r="B283" s="381"/>
      <c r="C283" s="382"/>
      <c r="D283" s="383"/>
      <c r="E283" s="384"/>
      <c r="F283" s="385"/>
      <c r="G283" s="386"/>
      <c r="H283" s="388"/>
      <c r="I283" s="390"/>
      <c r="J283" s="390"/>
      <c r="K283" s="390"/>
      <c r="L283" s="390"/>
      <c r="M283" s="392"/>
      <c r="N283" s="185" t="s">
        <v>26</v>
      </c>
      <c r="O283" s="393"/>
      <c r="P283" s="394"/>
    </row>
    <row r="284" spans="1:16" s="177" customFormat="1" ht="37" hidden="1" customHeight="1" outlineLevel="1" x14ac:dyDescent="0.2">
      <c r="A284" s="378"/>
      <c r="B284" s="380"/>
      <c r="C284" s="382"/>
      <c r="D284" s="383"/>
      <c r="E284" s="384">
        <f t="shared" ref="E284" si="104">F284+G284</f>
        <v>0</v>
      </c>
      <c r="F284" s="385"/>
      <c r="G284" s="386"/>
      <c r="H284" s="387"/>
      <c r="I284" s="389"/>
      <c r="J284" s="389"/>
      <c r="K284" s="389"/>
      <c r="L284" s="389"/>
      <c r="M284" s="391"/>
      <c r="N284" s="188"/>
      <c r="O284" s="393"/>
      <c r="P284" s="394"/>
    </row>
    <row r="285" spans="1:16" s="177" customFormat="1" ht="37" hidden="1" customHeight="1" outlineLevel="1" x14ac:dyDescent="0.2">
      <c r="A285" s="379"/>
      <c r="B285" s="381"/>
      <c r="C285" s="382"/>
      <c r="D285" s="383"/>
      <c r="E285" s="384"/>
      <c r="F285" s="385"/>
      <c r="G285" s="386"/>
      <c r="H285" s="388"/>
      <c r="I285" s="390"/>
      <c r="J285" s="390"/>
      <c r="K285" s="390"/>
      <c r="L285" s="390"/>
      <c r="M285" s="392"/>
      <c r="N285" s="185" t="s">
        <v>26</v>
      </c>
      <c r="O285" s="393"/>
      <c r="P285" s="394"/>
    </row>
    <row r="286" spans="1:16" s="177" customFormat="1" ht="37" hidden="1" customHeight="1" outlineLevel="1" x14ac:dyDescent="0.2">
      <c r="A286" s="378"/>
      <c r="B286" s="380"/>
      <c r="C286" s="382"/>
      <c r="D286" s="383"/>
      <c r="E286" s="384">
        <f t="shared" ref="E286" si="105">F286+G286</f>
        <v>0</v>
      </c>
      <c r="F286" s="385"/>
      <c r="G286" s="386"/>
      <c r="H286" s="387"/>
      <c r="I286" s="389"/>
      <c r="J286" s="389"/>
      <c r="K286" s="389"/>
      <c r="L286" s="389"/>
      <c r="M286" s="391"/>
      <c r="N286" s="188"/>
      <c r="O286" s="393"/>
      <c r="P286" s="394"/>
    </row>
    <row r="287" spans="1:16" s="177" customFormat="1" ht="37" hidden="1" customHeight="1" outlineLevel="1" x14ac:dyDescent="0.2">
      <c r="A287" s="379"/>
      <c r="B287" s="381"/>
      <c r="C287" s="382"/>
      <c r="D287" s="383"/>
      <c r="E287" s="384"/>
      <c r="F287" s="385"/>
      <c r="G287" s="386"/>
      <c r="H287" s="388"/>
      <c r="I287" s="390"/>
      <c r="J287" s="390"/>
      <c r="K287" s="390"/>
      <c r="L287" s="390"/>
      <c r="M287" s="392"/>
      <c r="N287" s="185" t="s">
        <v>26</v>
      </c>
      <c r="O287" s="393"/>
      <c r="P287" s="394"/>
    </row>
    <row r="288" spans="1:16" s="177" customFormat="1" ht="37" hidden="1" customHeight="1" outlineLevel="1" x14ac:dyDescent="0.2">
      <c r="A288" s="378"/>
      <c r="B288" s="380"/>
      <c r="C288" s="382"/>
      <c r="D288" s="383"/>
      <c r="E288" s="384">
        <f t="shared" ref="E288" si="106">F288+G288</f>
        <v>0</v>
      </c>
      <c r="F288" s="385"/>
      <c r="G288" s="386"/>
      <c r="H288" s="387"/>
      <c r="I288" s="389"/>
      <c r="J288" s="389"/>
      <c r="K288" s="389"/>
      <c r="L288" s="389"/>
      <c r="M288" s="391"/>
      <c r="N288" s="188"/>
      <c r="O288" s="393"/>
      <c r="P288" s="394"/>
    </row>
    <row r="289" spans="1:16" s="177" customFormat="1" ht="37" hidden="1" customHeight="1" outlineLevel="1" x14ac:dyDescent="0.2">
      <c r="A289" s="379"/>
      <c r="B289" s="381"/>
      <c r="C289" s="382"/>
      <c r="D289" s="383"/>
      <c r="E289" s="384"/>
      <c r="F289" s="385"/>
      <c r="G289" s="386"/>
      <c r="H289" s="388"/>
      <c r="I289" s="390"/>
      <c r="J289" s="390"/>
      <c r="K289" s="390"/>
      <c r="L289" s="390"/>
      <c r="M289" s="392"/>
      <c r="N289" s="185" t="s">
        <v>26</v>
      </c>
      <c r="O289" s="393"/>
      <c r="P289" s="394"/>
    </row>
    <row r="290" spans="1:16" s="177" customFormat="1" ht="37" hidden="1" customHeight="1" outlineLevel="1" x14ac:dyDescent="0.2">
      <c r="A290" s="378"/>
      <c r="B290" s="380"/>
      <c r="C290" s="382"/>
      <c r="D290" s="383"/>
      <c r="E290" s="384">
        <f t="shared" ref="E290" si="107">F290+G290</f>
        <v>0</v>
      </c>
      <c r="F290" s="385"/>
      <c r="G290" s="386"/>
      <c r="H290" s="387"/>
      <c r="I290" s="389"/>
      <c r="J290" s="389"/>
      <c r="K290" s="389"/>
      <c r="L290" s="389"/>
      <c r="M290" s="391"/>
      <c r="N290" s="188"/>
      <c r="O290" s="393"/>
      <c r="P290" s="394"/>
    </row>
    <row r="291" spans="1:16" s="177" customFormat="1" ht="37" hidden="1" customHeight="1" outlineLevel="1" x14ac:dyDescent="0.2">
      <c r="A291" s="379"/>
      <c r="B291" s="381"/>
      <c r="C291" s="382"/>
      <c r="D291" s="383"/>
      <c r="E291" s="384"/>
      <c r="F291" s="385"/>
      <c r="G291" s="386"/>
      <c r="H291" s="388"/>
      <c r="I291" s="390"/>
      <c r="J291" s="390"/>
      <c r="K291" s="390"/>
      <c r="L291" s="390"/>
      <c r="M291" s="392"/>
      <c r="N291" s="185" t="s">
        <v>26</v>
      </c>
      <c r="O291" s="393"/>
      <c r="P291" s="394"/>
    </row>
    <row r="292" spans="1:16" s="177" customFormat="1" ht="37" hidden="1" customHeight="1" outlineLevel="1" x14ac:dyDescent="0.2">
      <c r="A292" s="378"/>
      <c r="B292" s="380"/>
      <c r="C292" s="382"/>
      <c r="D292" s="383"/>
      <c r="E292" s="384">
        <f t="shared" ref="E292" si="108">F292+G292</f>
        <v>0</v>
      </c>
      <c r="F292" s="385"/>
      <c r="G292" s="386"/>
      <c r="H292" s="387"/>
      <c r="I292" s="389"/>
      <c r="J292" s="389"/>
      <c r="K292" s="389"/>
      <c r="L292" s="389"/>
      <c r="M292" s="391"/>
      <c r="N292" s="188"/>
      <c r="O292" s="393"/>
      <c r="P292" s="394"/>
    </row>
    <row r="293" spans="1:16" s="177" customFormat="1" ht="37" hidden="1" customHeight="1" outlineLevel="1" x14ac:dyDescent="0.2">
      <c r="A293" s="379"/>
      <c r="B293" s="381"/>
      <c r="C293" s="382"/>
      <c r="D293" s="383"/>
      <c r="E293" s="384"/>
      <c r="F293" s="385"/>
      <c r="G293" s="386"/>
      <c r="H293" s="388"/>
      <c r="I293" s="390"/>
      <c r="J293" s="390"/>
      <c r="K293" s="390"/>
      <c r="L293" s="390"/>
      <c r="M293" s="392"/>
      <c r="N293" s="185" t="s">
        <v>26</v>
      </c>
      <c r="O293" s="393"/>
      <c r="P293" s="394"/>
    </row>
    <row r="294" spans="1:16" s="177" customFormat="1" ht="37" hidden="1" customHeight="1" outlineLevel="1" x14ac:dyDescent="0.2">
      <c r="A294" s="417"/>
      <c r="B294" s="380"/>
      <c r="C294" s="382"/>
      <c r="D294" s="383"/>
      <c r="E294" s="384">
        <f t="shared" ref="E294" si="109">F294+G294</f>
        <v>0</v>
      </c>
      <c r="F294" s="385"/>
      <c r="G294" s="386"/>
      <c r="H294" s="387"/>
      <c r="I294" s="389"/>
      <c r="J294" s="389"/>
      <c r="K294" s="389"/>
      <c r="L294" s="389"/>
      <c r="M294" s="391"/>
      <c r="N294" s="188"/>
      <c r="O294" s="393"/>
      <c r="P294" s="394"/>
    </row>
    <row r="295" spans="1:16" s="177" customFormat="1" ht="37" hidden="1" customHeight="1" outlineLevel="1" thickBot="1" x14ac:dyDescent="0.25">
      <c r="A295" s="418"/>
      <c r="B295" s="419"/>
      <c r="C295" s="420"/>
      <c r="D295" s="421"/>
      <c r="E295" s="422"/>
      <c r="F295" s="423"/>
      <c r="G295" s="424"/>
      <c r="H295" s="425"/>
      <c r="I295" s="409"/>
      <c r="J295" s="409"/>
      <c r="K295" s="409"/>
      <c r="L295" s="409"/>
      <c r="M295" s="410"/>
      <c r="N295" s="186" t="s">
        <v>26</v>
      </c>
      <c r="O295" s="415"/>
      <c r="P295" s="416"/>
    </row>
    <row r="296" spans="1:16" ht="55.5" customHeight="1" collapsed="1" thickBot="1" x14ac:dyDescent="0.25">
      <c r="A296" s="462" t="s">
        <v>85</v>
      </c>
      <c r="B296" s="463"/>
      <c r="C296" s="463"/>
      <c r="D296" s="464"/>
      <c r="E296" s="107">
        <f>SUM(E236:E295)</f>
        <v>0</v>
      </c>
      <c r="F296" s="108">
        <f>SUM(F236:F295)</f>
        <v>0</v>
      </c>
      <c r="G296" s="109">
        <f>SUM(G236:G295)</f>
        <v>0</v>
      </c>
      <c r="H296" s="110" t="s">
        <v>17</v>
      </c>
      <c r="I296" s="459"/>
      <c r="J296" s="460"/>
      <c r="K296" s="460"/>
      <c r="L296" s="460"/>
      <c r="M296" s="460"/>
      <c r="N296" s="460"/>
      <c r="O296" s="460"/>
      <c r="P296" s="461"/>
    </row>
    <row r="297" spans="1:16" ht="10" customHeight="1" x14ac:dyDescent="0.25">
      <c r="G297" s="16"/>
      <c r="L297" s="16"/>
    </row>
    <row r="298" spans="1:16" ht="16.5" x14ac:dyDescent="0.2">
      <c r="A298" s="36" t="s">
        <v>9</v>
      </c>
      <c r="B298" s="29" t="s">
        <v>96</v>
      </c>
      <c r="C298" s="29"/>
      <c r="D298" s="29"/>
      <c r="E298" s="29"/>
      <c r="F298" s="29"/>
      <c r="G298" s="29"/>
      <c r="H298" s="29"/>
      <c r="I298" s="29"/>
      <c r="J298" s="29"/>
      <c r="K298" s="29"/>
      <c r="L298" s="2"/>
      <c r="M298" s="2"/>
      <c r="N298" s="2"/>
      <c r="O298" s="2"/>
      <c r="P298" s="2"/>
    </row>
    <row r="299" spans="1:16" ht="16.5" x14ac:dyDescent="0.2">
      <c r="A299" s="29"/>
      <c r="B299" s="29" t="s">
        <v>98</v>
      </c>
      <c r="C299" s="29"/>
      <c r="D299" s="29"/>
      <c r="E299" s="29"/>
      <c r="F299" s="29"/>
      <c r="G299" s="29"/>
      <c r="H299" s="29"/>
      <c r="I299" s="29"/>
      <c r="J299" s="29"/>
      <c r="K299" s="29"/>
      <c r="L299" s="2"/>
      <c r="M299" s="2"/>
      <c r="N299" s="2"/>
      <c r="O299" s="2"/>
      <c r="P299" s="2"/>
    </row>
    <row r="300" spans="1:16" ht="16.5" x14ac:dyDescent="0.2">
      <c r="A300" s="29"/>
      <c r="B300" s="29" t="s">
        <v>97</v>
      </c>
      <c r="C300" s="29"/>
      <c r="D300" s="29"/>
      <c r="E300" s="29"/>
      <c r="F300" s="29"/>
      <c r="G300" s="29"/>
      <c r="H300" s="29"/>
      <c r="I300" s="29"/>
      <c r="J300" s="29"/>
      <c r="K300" s="29"/>
      <c r="L300" s="2"/>
      <c r="M300" s="2"/>
      <c r="N300" s="2"/>
      <c r="O300" s="2"/>
      <c r="P300" s="2"/>
    </row>
    <row r="301" spans="1:16" ht="16.5" x14ac:dyDescent="0.2">
      <c r="A301" s="29"/>
      <c r="B301" s="29" t="s">
        <v>99</v>
      </c>
      <c r="C301" s="29"/>
      <c r="D301" s="29"/>
      <c r="E301" s="29"/>
      <c r="F301" s="29"/>
      <c r="G301" s="29"/>
      <c r="H301" s="29"/>
      <c r="I301" s="29"/>
      <c r="J301" s="29"/>
      <c r="K301" s="29"/>
      <c r="L301" s="2"/>
      <c r="M301" s="2"/>
      <c r="N301" s="2"/>
      <c r="O301" s="2"/>
      <c r="P301" s="2"/>
    </row>
    <row r="302" spans="1:16" ht="16.5" x14ac:dyDescent="0.25">
      <c r="A302" s="38"/>
      <c r="B302" s="29" t="s">
        <v>24</v>
      </c>
      <c r="C302" s="29"/>
      <c r="D302" s="29"/>
      <c r="E302" s="29"/>
      <c r="F302" s="29"/>
      <c r="G302" s="29"/>
      <c r="H302" s="29"/>
      <c r="I302" s="29"/>
      <c r="J302" s="29"/>
      <c r="K302" s="29"/>
      <c r="L302" s="2"/>
      <c r="M302" s="2"/>
      <c r="N302" s="2"/>
      <c r="O302" s="2"/>
      <c r="P302" s="2"/>
    </row>
    <row r="303" spans="1:16" ht="16.5" x14ac:dyDescent="0.25">
      <c r="A303" s="38"/>
      <c r="B303" s="38" t="s">
        <v>37</v>
      </c>
      <c r="C303" s="29"/>
      <c r="D303" s="29"/>
      <c r="E303" s="29"/>
      <c r="F303" s="29"/>
      <c r="G303" s="29"/>
      <c r="H303" s="29"/>
      <c r="I303" s="29"/>
      <c r="J303" s="29"/>
      <c r="K303" s="29"/>
      <c r="L303" s="2"/>
      <c r="M303" s="2"/>
      <c r="N303" s="2"/>
      <c r="O303" s="2"/>
      <c r="P303" s="2"/>
    </row>
    <row r="304" spans="1:16" ht="16.5" x14ac:dyDescent="0.25">
      <c r="A304" s="4"/>
      <c r="B304" s="38" t="s">
        <v>36</v>
      </c>
      <c r="C304" s="2"/>
      <c r="D304" s="2"/>
      <c r="E304" s="2"/>
      <c r="F304" s="2"/>
      <c r="G304" s="2"/>
      <c r="H304" s="2"/>
      <c r="I304" s="2"/>
      <c r="J304" s="2"/>
      <c r="K304" s="2"/>
      <c r="L304" s="2"/>
      <c r="M304" s="2"/>
      <c r="N304" s="2"/>
      <c r="O304" s="2"/>
      <c r="P304" s="2"/>
    </row>
    <row r="305" spans="1:16" ht="25" customHeight="1" x14ac:dyDescent="0.25">
      <c r="A305" s="38" t="s">
        <v>156</v>
      </c>
      <c r="B305" s="39"/>
      <c r="C305" s="39"/>
      <c r="D305" s="39"/>
      <c r="E305" s="39"/>
      <c r="F305" s="39"/>
      <c r="G305" s="39"/>
      <c r="H305" s="39"/>
      <c r="I305" s="39"/>
      <c r="J305" s="39"/>
      <c r="K305" s="39"/>
      <c r="L305" s="39"/>
      <c r="M305" s="39"/>
      <c r="N305" s="39"/>
      <c r="O305" s="39"/>
      <c r="P305" s="39"/>
    </row>
    <row r="306" spans="1:16" ht="30" customHeight="1" x14ac:dyDescent="0.2">
      <c r="A306" s="350" t="s">
        <v>94</v>
      </c>
      <c r="B306" s="350"/>
      <c r="C306" s="350"/>
      <c r="D306" s="350"/>
      <c r="E306" s="350"/>
      <c r="F306" s="350"/>
      <c r="G306" s="111">
        <f>初期設定・使用方法!$C$10</f>
        <v>0</v>
      </c>
      <c r="H306" s="94" t="s">
        <v>82</v>
      </c>
      <c r="I306" s="111" t="str">
        <f>IF(初期設定・使用方法!$L$23="","",初期設定・使用方法!$AD$23)</f>
        <v/>
      </c>
      <c r="J306" s="112" t="s">
        <v>73</v>
      </c>
      <c r="K306" s="351" t="str">
        <f>IF(初期設定・使用方法!$L$23="","",初期設定・使用方法!$K$23)</f>
        <v/>
      </c>
      <c r="L306" s="351"/>
      <c r="M306" s="94" t="s">
        <v>77</v>
      </c>
      <c r="N306" s="94" t="s">
        <v>77</v>
      </c>
      <c r="O306" s="94"/>
    </row>
    <row r="307" spans="1:16" ht="30" customHeight="1" x14ac:dyDescent="0.25">
      <c r="A307" s="36" t="s">
        <v>95</v>
      </c>
      <c r="B307" s="352">
        <f>初期設定・使用方法!$C$7</f>
        <v>0</v>
      </c>
      <c r="C307" s="352"/>
      <c r="D307" s="352"/>
      <c r="E307" s="38"/>
      <c r="F307" s="39"/>
      <c r="G307" s="39"/>
      <c r="H307" s="39"/>
      <c r="I307" s="39"/>
      <c r="J307" s="39"/>
      <c r="K307" s="39"/>
      <c r="L307" s="39"/>
      <c r="M307" s="39"/>
      <c r="N307" s="341" t="s">
        <v>32</v>
      </c>
      <c r="O307" s="341"/>
      <c r="P307" s="39"/>
    </row>
    <row r="308" spans="1:16" ht="30" customHeight="1" x14ac:dyDescent="0.25">
      <c r="A308" s="342" t="s">
        <v>90</v>
      </c>
      <c r="B308" s="342"/>
      <c r="C308" s="342"/>
      <c r="D308" s="343"/>
      <c r="E308" s="343"/>
      <c r="F308" s="39"/>
      <c r="G308" s="39"/>
      <c r="H308" s="353" t="s">
        <v>72</v>
      </c>
      <c r="I308" s="353"/>
      <c r="J308" s="354" t="str">
        <f>IF(初期設定・使用方法!$L$23="","",初期設定・使用方法!$L$23)</f>
        <v/>
      </c>
      <c r="K308" s="354"/>
      <c r="L308" s="93" t="s">
        <v>76</v>
      </c>
      <c r="M308" s="35"/>
      <c r="N308" s="113" t="str">
        <f>IF(初期設定・使用方法!$N$23="","",初期設定・使用方法!$N$23)</f>
        <v/>
      </c>
      <c r="O308" s="39"/>
      <c r="P308" s="39"/>
    </row>
    <row r="309" spans="1:16" ht="17" thickBot="1" x14ac:dyDescent="0.3">
      <c r="G309" s="40" t="s">
        <v>19</v>
      </c>
    </row>
    <row r="310" spans="1:16" ht="32.4" customHeight="1" x14ac:dyDescent="0.25">
      <c r="A310" s="344" t="s">
        <v>31</v>
      </c>
      <c r="B310" s="346" t="s">
        <v>23</v>
      </c>
      <c r="C310" s="347"/>
      <c r="D310" s="348"/>
      <c r="E310" s="6" t="s">
        <v>13</v>
      </c>
      <c r="F310" s="17" t="s">
        <v>41</v>
      </c>
      <c r="G310" s="7" t="s">
        <v>40</v>
      </c>
      <c r="H310" s="25" t="s">
        <v>3</v>
      </c>
      <c r="I310" s="19" t="s">
        <v>4</v>
      </c>
      <c r="J310" s="19" t="s">
        <v>21</v>
      </c>
      <c r="K310" s="19" t="s">
        <v>5</v>
      </c>
      <c r="L310" s="19" t="s">
        <v>6</v>
      </c>
      <c r="M310" s="181" t="s">
        <v>7</v>
      </c>
      <c r="N310" s="183" t="s">
        <v>12</v>
      </c>
      <c r="O310" s="450" t="s">
        <v>8</v>
      </c>
      <c r="P310" s="447" t="s">
        <v>17</v>
      </c>
    </row>
    <row r="311" spans="1:16" ht="24.75" customHeight="1" thickBot="1" x14ac:dyDescent="0.25">
      <c r="A311" s="345"/>
      <c r="B311" s="5" t="s">
        <v>22</v>
      </c>
      <c r="C311" s="20" t="s">
        <v>0</v>
      </c>
      <c r="D311" s="21" t="s">
        <v>1</v>
      </c>
      <c r="E311" s="8" t="s">
        <v>14</v>
      </c>
      <c r="F311" s="9" t="s">
        <v>15</v>
      </c>
      <c r="G311" s="10" t="s">
        <v>16</v>
      </c>
      <c r="H311" s="27" t="s">
        <v>2</v>
      </c>
      <c r="I311" s="26" t="s">
        <v>2</v>
      </c>
      <c r="J311" s="26" t="s">
        <v>2</v>
      </c>
      <c r="K311" s="26" t="s">
        <v>2</v>
      </c>
      <c r="L311" s="106" t="s">
        <v>2</v>
      </c>
      <c r="M311" s="182" t="s">
        <v>2</v>
      </c>
      <c r="N311" s="184" t="s">
        <v>25</v>
      </c>
      <c r="O311" s="467"/>
      <c r="P311" s="448"/>
    </row>
    <row r="312" spans="1:16" ht="37" customHeight="1" x14ac:dyDescent="0.2">
      <c r="A312" s="449"/>
      <c r="B312" s="465"/>
      <c r="C312" s="455"/>
      <c r="D312" s="454"/>
      <c r="E312" s="456">
        <f>F312+G312</f>
        <v>0</v>
      </c>
      <c r="F312" s="453"/>
      <c r="G312" s="452"/>
      <c r="H312" s="445"/>
      <c r="I312" s="446"/>
      <c r="J312" s="446"/>
      <c r="K312" s="457"/>
      <c r="L312" s="446"/>
      <c r="M312" s="466"/>
      <c r="N312" s="189"/>
      <c r="O312" s="411"/>
      <c r="P312" s="412"/>
    </row>
    <row r="313" spans="1:16" ht="37" customHeight="1" x14ac:dyDescent="0.2">
      <c r="A313" s="396"/>
      <c r="B313" s="398"/>
      <c r="C313" s="399"/>
      <c r="D313" s="431"/>
      <c r="E313" s="310"/>
      <c r="F313" s="305"/>
      <c r="G313" s="289"/>
      <c r="H313" s="402"/>
      <c r="I313" s="404"/>
      <c r="J313" s="404"/>
      <c r="K313" s="404"/>
      <c r="L313" s="404"/>
      <c r="M313" s="406"/>
      <c r="N313" s="180" t="s">
        <v>26</v>
      </c>
      <c r="O313" s="407"/>
      <c r="P313" s="408"/>
    </row>
    <row r="314" spans="1:16" ht="37" customHeight="1" x14ac:dyDescent="0.2">
      <c r="A314" s="395"/>
      <c r="B314" s="397"/>
      <c r="C314" s="399"/>
      <c r="D314" s="428"/>
      <c r="E314" s="310">
        <f t="shared" ref="E314" si="110">F314+G314</f>
        <v>0</v>
      </c>
      <c r="F314" s="305"/>
      <c r="G314" s="289"/>
      <c r="H314" s="401"/>
      <c r="I314" s="403"/>
      <c r="J314" s="403"/>
      <c r="K314" s="427"/>
      <c r="L314" s="429"/>
      <c r="M314" s="405"/>
      <c r="N314" s="187"/>
      <c r="O314" s="407"/>
      <c r="P314" s="408"/>
    </row>
    <row r="315" spans="1:16" ht="37" customHeight="1" x14ac:dyDescent="0.2">
      <c r="A315" s="396"/>
      <c r="B315" s="398"/>
      <c r="C315" s="399"/>
      <c r="D315" s="428"/>
      <c r="E315" s="310"/>
      <c r="F315" s="305"/>
      <c r="G315" s="289"/>
      <c r="H315" s="402"/>
      <c r="I315" s="404"/>
      <c r="J315" s="404"/>
      <c r="K315" s="404"/>
      <c r="L315" s="430"/>
      <c r="M315" s="406"/>
      <c r="N315" s="180" t="s">
        <v>26</v>
      </c>
      <c r="O315" s="407"/>
      <c r="P315" s="408"/>
    </row>
    <row r="316" spans="1:16" ht="37" customHeight="1" x14ac:dyDescent="0.2">
      <c r="A316" s="395"/>
      <c r="B316" s="397"/>
      <c r="C316" s="399"/>
      <c r="D316" s="426"/>
      <c r="E316" s="310">
        <f>F316+G316</f>
        <v>0</v>
      </c>
      <c r="F316" s="305"/>
      <c r="G316" s="289"/>
      <c r="H316" s="401"/>
      <c r="I316" s="403"/>
      <c r="J316" s="403"/>
      <c r="K316" s="403"/>
      <c r="L316" s="403"/>
      <c r="M316" s="405"/>
      <c r="N316" s="187"/>
      <c r="O316" s="407"/>
      <c r="P316" s="408"/>
    </row>
    <row r="317" spans="1:16" ht="37" customHeight="1" x14ac:dyDescent="0.2">
      <c r="A317" s="396"/>
      <c r="B317" s="398"/>
      <c r="C317" s="399"/>
      <c r="D317" s="426"/>
      <c r="E317" s="310"/>
      <c r="F317" s="305"/>
      <c r="G317" s="289"/>
      <c r="H317" s="402"/>
      <c r="I317" s="404"/>
      <c r="J317" s="404"/>
      <c r="K317" s="404"/>
      <c r="L317" s="404"/>
      <c r="M317" s="406"/>
      <c r="N317" s="180" t="s">
        <v>26</v>
      </c>
      <c r="O317" s="407"/>
      <c r="P317" s="408"/>
    </row>
    <row r="318" spans="1:16" ht="37" customHeight="1" x14ac:dyDescent="0.2">
      <c r="A318" s="395"/>
      <c r="B318" s="397"/>
      <c r="C318" s="399"/>
      <c r="D318" s="400"/>
      <c r="E318" s="310">
        <f t="shared" ref="E318" si="111">F318+G318</f>
        <v>0</v>
      </c>
      <c r="F318" s="305"/>
      <c r="G318" s="289"/>
      <c r="H318" s="401"/>
      <c r="I318" s="403"/>
      <c r="J318" s="403"/>
      <c r="K318" s="403"/>
      <c r="L318" s="403"/>
      <c r="M318" s="405"/>
      <c r="N318" s="187"/>
      <c r="O318" s="407"/>
      <c r="P318" s="408"/>
    </row>
    <row r="319" spans="1:16" ht="37" customHeight="1" x14ac:dyDescent="0.2">
      <c r="A319" s="396"/>
      <c r="B319" s="398"/>
      <c r="C319" s="399"/>
      <c r="D319" s="400"/>
      <c r="E319" s="310"/>
      <c r="F319" s="305"/>
      <c r="G319" s="289"/>
      <c r="H319" s="402"/>
      <c r="I319" s="404"/>
      <c r="J319" s="404"/>
      <c r="K319" s="404"/>
      <c r="L319" s="404"/>
      <c r="M319" s="406"/>
      <c r="N319" s="180" t="s">
        <v>26</v>
      </c>
      <c r="O319" s="407"/>
      <c r="P319" s="408"/>
    </row>
    <row r="320" spans="1:16" ht="37" customHeight="1" x14ac:dyDescent="0.2">
      <c r="A320" s="395"/>
      <c r="B320" s="397"/>
      <c r="C320" s="399"/>
      <c r="D320" s="400"/>
      <c r="E320" s="310">
        <f t="shared" ref="E320" si="112">F320+G320</f>
        <v>0</v>
      </c>
      <c r="F320" s="305"/>
      <c r="G320" s="289"/>
      <c r="H320" s="401"/>
      <c r="I320" s="403"/>
      <c r="J320" s="403"/>
      <c r="K320" s="403"/>
      <c r="L320" s="403"/>
      <c r="M320" s="405"/>
      <c r="N320" s="187"/>
      <c r="O320" s="407"/>
      <c r="P320" s="408"/>
    </row>
    <row r="321" spans="1:16" ht="37" customHeight="1" x14ac:dyDescent="0.2">
      <c r="A321" s="396"/>
      <c r="B321" s="398"/>
      <c r="C321" s="399"/>
      <c r="D321" s="400"/>
      <c r="E321" s="310"/>
      <c r="F321" s="305"/>
      <c r="G321" s="289"/>
      <c r="H321" s="402"/>
      <c r="I321" s="404"/>
      <c r="J321" s="404"/>
      <c r="K321" s="404"/>
      <c r="L321" s="404"/>
      <c r="M321" s="406"/>
      <c r="N321" s="180" t="s">
        <v>26</v>
      </c>
      <c r="O321" s="407"/>
      <c r="P321" s="408"/>
    </row>
    <row r="322" spans="1:16" ht="37" customHeight="1" x14ac:dyDescent="0.2">
      <c r="A322" s="395"/>
      <c r="B322" s="397"/>
      <c r="C322" s="399"/>
      <c r="D322" s="400"/>
      <c r="E322" s="310">
        <f t="shared" ref="E322" si="113">F322+G322</f>
        <v>0</v>
      </c>
      <c r="F322" s="305"/>
      <c r="G322" s="289"/>
      <c r="H322" s="401"/>
      <c r="I322" s="403"/>
      <c r="J322" s="403"/>
      <c r="K322" s="403"/>
      <c r="L322" s="403"/>
      <c r="M322" s="405"/>
      <c r="N322" s="187"/>
      <c r="O322" s="407"/>
      <c r="P322" s="408"/>
    </row>
    <row r="323" spans="1:16" ht="37" customHeight="1" x14ac:dyDescent="0.2">
      <c r="A323" s="396"/>
      <c r="B323" s="398"/>
      <c r="C323" s="399"/>
      <c r="D323" s="400"/>
      <c r="E323" s="310"/>
      <c r="F323" s="305"/>
      <c r="G323" s="289"/>
      <c r="H323" s="402"/>
      <c r="I323" s="404"/>
      <c r="J323" s="404"/>
      <c r="K323" s="404"/>
      <c r="L323" s="404"/>
      <c r="M323" s="406"/>
      <c r="N323" s="180" t="s">
        <v>26</v>
      </c>
      <c r="O323" s="407"/>
      <c r="P323" s="408"/>
    </row>
    <row r="324" spans="1:16" ht="37" customHeight="1" x14ac:dyDescent="0.2">
      <c r="A324" s="395"/>
      <c r="B324" s="397"/>
      <c r="C324" s="399"/>
      <c r="D324" s="400"/>
      <c r="E324" s="310">
        <f t="shared" ref="E324" si="114">F324+G324</f>
        <v>0</v>
      </c>
      <c r="F324" s="305"/>
      <c r="G324" s="289"/>
      <c r="H324" s="401"/>
      <c r="I324" s="403"/>
      <c r="J324" s="403"/>
      <c r="K324" s="403"/>
      <c r="L324" s="403"/>
      <c r="M324" s="405"/>
      <c r="N324" s="187"/>
      <c r="O324" s="407"/>
      <c r="P324" s="408"/>
    </row>
    <row r="325" spans="1:16" ht="37" customHeight="1" x14ac:dyDescent="0.2">
      <c r="A325" s="396"/>
      <c r="B325" s="398"/>
      <c r="C325" s="399"/>
      <c r="D325" s="400"/>
      <c r="E325" s="310"/>
      <c r="F325" s="305"/>
      <c r="G325" s="289"/>
      <c r="H325" s="402"/>
      <c r="I325" s="404"/>
      <c r="J325" s="404"/>
      <c r="K325" s="404"/>
      <c r="L325" s="404"/>
      <c r="M325" s="406"/>
      <c r="N325" s="180" t="s">
        <v>26</v>
      </c>
      <c r="O325" s="407"/>
      <c r="P325" s="408"/>
    </row>
    <row r="326" spans="1:16" ht="37" customHeight="1" x14ac:dyDescent="0.2">
      <c r="A326" s="395"/>
      <c r="B326" s="397"/>
      <c r="C326" s="399"/>
      <c r="D326" s="400"/>
      <c r="E326" s="310">
        <f t="shared" ref="E326" si="115">F326+G326</f>
        <v>0</v>
      </c>
      <c r="F326" s="305"/>
      <c r="G326" s="289"/>
      <c r="H326" s="401"/>
      <c r="I326" s="403"/>
      <c r="J326" s="403"/>
      <c r="K326" s="403"/>
      <c r="L326" s="403"/>
      <c r="M326" s="405"/>
      <c r="N326" s="187"/>
      <c r="O326" s="407"/>
      <c r="P326" s="408"/>
    </row>
    <row r="327" spans="1:16" ht="37" customHeight="1" x14ac:dyDescent="0.2">
      <c r="A327" s="396"/>
      <c r="B327" s="398"/>
      <c r="C327" s="399"/>
      <c r="D327" s="400"/>
      <c r="E327" s="310"/>
      <c r="F327" s="305"/>
      <c r="G327" s="289"/>
      <c r="H327" s="402"/>
      <c r="I327" s="404"/>
      <c r="J327" s="404"/>
      <c r="K327" s="404"/>
      <c r="L327" s="404"/>
      <c r="M327" s="406"/>
      <c r="N327" s="180" t="s">
        <v>26</v>
      </c>
      <c r="O327" s="407"/>
      <c r="P327" s="408"/>
    </row>
    <row r="328" spans="1:16" ht="37" customHeight="1" x14ac:dyDescent="0.2">
      <c r="A328" s="395"/>
      <c r="B328" s="397"/>
      <c r="C328" s="399"/>
      <c r="D328" s="400"/>
      <c r="E328" s="310">
        <f t="shared" ref="E328" si="116">F328+G328</f>
        <v>0</v>
      </c>
      <c r="F328" s="305"/>
      <c r="G328" s="289"/>
      <c r="H328" s="401"/>
      <c r="I328" s="403"/>
      <c r="J328" s="403"/>
      <c r="K328" s="403"/>
      <c r="L328" s="403"/>
      <c r="M328" s="405"/>
      <c r="N328" s="187"/>
      <c r="O328" s="407"/>
      <c r="P328" s="408"/>
    </row>
    <row r="329" spans="1:16" ht="37" customHeight="1" x14ac:dyDescent="0.2">
      <c r="A329" s="396"/>
      <c r="B329" s="398"/>
      <c r="C329" s="399"/>
      <c r="D329" s="400"/>
      <c r="E329" s="310"/>
      <c r="F329" s="305"/>
      <c r="G329" s="289"/>
      <c r="H329" s="402"/>
      <c r="I329" s="404"/>
      <c r="J329" s="404"/>
      <c r="K329" s="404"/>
      <c r="L329" s="404"/>
      <c r="M329" s="406"/>
      <c r="N329" s="180" t="s">
        <v>26</v>
      </c>
      <c r="O329" s="407"/>
      <c r="P329" s="408"/>
    </row>
    <row r="330" spans="1:16" ht="37" customHeight="1" x14ac:dyDescent="0.2">
      <c r="A330" s="395"/>
      <c r="B330" s="397"/>
      <c r="C330" s="399"/>
      <c r="D330" s="400"/>
      <c r="E330" s="310">
        <f t="shared" ref="E330" si="117">F330+G330</f>
        <v>0</v>
      </c>
      <c r="F330" s="305"/>
      <c r="G330" s="289"/>
      <c r="H330" s="401"/>
      <c r="I330" s="403"/>
      <c r="J330" s="403"/>
      <c r="K330" s="403"/>
      <c r="L330" s="403"/>
      <c r="M330" s="405"/>
      <c r="N330" s="187"/>
      <c r="O330" s="407"/>
      <c r="P330" s="408"/>
    </row>
    <row r="331" spans="1:16" ht="37" customHeight="1" thickBot="1" x14ac:dyDescent="0.25">
      <c r="A331" s="396"/>
      <c r="B331" s="398"/>
      <c r="C331" s="399"/>
      <c r="D331" s="400"/>
      <c r="E331" s="310"/>
      <c r="F331" s="305"/>
      <c r="G331" s="289"/>
      <c r="H331" s="402"/>
      <c r="I331" s="404"/>
      <c r="J331" s="404"/>
      <c r="K331" s="404"/>
      <c r="L331" s="404"/>
      <c r="M331" s="406"/>
      <c r="N331" s="180" t="s">
        <v>26</v>
      </c>
      <c r="O331" s="407"/>
      <c r="P331" s="408"/>
    </row>
    <row r="332" spans="1:16" ht="37" hidden="1" customHeight="1" outlineLevel="1" x14ac:dyDescent="0.2">
      <c r="A332" s="378"/>
      <c r="B332" s="380"/>
      <c r="C332" s="382"/>
      <c r="D332" s="383"/>
      <c r="E332" s="384">
        <f t="shared" ref="E332" si="118">F332+G332</f>
        <v>0</v>
      </c>
      <c r="F332" s="385"/>
      <c r="G332" s="386"/>
      <c r="H332" s="387"/>
      <c r="I332" s="389"/>
      <c r="J332" s="389"/>
      <c r="K332" s="389"/>
      <c r="L332" s="389"/>
      <c r="M332" s="391"/>
      <c r="N332" s="188"/>
      <c r="O332" s="393"/>
      <c r="P332" s="394"/>
    </row>
    <row r="333" spans="1:16" ht="37" hidden="1" customHeight="1" outlineLevel="1" x14ac:dyDescent="0.2">
      <c r="A333" s="379"/>
      <c r="B333" s="381"/>
      <c r="C333" s="382"/>
      <c r="D333" s="383"/>
      <c r="E333" s="384"/>
      <c r="F333" s="385"/>
      <c r="G333" s="386"/>
      <c r="H333" s="388"/>
      <c r="I333" s="390"/>
      <c r="J333" s="390"/>
      <c r="K333" s="390"/>
      <c r="L333" s="390"/>
      <c r="M333" s="392"/>
      <c r="N333" s="185" t="s">
        <v>26</v>
      </c>
      <c r="O333" s="393"/>
      <c r="P333" s="394"/>
    </row>
    <row r="334" spans="1:16" ht="37" hidden="1" customHeight="1" outlineLevel="1" x14ac:dyDescent="0.2">
      <c r="A334" s="378"/>
      <c r="B334" s="380"/>
      <c r="C334" s="382"/>
      <c r="D334" s="383"/>
      <c r="E334" s="384">
        <f t="shared" ref="E334" si="119">F334+G334</f>
        <v>0</v>
      </c>
      <c r="F334" s="385"/>
      <c r="G334" s="386"/>
      <c r="H334" s="387"/>
      <c r="I334" s="389"/>
      <c r="J334" s="389"/>
      <c r="K334" s="389"/>
      <c r="L334" s="389"/>
      <c r="M334" s="391"/>
      <c r="N334" s="188"/>
      <c r="O334" s="393"/>
      <c r="P334" s="394"/>
    </row>
    <row r="335" spans="1:16" ht="37" hidden="1" customHeight="1" outlineLevel="1" x14ac:dyDescent="0.2">
      <c r="A335" s="379"/>
      <c r="B335" s="381"/>
      <c r="C335" s="382"/>
      <c r="D335" s="383"/>
      <c r="E335" s="384"/>
      <c r="F335" s="385"/>
      <c r="G335" s="386"/>
      <c r="H335" s="388"/>
      <c r="I335" s="390"/>
      <c r="J335" s="390"/>
      <c r="K335" s="390"/>
      <c r="L335" s="390"/>
      <c r="M335" s="392"/>
      <c r="N335" s="185" t="s">
        <v>26</v>
      </c>
      <c r="O335" s="393"/>
      <c r="P335" s="394"/>
    </row>
    <row r="336" spans="1:16" ht="37" hidden="1" customHeight="1" outlineLevel="1" x14ac:dyDescent="0.2">
      <c r="A336" s="378"/>
      <c r="B336" s="380"/>
      <c r="C336" s="382"/>
      <c r="D336" s="383"/>
      <c r="E336" s="384">
        <f t="shared" ref="E336" si="120">F336+G336</f>
        <v>0</v>
      </c>
      <c r="F336" s="385"/>
      <c r="G336" s="386"/>
      <c r="H336" s="387"/>
      <c r="I336" s="389"/>
      <c r="J336" s="389"/>
      <c r="K336" s="389"/>
      <c r="L336" s="389"/>
      <c r="M336" s="391"/>
      <c r="N336" s="188"/>
      <c r="O336" s="393"/>
      <c r="P336" s="394"/>
    </row>
    <row r="337" spans="1:16" ht="37" hidden="1" customHeight="1" outlineLevel="1" x14ac:dyDescent="0.2">
      <c r="A337" s="379"/>
      <c r="B337" s="381"/>
      <c r="C337" s="382"/>
      <c r="D337" s="383"/>
      <c r="E337" s="384"/>
      <c r="F337" s="385"/>
      <c r="G337" s="386"/>
      <c r="H337" s="388"/>
      <c r="I337" s="390"/>
      <c r="J337" s="390"/>
      <c r="K337" s="390"/>
      <c r="L337" s="390"/>
      <c r="M337" s="392"/>
      <c r="N337" s="185" t="s">
        <v>26</v>
      </c>
      <c r="O337" s="393"/>
      <c r="P337" s="394"/>
    </row>
    <row r="338" spans="1:16" ht="37" hidden="1" customHeight="1" outlineLevel="1" x14ac:dyDescent="0.2">
      <c r="A338" s="378"/>
      <c r="B338" s="380"/>
      <c r="C338" s="382"/>
      <c r="D338" s="383"/>
      <c r="E338" s="384">
        <f t="shared" ref="E338" si="121">F338+G338</f>
        <v>0</v>
      </c>
      <c r="F338" s="385"/>
      <c r="G338" s="386"/>
      <c r="H338" s="387"/>
      <c r="I338" s="389"/>
      <c r="J338" s="389"/>
      <c r="K338" s="389"/>
      <c r="L338" s="389"/>
      <c r="M338" s="391"/>
      <c r="N338" s="188"/>
      <c r="O338" s="393"/>
      <c r="P338" s="394"/>
    </row>
    <row r="339" spans="1:16" ht="37" hidden="1" customHeight="1" outlineLevel="1" x14ac:dyDescent="0.2">
      <c r="A339" s="379"/>
      <c r="B339" s="381"/>
      <c r="C339" s="382"/>
      <c r="D339" s="383"/>
      <c r="E339" s="384"/>
      <c r="F339" s="385"/>
      <c r="G339" s="386"/>
      <c r="H339" s="388"/>
      <c r="I339" s="390"/>
      <c r="J339" s="390"/>
      <c r="K339" s="390"/>
      <c r="L339" s="390"/>
      <c r="M339" s="392"/>
      <c r="N339" s="185" t="s">
        <v>26</v>
      </c>
      <c r="O339" s="393"/>
      <c r="P339" s="394"/>
    </row>
    <row r="340" spans="1:16" ht="37" hidden="1" customHeight="1" outlineLevel="1" x14ac:dyDescent="0.2">
      <c r="A340" s="378"/>
      <c r="B340" s="380"/>
      <c r="C340" s="382"/>
      <c r="D340" s="383"/>
      <c r="E340" s="384">
        <f t="shared" ref="E340" si="122">F340+G340</f>
        <v>0</v>
      </c>
      <c r="F340" s="385"/>
      <c r="G340" s="386"/>
      <c r="H340" s="387"/>
      <c r="I340" s="389"/>
      <c r="J340" s="389"/>
      <c r="K340" s="389"/>
      <c r="L340" s="389"/>
      <c r="M340" s="391"/>
      <c r="N340" s="188"/>
      <c r="O340" s="393"/>
      <c r="P340" s="394"/>
    </row>
    <row r="341" spans="1:16" ht="37" hidden="1" customHeight="1" outlineLevel="1" x14ac:dyDescent="0.2">
      <c r="A341" s="379"/>
      <c r="B341" s="381"/>
      <c r="C341" s="382"/>
      <c r="D341" s="383"/>
      <c r="E341" s="384"/>
      <c r="F341" s="385"/>
      <c r="G341" s="386"/>
      <c r="H341" s="388"/>
      <c r="I341" s="390"/>
      <c r="J341" s="390"/>
      <c r="K341" s="390"/>
      <c r="L341" s="390"/>
      <c r="M341" s="392"/>
      <c r="N341" s="185" t="s">
        <v>26</v>
      </c>
      <c r="O341" s="393"/>
      <c r="P341" s="394"/>
    </row>
    <row r="342" spans="1:16" ht="37" hidden="1" customHeight="1" outlineLevel="1" x14ac:dyDescent="0.2">
      <c r="A342" s="378"/>
      <c r="B342" s="380"/>
      <c r="C342" s="382"/>
      <c r="D342" s="383"/>
      <c r="E342" s="384">
        <f t="shared" ref="E342" si="123">F342+G342</f>
        <v>0</v>
      </c>
      <c r="F342" s="385"/>
      <c r="G342" s="386"/>
      <c r="H342" s="387"/>
      <c r="I342" s="389"/>
      <c r="J342" s="389"/>
      <c r="K342" s="389"/>
      <c r="L342" s="389"/>
      <c r="M342" s="391"/>
      <c r="N342" s="188"/>
      <c r="O342" s="393"/>
      <c r="P342" s="394"/>
    </row>
    <row r="343" spans="1:16" ht="37" hidden="1" customHeight="1" outlineLevel="1" x14ac:dyDescent="0.2">
      <c r="A343" s="379"/>
      <c r="B343" s="381"/>
      <c r="C343" s="382"/>
      <c r="D343" s="383"/>
      <c r="E343" s="384"/>
      <c r="F343" s="385"/>
      <c r="G343" s="386"/>
      <c r="H343" s="388"/>
      <c r="I343" s="390"/>
      <c r="J343" s="390"/>
      <c r="K343" s="390"/>
      <c r="L343" s="390"/>
      <c r="M343" s="392"/>
      <c r="N343" s="185" t="s">
        <v>26</v>
      </c>
      <c r="O343" s="393"/>
      <c r="P343" s="394"/>
    </row>
    <row r="344" spans="1:16" ht="37" hidden="1" customHeight="1" outlineLevel="1" x14ac:dyDescent="0.2">
      <c r="A344" s="378"/>
      <c r="B344" s="380"/>
      <c r="C344" s="382"/>
      <c r="D344" s="383"/>
      <c r="E344" s="384">
        <f t="shared" ref="E344" si="124">F344+G344</f>
        <v>0</v>
      </c>
      <c r="F344" s="385"/>
      <c r="G344" s="386"/>
      <c r="H344" s="387"/>
      <c r="I344" s="389"/>
      <c r="J344" s="389"/>
      <c r="K344" s="389"/>
      <c r="L344" s="389"/>
      <c r="M344" s="391"/>
      <c r="N344" s="188"/>
      <c r="O344" s="393"/>
      <c r="P344" s="394"/>
    </row>
    <row r="345" spans="1:16" ht="37" hidden="1" customHeight="1" outlineLevel="1" x14ac:dyDescent="0.2">
      <c r="A345" s="379"/>
      <c r="B345" s="381"/>
      <c r="C345" s="382"/>
      <c r="D345" s="383"/>
      <c r="E345" s="384"/>
      <c r="F345" s="385"/>
      <c r="G345" s="386"/>
      <c r="H345" s="388"/>
      <c r="I345" s="390"/>
      <c r="J345" s="390"/>
      <c r="K345" s="390"/>
      <c r="L345" s="390"/>
      <c r="M345" s="392"/>
      <c r="N345" s="185" t="s">
        <v>26</v>
      </c>
      <c r="O345" s="393"/>
      <c r="P345" s="394"/>
    </row>
    <row r="346" spans="1:16" ht="37" hidden="1" customHeight="1" outlineLevel="1" x14ac:dyDescent="0.2">
      <c r="A346" s="378"/>
      <c r="B346" s="380"/>
      <c r="C346" s="382"/>
      <c r="D346" s="383"/>
      <c r="E346" s="384">
        <f t="shared" ref="E346" si="125">F346+G346</f>
        <v>0</v>
      </c>
      <c r="F346" s="385"/>
      <c r="G346" s="386"/>
      <c r="H346" s="387"/>
      <c r="I346" s="389"/>
      <c r="J346" s="389"/>
      <c r="K346" s="389"/>
      <c r="L346" s="389"/>
      <c r="M346" s="391"/>
      <c r="N346" s="188"/>
      <c r="O346" s="393"/>
      <c r="P346" s="394"/>
    </row>
    <row r="347" spans="1:16" ht="37" hidden="1" customHeight="1" outlineLevel="1" x14ac:dyDescent="0.2">
      <c r="A347" s="379"/>
      <c r="B347" s="381"/>
      <c r="C347" s="382"/>
      <c r="D347" s="383"/>
      <c r="E347" s="384"/>
      <c r="F347" s="385"/>
      <c r="G347" s="386"/>
      <c r="H347" s="388"/>
      <c r="I347" s="390"/>
      <c r="J347" s="390"/>
      <c r="K347" s="390"/>
      <c r="L347" s="390"/>
      <c r="M347" s="392"/>
      <c r="N347" s="185" t="s">
        <v>26</v>
      </c>
      <c r="O347" s="393"/>
      <c r="P347" s="394"/>
    </row>
    <row r="348" spans="1:16" ht="37" hidden="1" customHeight="1" outlineLevel="1" x14ac:dyDescent="0.2">
      <c r="A348" s="378"/>
      <c r="B348" s="380"/>
      <c r="C348" s="382"/>
      <c r="D348" s="383"/>
      <c r="E348" s="384">
        <f t="shared" ref="E348" si="126">F348+G348</f>
        <v>0</v>
      </c>
      <c r="F348" s="385"/>
      <c r="G348" s="386"/>
      <c r="H348" s="387"/>
      <c r="I348" s="389"/>
      <c r="J348" s="389"/>
      <c r="K348" s="389"/>
      <c r="L348" s="389"/>
      <c r="M348" s="391"/>
      <c r="N348" s="188"/>
      <c r="O348" s="393"/>
      <c r="P348" s="394"/>
    </row>
    <row r="349" spans="1:16" ht="37" hidden="1" customHeight="1" outlineLevel="1" x14ac:dyDescent="0.2">
      <c r="A349" s="379"/>
      <c r="B349" s="381"/>
      <c r="C349" s="382"/>
      <c r="D349" s="383"/>
      <c r="E349" s="384"/>
      <c r="F349" s="385"/>
      <c r="G349" s="386"/>
      <c r="H349" s="388"/>
      <c r="I349" s="390"/>
      <c r="J349" s="390"/>
      <c r="K349" s="390"/>
      <c r="L349" s="390"/>
      <c r="M349" s="392"/>
      <c r="N349" s="185" t="s">
        <v>26</v>
      </c>
      <c r="O349" s="393"/>
      <c r="P349" s="394"/>
    </row>
    <row r="350" spans="1:16" ht="37" hidden="1" customHeight="1" outlineLevel="1" x14ac:dyDescent="0.2">
      <c r="A350" s="378"/>
      <c r="B350" s="380"/>
      <c r="C350" s="382"/>
      <c r="D350" s="383"/>
      <c r="E350" s="384">
        <f t="shared" ref="E350" si="127">F350+G350</f>
        <v>0</v>
      </c>
      <c r="F350" s="385"/>
      <c r="G350" s="386"/>
      <c r="H350" s="387"/>
      <c r="I350" s="389"/>
      <c r="J350" s="389"/>
      <c r="K350" s="389"/>
      <c r="L350" s="389"/>
      <c r="M350" s="391"/>
      <c r="N350" s="188"/>
      <c r="O350" s="393"/>
      <c r="P350" s="394"/>
    </row>
    <row r="351" spans="1:16" ht="37" hidden="1" customHeight="1" outlineLevel="1" x14ac:dyDescent="0.2">
      <c r="A351" s="379"/>
      <c r="B351" s="381"/>
      <c r="C351" s="382"/>
      <c r="D351" s="383"/>
      <c r="E351" s="384"/>
      <c r="F351" s="385"/>
      <c r="G351" s="386"/>
      <c r="H351" s="388"/>
      <c r="I351" s="390"/>
      <c r="J351" s="390"/>
      <c r="K351" s="390"/>
      <c r="L351" s="390"/>
      <c r="M351" s="392"/>
      <c r="N351" s="185" t="s">
        <v>26</v>
      </c>
      <c r="O351" s="393"/>
      <c r="P351" s="394"/>
    </row>
    <row r="352" spans="1:16" ht="37" hidden="1" customHeight="1" outlineLevel="1" x14ac:dyDescent="0.2">
      <c r="A352" s="378"/>
      <c r="B352" s="380"/>
      <c r="C352" s="382"/>
      <c r="D352" s="383"/>
      <c r="E352" s="384">
        <f t="shared" ref="E352" si="128">F352+G352</f>
        <v>0</v>
      </c>
      <c r="F352" s="385"/>
      <c r="G352" s="386"/>
      <c r="H352" s="387"/>
      <c r="I352" s="389"/>
      <c r="J352" s="389"/>
      <c r="K352" s="389"/>
      <c r="L352" s="389"/>
      <c r="M352" s="391"/>
      <c r="N352" s="188"/>
      <c r="O352" s="393"/>
      <c r="P352" s="394"/>
    </row>
    <row r="353" spans="1:16" ht="37" hidden="1" customHeight="1" outlineLevel="1" x14ac:dyDescent="0.2">
      <c r="A353" s="379"/>
      <c r="B353" s="381"/>
      <c r="C353" s="382"/>
      <c r="D353" s="383"/>
      <c r="E353" s="384"/>
      <c r="F353" s="385"/>
      <c r="G353" s="386"/>
      <c r="H353" s="388"/>
      <c r="I353" s="390"/>
      <c r="J353" s="390"/>
      <c r="K353" s="390"/>
      <c r="L353" s="390"/>
      <c r="M353" s="392"/>
      <c r="N353" s="185" t="s">
        <v>26</v>
      </c>
      <c r="O353" s="393"/>
      <c r="P353" s="394"/>
    </row>
    <row r="354" spans="1:16" ht="37" hidden="1" customHeight="1" outlineLevel="1" x14ac:dyDescent="0.2">
      <c r="A354" s="378"/>
      <c r="B354" s="380"/>
      <c r="C354" s="382"/>
      <c r="D354" s="383"/>
      <c r="E354" s="384">
        <f t="shared" ref="E354" si="129">F354+G354</f>
        <v>0</v>
      </c>
      <c r="F354" s="385"/>
      <c r="G354" s="386"/>
      <c r="H354" s="387"/>
      <c r="I354" s="389"/>
      <c r="J354" s="389"/>
      <c r="K354" s="389"/>
      <c r="L354" s="389"/>
      <c r="M354" s="391"/>
      <c r="N354" s="188"/>
      <c r="O354" s="393"/>
      <c r="P354" s="394"/>
    </row>
    <row r="355" spans="1:16" ht="37" hidden="1" customHeight="1" outlineLevel="1" x14ac:dyDescent="0.2">
      <c r="A355" s="379"/>
      <c r="B355" s="381"/>
      <c r="C355" s="382"/>
      <c r="D355" s="383"/>
      <c r="E355" s="384"/>
      <c r="F355" s="385"/>
      <c r="G355" s="386"/>
      <c r="H355" s="388"/>
      <c r="I355" s="390"/>
      <c r="J355" s="390"/>
      <c r="K355" s="390"/>
      <c r="L355" s="390"/>
      <c r="M355" s="392"/>
      <c r="N355" s="185" t="s">
        <v>26</v>
      </c>
      <c r="O355" s="393"/>
      <c r="P355" s="394"/>
    </row>
    <row r="356" spans="1:16" ht="37" hidden="1" customHeight="1" outlineLevel="1" x14ac:dyDescent="0.2">
      <c r="A356" s="378"/>
      <c r="B356" s="380"/>
      <c r="C356" s="382"/>
      <c r="D356" s="383"/>
      <c r="E356" s="384">
        <f t="shared" ref="E356" si="130">F356+G356</f>
        <v>0</v>
      </c>
      <c r="F356" s="385"/>
      <c r="G356" s="386"/>
      <c r="H356" s="387"/>
      <c r="I356" s="389"/>
      <c r="J356" s="389"/>
      <c r="K356" s="389"/>
      <c r="L356" s="389"/>
      <c r="M356" s="391"/>
      <c r="N356" s="188"/>
      <c r="O356" s="393"/>
      <c r="P356" s="394"/>
    </row>
    <row r="357" spans="1:16" ht="37" hidden="1" customHeight="1" outlineLevel="1" x14ac:dyDescent="0.2">
      <c r="A357" s="379"/>
      <c r="B357" s="381"/>
      <c r="C357" s="382"/>
      <c r="D357" s="383"/>
      <c r="E357" s="384"/>
      <c r="F357" s="385"/>
      <c r="G357" s="386"/>
      <c r="H357" s="388"/>
      <c r="I357" s="390"/>
      <c r="J357" s="390"/>
      <c r="K357" s="390"/>
      <c r="L357" s="390"/>
      <c r="M357" s="392"/>
      <c r="N357" s="185" t="s">
        <v>26</v>
      </c>
      <c r="O357" s="393"/>
      <c r="P357" s="394"/>
    </row>
    <row r="358" spans="1:16" ht="37" hidden="1" customHeight="1" outlineLevel="1" x14ac:dyDescent="0.2">
      <c r="A358" s="378"/>
      <c r="B358" s="380"/>
      <c r="C358" s="382"/>
      <c r="D358" s="383"/>
      <c r="E358" s="384">
        <f t="shared" ref="E358" si="131">F358+G358</f>
        <v>0</v>
      </c>
      <c r="F358" s="385"/>
      <c r="G358" s="386"/>
      <c r="H358" s="387"/>
      <c r="I358" s="389"/>
      <c r="J358" s="389"/>
      <c r="K358" s="389"/>
      <c r="L358" s="389"/>
      <c r="M358" s="391"/>
      <c r="N358" s="188"/>
      <c r="O358" s="393"/>
      <c r="P358" s="394"/>
    </row>
    <row r="359" spans="1:16" ht="37" hidden="1" customHeight="1" outlineLevel="1" x14ac:dyDescent="0.2">
      <c r="A359" s="379"/>
      <c r="B359" s="381"/>
      <c r="C359" s="382"/>
      <c r="D359" s="383"/>
      <c r="E359" s="384"/>
      <c r="F359" s="385"/>
      <c r="G359" s="386"/>
      <c r="H359" s="388"/>
      <c r="I359" s="390"/>
      <c r="J359" s="390"/>
      <c r="K359" s="390"/>
      <c r="L359" s="390"/>
      <c r="M359" s="392"/>
      <c r="N359" s="185" t="s">
        <v>26</v>
      </c>
      <c r="O359" s="393"/>
      <c r="P359" s="394"/>
    </row>
    <row r="360" spans="1:16" ht="37" hidden="1" customHeight="1" outlineLevel="1" x14ac:dyDescent="0.2">
      <c r="A360" s="378"/>
      <c r="B360" s="380"/>
      <c r="C360" s="382"/>
      <c r="D360" s="383"/>
      <c r="E360" s="384">
        <f t="shared" ref="E360" si="132">F360+G360</f>
        <v>0</v>
      </c>
      <c r="F360" s="385"/>
      <c r="G360" s="386"/>
      <c r="H360" s="387"/>
      <c r="I360" s="389"/>
      <c r="J360" s="389"/>
      <c r="K360" s="389"/>
      <c r="L360" s="389"/>
      <c r="M360" s="391"/>
      <c r="N360" s="188"/>
      <c r="O360" s="393"/>
      <c r="P360" s="394"/>
    </row>
    <row r="361" spans="1:16" ht="37" hidden="1" customHeight="1" outlineLevel="1" x14ac:dyDescent="0.2">
      <c r="A361" s="379"/>
      <c r="B361" s="381"/>
      <c r="C361" s="382"/>
      <c r="D361" s="383"/>
      <c r="E361" s="384"/>
      <c r="F361" s="385"/>
      <c r="G361" s="386"/>
      <c r="H361" s="388"/>
      <c r="I361" s="390"/>
      <c r="J361" s="390"/>
      <c r="K361" s="390"/>
      <c r="L361" s="390"/>
      <c r="M361" s="392"/>
      <c r="N361" s="185" t="s">
        <v>26</v>
      </c>
      <c r="O361" s="393"/>
      <c r="P361" s="394"/>
    </row>
    <row r="362" spans="1:16" ht="37" hidden="1" customHeight="1" outlineLevel="1" x14ac:dyDescent="0.2">
      <c r="A362" s="378"/>
      <c r="B362" s="380"/>
      <c r="C362" s="382"/>
      <c r="D362" s="383"/>
      <c r="E362" s="384">
        <f t="shared" ref="E362" si="133">F362+G362</f>
        <v>0</v>
      </c>
      <c r="F362" s="385"/>
      <c r="G362" s="386"/>
      <c r="H362" s="387"/>
      <c r="I362" s="389"/>
      <c r="J362" s="389"/>
      <c r="K362" s="389"/>
      <c r="L362" s="389"/>
      <c r="M362" s="391"/>
      <c r="N362" s="188"/>
      <c r="O362" s="393"/>
      <c r="P362" s="394"/>
    </row>
    <row r="363" spans="1:16" ht="37" hidden="1" customHeight="1" outlineLevel="1" x14ac:dyDescent="0.2">
      <c r="A363" s="379"/>
      <c r="B363" s="381"/>
      <c r="C363" s="382"/>
      <c r="D363" s="383"/>
      <c r="E363" s="384"/>
      <c r="F363" s="385"/>
      <c r="G363" s="386"/>
      <c r="H363" s="388"/>
      <c r="I363" s="390"/>
      <c r="J363" s="390"/>
      <c r="K363" s="390"/>
      <c r="L363" s="390"/>
      <c r="M363" s="392"/>
      <c r="N363" s="185" t="s">
        <v>26</v>
      </c>
      <c r="O363" s="393"/>
      <c r="P363" s="394"/>
    </row>
    <row r="364" spans="1:16" ht="37" hidden="1" customHeight="1" outlineLevel="1" x14ac:dyDescent="0.2">
      <c r="A364" s="378"/>
      <c r="B364" s="380"/>
      <c r="C364" s="382"/>
      <c r="D364" s="383"/>
      <c r="E364" s="384">
        <f t="shared" ref="E364" si="134">F364+G364</f>
        <v>0</v>
      </c>
      <c r="F364" s="385"/>
      <c r="G364" s="386"/>
      <c r="H364" s="387"/>
      <c r="I364" s="389"/>
      <c r="J364" s="389"/>
      <c r="K364" s="389"/>
      <c r="L364" s="389"/>
      <c r="M364" s="391"/>
      <c r="N364" s="188"/>
      <c r="O364" s="393"/>
      <c r="P364" s="394"/>
    </row>
    <row r="365" spans="1:16" ht="37" hidden="1" customHeight="1" outlineLevel="1" x14ac:dyDescent="0.2">
      <c r="A365" s="379"/>
      <c r="B365" s="381"/>
      <c r="C365" s="382"/>
      <c r="D365" s="383"/>
      <c r="E365" s="384"/>
      <c r="F365" s="385"/>
      <c r="G365" s="386"/>
      <c r="H365" s="388"/>
      <c r="I365" s="390"/>
      <c r="J365" s="390"/>
      <c r="K365" s="390"/>
      <c r="L365" s="390"/>
      <c r="M365" s="392"/>
      <c r="N365" s="185" t="s">
        <v>26</v>
      </c>
      <c r="O365" s="393"/>
      <c r="P365" s="394"/>
    </row>
    <row r="366" spans="1:16" ht="37" hidden="1" customHeight="1" outlineLevel="1" x14ac:dyDescent="0.2">
      <c r="A366" s="378"/>
      <c r="B366" s="380"/>
      <c r="C366" s="382"/>
      <c r="D366" s="383"/>
      <c r="E366" s="384">
        <f t="shared" ref="E366" si="135">F366+G366</f>
        <v>0</v>
      </c>
      <c r="F366" s="385"/>
      <c r="G366" s="386"/>
      <c r="H366" s="387"/>
      <c r="I366" s="389"/>
      <c r="J366" s="389"/>
      <c r="K366" s="389"/>
      <c r="L366" s="389"/>
      <c r="M366" s="391"/>
      <c r="N366" s="188"/>
      <c r="O366" s="393"/>
      <c r="P366" s="394"/>
    </row>
    <row r="367" spans="1:16" ht="37" hidden="1" customHeight="1" outlineLevel="1" x14ac:dyDescent="0.2">
      <c r="A367" s="379"/>
      <c r="B367" s="381"/>
      <c r="C367" s="382"/>
      <c r="D367" s="383"/>
      <c r="E367" s="384"/>
      <c r="F367" s="385"/>
      <c r="G367" s="386"/>
      <c r="H367" s="388"/>
      <c r="I367" s="390"/>
      <c r="J367" s="390"/>
      <c r="K367" s="390"/>
      <c r="L367" s="390"/>
      <c r="M367" s="392"/>
      <c r="N367" s="185" t="s">
        <v>26</v>
      </c>
      <c r="O367" s="393"/>
      <c r="P367" s="394"/>
    </row>
    <row r="368" spans="1:16" ht="37" hidden="1" customHeight="1" outlineLevel="1" x14ac:dyDescent="0.2">
      <c r="A368" s="378"/>
      <c r="B368" s="380"/>
      <c r="C368" s="382"/>
      <c r="D368" s="383"/>
      <c r="E368" s="384">
        <f t="shared" ref="E368" si="136">F368+G368</f>
        <v>0</v>
      </c>
      <c r="F368" s="385"/>
      <c r="G368" s="386"/>
      <c r="H368" s="387"/>
      <c r="I368" s="389"/>
      <c r="J368" s="389"/>
      <c r="K368" s="389"/>
      <c r="L368" s="389"/>
      <c r="M368" s="391"/>
      <c r="N368" s="188"/>
      <c r="O368" s="393"/>
      <c r="P368" s="394"/>
    </row>
    <row r="369" spans="1:16" ht="37" hidden="1" customHeight="1" outlineLevel="1" x14ac:dyDescent="0.2">
      <c r="A369" s="379"/>
      <c r="B369" s="381"/>
      <c r="C369" s="382"/>
      <c r="D369" s="383"/>
      <c r="E369" s="384"/>
      <c r="F369" s="385"/>
      <c r="G369" s="386"/>
      <c r="H369" s="388"/>
      <c r="I369" s="390"/>
      <c r="J369" s="390"/>
      <c r="K369" s="390"/>
      <c r="L369" s="390"/>
      <c r="M369" s="392"/>
      <c r="N369" s="185" t="s">
        <v>26</v>
      </c>
      <c r="O369" s="393"/>
      <c r="P369" s="394"/>
    </row>
    <row r="370" spans="1:16" ht="37" hidden="1" customHeight="1" outlineLevel="1" x14ac:dyDescent="0.2">
      <c r="A370" s="417"/>
      <c r="B370" s="380"/>
      <c r="C370" s="382"/>
      <c r="D370" s="383"/>
      <c r="E370" s="384">
        <f t="shared" ref="E370" si="137">F370+G370</f>
        <v>0</v>
      </c>
      <c r="F370" s="385"/>
      <c r="G370" s="386"/>
      <c r="H370" s="387"/>
      <c r="I370" s="389"/>
      <c r="J370" s="389"/>
      <c r="K370" s="389"/>
      <c r="L370" s="389"/>
      <c r="M370" s="391"/>
      <c r="N370" s="188"/>
      <c r="O370" s="393"/>
      <c r="P370" s="394"/>
    </row>
    <row r="371" spans="1:16" ht="37" hidden="1" customHeight="1" outlineLevel="1" thickBot="1" x14ac:dyDescent="0.25">
      <c r="A371" s="418"/>
      <c r="B371" s="419"/>
      <c r="C371" s="420"/>
      <c r="D371" s="421"/>
      <c r="E371" s="422"/>
      <c r="F371" s="423"/>
      <c r="G371" s="424"/>
      <c r="H371" s="425"/>
      <c r="I371" s="409"/>
      <c r="J371" s="409"/>
      <c r="K371" s="409"/>
      <c r="L371" s="409"/>
      <c r="M371" s="410"/>
      <c r="N371" s="186" t="s">
        <v>26</v>
      </c>
      <c r="O371" s="415"/>
      <c r="P371" s="416"/>
    </row>
    <row r="372" spans="1:16" ht="55.5" customHeight="1" collapsed="1" thickBot="1" x14ac:dyDescent="0.25">
      <c r="A372" s="462" t="s">
        <v>85</v>
      </c>
      <c r="B372" s="463"/>
      <c r="C372" s="463"/>
      <c r="D372" s="464"/>
      <c r="E372" s="107">
        <f>SUM(E312:E371)</f>
        <v>0</v>
      </c>
      <c r="F372" s="108">
        <f>SUM(F312:F371)</f>
        <v>0</v>
      </c>
      <c r="G372" s="109">
        <f>SUM(G312:G371)</f>
        <v>0</v>
      </c>
      <c r="H372" s="110" t="s">
        <v>17</v>
      </c>
      <c r="I372" s="459"/>
      <c r="J372" s="460"/>
      <c r="K372" s="460"/>
      <c r="L372" s="460"/>
      <c r="M372" s="460"/>
      <c r="N372" s="460"/>
      <c r="O372" s="460"/>
      <c r="P372" s="461"/>
    </row>
    <row r="373" spans="1:16" ht="10" customHeight="1" x14ac:dyDescent="0.25">
      <c r="G373" s="16"/>
      <c r="L373" s="16"/>
    </row>
    <row r="374" spans="1:16" ht="16.5" x14ac:dyDescent="0.2">
      <c r="A374" s="36" t="s">
        <v>9</v>
      </c>
      <c r="B374" s="29" t="s">
        <v>96</v>
      </c>
      <c r="C374" s="29"/>
      <c r="D374" s="29"/>
      <c r="E374" s="29"/>
      <c r="F374" s="29"/>
      <c r="G374" s="29"/>
      <c r="H374" s="29"/>
      <c r="I374" s="29"/>
      <c r="J374" s="29"/>
      <c r="K374" s="29"/>
      <c r="L374" s="2"/>
      <c r="M374" s="2"/>
      <c r="N374" s="2"/>
      <c r="O374" s="2"/>
      <c r="P374" s="2"/>
    </row>
    <row r="375" spans="1:16" ht="16.5" x14ac:dyDescent="0.2">
      <c r="A375" s="29"/>
      <c r="B375" s="29" t="s">
        <v>98</v>
      </c>
      <c r="C375" s="29"/>
      <c r="D375" s="29"/>
      <c r="E375" s="29"/>
      <c r="F375" s="29"/>
      <c r="G375" s="29"/>
      <c r="H375" s="29"/>
      <c r="I375" s="29"/>
      <c r="J375" s="29"/>
      <c r="K375" s="29"/>
      <c r="L375" s="2"/>
      <c r="M375" s="2"/>
      <c r="N375" s="2"/>
      <c r="O375" s="2"/>
      <c r="P375" s="2"/>
    </row>
    <row r="376" spans="1:16" ht="16.5" x14ac:dyDescent="0.2">
      <c r="A376" s="29"/>
      <c r="B376" s="29" t="s">
        <v>97</v>
      </c>
      <c r="C376" s="29"/>
      <c r="D376" s="29"/>
      <c r="E376" s="29"/>
      <c r="F376" s="29"/>
      <c r="G376" s="29"/>
      <c r="H376" s="29"/>
      <c r="I376" s="29"/>
      <c r="J376" s="29"/>
      <c r="K376" s="29"/>
      <c r="L376" s="2"/>
      <c r="M376" s="2"/>
      <c r="N376" s="2"/>
      <c r="O376" s="2"/>
      <c r="P376" s="2"/>
    </row>
    <row r="377" spans="1:16" ht="16.5" x14ac:dyDescent="0.2">
      <c r="A377" s="29"/>
      <c r="B377" s="29" t="s">
        <v>99</v>
      </c>
      <c r="C377" s="29"/>
      <c r="D377" s="29"/>
      <c r="E377" s="29"/>
      <c r="F377" s="29"/>
      <c r="G377" s="29"/>
      <c r="H377" s="29"/>
      <c r="I377" s="29"/>
      <c r="J377" s="29"/>
      <c r="K377" s="29"/>
      <c r="L377" s="2"/>
      <c r="M377" s="2"/>
      <c r="N377" s="2"/>
      <c r="O377" s="2"/>
      <c r="P377" s="2"/>
    </row>
    <row r="378" spans="1:16" ht="16.5" x14ac:dyDescent="0.25">
      <c r="A378" s="38"/>
      <c r="B378" s="29" t="s">
        <v>24</v>
      </c>
      <c r="C378" s="29"/>
      <c r="D378" s="29"/>
      <c r="E378" s="29"/>
      <c r="F378" s="29"/>
      <c r="G378" s="29"/>
      <c r="H378" s="29"/>
      <c r="I378" s="29"/>
      <c r="J378" s="29"/>
      <c r="K378" s="29"/>
      <c r="L378" s="2"/>
      <c r="M378" s="2"/>
      <c r="N378" s="2"/>
      <c r="O378" s="2"/>
      <c r="P378" s="2"/>
    </row>
    <row r="379" spans="1:16" ht="16.5" x14ac:dyDescent="0.25">
      <c r="A379" s="38"/>
      <c r="B379" s="38" t="s">
        <v>37</v>
      </c>
      <c r="C379" s="29"/>
      <c r="D379" s="29"/>
      <c r="E379" s="29"/>
      <c r="F379" s="29"/>
      <c r="G379" s="29"/>
      <c r="H379" s="29"/>
      <c r="I379" s="29"/>
      <c r="J379" s="29"/>
      <c r="K379" s="29"/>
      <c r="L379" s="2"/>
      <c r="M379" s="2"/>
      <c r="N379" s="2"/>
      <c r="O379" s="2"/>
      <c r="P379" s="2"/>
    </row>
    <row r="380" spans="1:16" ht="16.5" x14ac:dyDescent="0.25">
      <c r="A380" s="4"/>
      <c r="B380" s="38" t="s">
        <v>36</v>
      </c>
      <c r="C380" s="2"/>
      <c r="D380" s="2"/>
      <c r="E380" s="2"/>
      <c r="F380" s="2"/>
      <c r="G380" s="2"/>
      <c r="H380" s="2"/>
      <c r="I380" s="2"/>
      <c r="J380" s="2"/>
      <c r="K380" s="2"/>
      <c r="L380" s="2"/>
      <c r="M380" s="2"/>
      <c r="N380" s="2"/>
      <c r="O380" s="2"/>
      <c r="P380" s="2"/>
    </row>
    <row r="381" spans="1:16" ht="25" customHeight="1" x14ac:dyDescent="0.25">
      <c r="A381" s="38" t="s">
        <v>156</v>
      </c>
      <c r="B381" s="39"/>
      <c r="C381" s="39"/>
      <c r="D381" s="39"/>
      <c r="E381" s="39"/>
      <c r="F381" s="39"/>
      <c r="G381" s="39"/>
      <c r="H381" s="39"/>
      <c r="I381" s="39"/>
      <c r="J381" s="39"/>
      <c r="K381" s="39"/>
      <c r="L381" s="39"/>
      <c r="M381" s="39"/>
      <c r="N381" s="39"/>
      <c r="O381" s="39"/>
      <c r="P381" s="39"/>
    </row>
    <row r="382" spans="1:16" ht="30" customHeight="1" x14ac:dyDescent="0.2">
      <c r="A382" s="350" t="s">
        <v>94</v>
      </c>
      <c r="B382" s="350"/>
      <c r="C382" s="350"/>
      <c r="D382" s="350"/>
      <c r="E382" s="350"/>
      <c r="F382" s="350"/>
      <c r="G382" s="111">
        <f>初期設定・使用方法!$C$10</f>
        <v>0</v>
      </c>
      <c r="H382" s="94" t="s">
        <v>82</v>
      </c>
      <c r="I382" s="111" t="str">
        <f>IF(初期設定・使用方法!$L$23="","",初期設定・使用方法!$AD$23)</f>
        <v/>
      </c>
      <c r="J382" s="112" t="s">
        <v>73</v>
      </c>
      <c r="K382" s="351" t="str">
        <f>IF(初期設定・使用方法!$L$23="","",初期設定・使用方法!$K$23)</f>
        <v/>
      </c>
      <c r="L382" s="351"/>
      <c r="M382" s="94" t="s">
        <v>77</v>
      </c>
      <c r="N382" s="94" t="s">
        <v>77</v>
      </c>
      <c r="O382" s="94"/>
    </row>
    <row r="383" spans="1:16" ht="30" customHeight="1" x14ac:dyDescent="0.25">
      <c r="A383" s="36" t="s">
        <v>95</v>
      </c>
      <c r="B383" s="352">
        <f>初期設定・使用方法!$C$7</f>
        <v>0</v>
      </c>
      <c r="C383" s="352"/>
      <c r="D383" s="352"/>
      <c r="E383" s="38"/>
      <c r="F383" s="39"/>
      <c r="G383" s="39"/>
      <c r="H383" s="39"/>
      <c r="I383" s="39"/>
      <c r="J383" s="39"/>
      <c r="K383" s="39"/>
      <c r="L383" s="39"/>
      <c r="M383" s="39"/>
      <c r="N383" s="341" t="s">
        <v>32</v>
      </c>
      <c r="O383" s="341"/>
      <c r="P383" s="39"/>
    </row>
    <row r="384" spans="1:16" ht="30" customHeight="1" x14ac:dyDescent="0.25">
      <c r="A384" s="342" t="s">
        <v>91</v>
      </c>
      <c r="B384" s="342"/>
      <c r="C384" s="342"/>
      <c r="D384" s="343"/>
      <c r="E384" s="343"/>
      <c r="F384" s="39"/>
      <c r="G384" s="39"/>
      <c r="H384" s="353" t="s">
        <v>72</v>
      </c>
      <c r="I384" s="353"/>
      <c r="J384" s="354" t="str">
        <f>IF(初期設定・使用方法!$L$23="","",初期設定・使用方法!$L$23)</f>
        <v/>
      </c>
      <c r="K384" s="354"/>
      <c r="L384" s="93" t="s">
        <v>76</v>
      </c>
      <c r="M384" s="35"/>
      <c r="N384" s="113" t="str">
        <f>IF(初期設定・使用方法!$N$23="","",初期設定・使用方法!$N$23)</f>
        <v/>
      </c>
      <c r="O384" s="39"/>
      <c r="P384" s="39"/>
    </row>
    <row r="385" spans="1:16" ht="17" thickBot="1" x14ac:dyDescent="0.3">
      <c r="G385" s="40" t="s">
        <v>19</v>
      </c>
    </row>
    <row r="386" spans="1:16" ht="32.4" customHeight="1" x14ac:dyDescent="0.25">
      <c r="A386" s="344" t="s">
        <v>31</v>
      </c>
      <c r="B386" s="346" t="s">
        <v>23</v>
      </c>
      <c r="C386" s="347"/>
      <c r="D386" s="348"/>
      <c r="E386" s="6" t="s">
        <v>13</v>
      </c>
      <c r="F386" s="17" t="s">
        <v>41</v>
      </c>
      <c r="G386" s="7" t="s">
        <v>40</v>
      </c>
      <c r="H386" s="25" t="s">
        <v>3</v>
      </c>
      <c r="I386" s="19" t="s">
        <v>4</v>
      </c>
      <c r="J386" s="19" t="s">
        <v>21</v>
      </c>
      <c r="K386" s="19" t="s">
        <v>5</v>
      </c>
      <c r="L386" s="19" t="s">
        <v>6</v>
      </c>
      <c r="M386" s="181" t="s">
        <v>7</v>
      </c>
      <c r="N386" s="183" t="s">
        <v>12</v>
      </c>
      <c r="O386" s="450" t="s">
        <v>8</v>
      </c>
      <c r="P386" s="447" t="s">
        <v>17</v>
      </c>
    </row>
    <row r="387" spans="1:16" ht="24.75" customHeight="1" thickBot="1" x14ac:dyDescent="0.25">
      <c r="A387" s="345"/>
      <c r="B387" s="5" t="s">
        <v>22</v>
      </c>
      <c r="C387" s="20" t="s">
        <v>0</v>
      </c>
      <c r="D387" s="21" t="s">
        <v>1</v>
      </c>
      <c r="E387" s="8" t="s">
        <v>14</v>
      </c>
      <c r="F387" s="9" t="s">
        <v>15</v>
      </c>
      <c r="G387" s="10" t="s">
        <v>16</v>
      </c>
      <c r="H387" s="27" t="s">
        <v>2</v>
      </c>
      <c r="I387" s="26" t="s">
        <v>2</v>
      </c>
      <c r="J387" s="26" t="s">
        <v>2</v>
      </c>
      <c r="K387" s="26" t="s">
        <v>2</v>
      </c>
      <c r="L387" s="106" t="s">
        <v>2</v>
      </c>
      <c r="M387" s="182" t="s">
        <v>2</v>
      </c>
      <c r="N387" s="184" t="s">
        <v>25</v>
      </c>
      <c r="O387" s="467"/>
      <c r="P387" s="448"/>
    </row>
    <row r="388" spans="1:16" ht="37" customHeight="1" x14ac:dyDescent="0.2">
      <c r="A388" s="449"/>
      <c r="B388" s="465"/>
      <c r="C388" s="455"/>
      <c r="D388" s="454"/>
      <c r="E388" s="456">
        <f>F388+G388</f>
        <v>0</v>
      </c>
      <c r="F388" s="453"/>
      <c r="G388" s="452"/>
      <c r="H388" s="445"/>
      <c r="I388" s="446"/>
      <c r="J388" s="446"/>
      <c r="K388" s="457"/>
      <c r="L388" s="446"/>
      <c r="M388" s="466"/>
      <c r="N388" s="189"/>
      <c r="O388" s="411"/>
      <c r="P388" s="412"/>
    </row>
    <row r="389" spans="1:16" ht="37" customHeight="1" x14ac:dyDescent="0.2">
      <c r="A389" s="396"/>
      <c r="B389" s="398"/>
      <c r="C389" s="399"/>
      <c r="D389" s="431"/>
      <c r="E389" s="310"/>
      <c r="F389" s="305"/>
      <c r="G389" s="289"/>
      <c r="H389" s="402"/>
      <c r="I389" s="404"/>
      <c r="J389" s="404"/>
      <c r="K389" s="404"/>
      <c r="L389" s="404"/>
      <c r="M389" s="406"/>
      <c r="N389" s="180" t="s">
        <v>26</v>
      </c>
      <c r="O389" s="407"/>
      <c r="P389" s="408"/>
    </row>
    <row r="390" spans="1:16" ht="37" customHeight="1" x14ac:dyDescent="0.2">
      <c r="A390" s="395"/>
      <c r="B390" s="397"/>
      <c r="C390" s="399"/>
      <c r="D390" s="428"/>
      <c r="E390" s="310">
        <f t="shared" ref="E390" si="138">F390+G390</f>
        <v>0</v>
      </c>
      <c r="F390" s="305"/>
      <c r="G390" s="289"/>
      <c r="H390" s="401"/>
      <c r="I390" s="403"/>
      <c r="J390" s="403"/>
      <c r="K390" s="427"/>
      <c r="L390" s="429"/>
      <c r="M390" s="405"/>
      <c r="N390" s="187"/>
      <c r="O390" s="407"/>
      <c r="P390" s="408"/>
    </row>
    <row r="391" spans="1:16" ht="37" customHeight="1" x14ac:dyDescent="0.2">
      <c r="A391" s="396"/>
      <c r="B391" s="398"/>
      <c r="C391" s="399"/>
      <c r="D391" s="428"/>
      <c r="E391" s="310"/>
      <c r="F391" s="305"/>
      <c r="G391" s="289"/>
      <c r="H391" s="402"/>
      <c r="I391" s="404"/>
      <c r="J391" s="404"/>
      <c r="K391" s="404"/>
      <c r="L391" s="430"/>
      <c r="M391" s="406"/>
      <c r="N391" s="180" t="s">
        <v>26</v>
      </c>
      <c r="O391" s="407"/>
      <c r="P391" s="408"/>
    </row>
    <row r="392" spans="1:16" ht="37" customHeight="1" x14ac:dyDescent="0.2">
      <c r="A392" s="395"/>
      <c r="B392" s="397"/>
      <c r="C392" s="399"/>
      <c r="D392" s="426"/>
      <c r="E392" s="310">
        <f>F392+G392</f>
        <v>0</v>
      </c>
      <c r="F392" s="305"/>
      <c r="G392" s="289"/>
      <c r="H392" s="401"/>
      <c r="I392" s="403"/>
      <c r="J392" s="403"/>
      <c r="K392" s="403"/>
      <c r="L392" s="403"/>
      <c r="M392" s="405"/>
      <c r="N392" s="187"/>
      <c r="O392" s="407"/>
      <c r="P392" s="408"/>
    </row>
    <row r="393" spans="1:16" ht="37" customHeight="1" x14ac:dyDescent="0.2">
      <c r="A393" s="396"/>
      <c r="B393" s="398"/>
      <c r="C393" s="399"/>
      <c r="D393" s="426"/>
      <c r="E393" s="310"/>
      <c r="F393" s="305"/>
      <c r="G393" s="289"/>
      <c r="H393" s="402"/>
      <c r="I393" s="404"/>
      <c r="J393" s="404"/>
      <c r="K393" s="404"/>
      <c r="L393" s="404"/>
      <c r="M393" s="406"/>
      <c r="N393" s="180" t="s">
        <v>26</v>
      </c>
      <c r="O393" s="407"/>
      <c r="P393" s="408"/>
    </row>
    <row r="394" spans="1:16" ht="37" customHeight="1" x14ac:dyDescent="0.2">
      <c r="A394" s="395"/>
      <c r="B394" s="397"/>
      <c r="C394" s="399"/>
      <c r="D394" s="400"/>
      <c r="E394" s="310">
        <f t="shared" ref="E394" si="139">F394+G394</f>
        <v>0</v>
      </c>
      <c r="F394" s="305"/>
      <c r="G394" s="289"/>
      <c r="H394" s="401"/>
      <c r="I394" s="403"/>
      <c r="J394" s="403"/>
      <c r="K394" s="403"/>
      <c r="L394" s="403"/>
      <c r="M394" s="405"/>
      <c r="N394" s="187"/>
      <c r="O394" s="407"/>
      <c r="P394" s="408"/>
    </row>
    <row r="395" spans="1:16" ht="37" customHeight="1" x14ac:dyDescent="0.2">
      <c r="A395" s="396"/>
      <c r="B395" s="398"/>
      <c r="C395" s="399"/>
      <c r="D395" s="400"/>
      <c r="E395" s="310"/>
      <c r="F395" s="305"/>
      <c r="G395" s="289"/>
      <c r="H395" s="402"/>
      <c r="I395" s="404"/>
      <c r="J395" s="404"/>
      <c r="K395" s="404"/>
      <c r="L395" s="404"/>
      <c r="M395" s="406"/>
      <c r="N395" s="180" t="s">
        <v>26</v>
      </c>
      <c r="O395" s="407"/>
      <c r="P395" s="408"/>
    </row>
    <row r="396" spans="1:16" ht="37" customHeight="1" x14ac:dyDescent="0.2">
      <c r="A396" s="395"/>
      <c r="B396" s="397"/>
      <c r="C396" s="399"/>
      <c r="D396" s="400"/>
      <c r="E396" s="310">
        <f t="shared" ref="E396" si="140">F396+G396</f>
        <v>0</v>
      </c>
      <c r="F396" s="305"/>
      <c r="G396" s="289"/>
      <c r="H396" s="401"/>
      <c r="I396" s="403"/>
      <c r="J396" s="403"/>
      <c r="K396" s="403"/>
      <c r="L396" s="403"/>
      <c r="M396" s="405"/>
      <c r="N396" s="187"/>
      <c r="O396" s="407"/>
      <c r="P396" s="408"/>
    </row>
    <row r="397" spans="1:16" ht="37" customHeight="1" x14ac:dyDescent="0.2">
      <c r="A397" s="396"/>
      <c r="B397" s="398"/>
      <c r="C397" s="399"/>
      <c r="D397" s="400"/>
      <c r="E397" s="310"/>
      <c r="F397" s="305"/>
      <c r="G397" s="289"/>
      <c r="H397" s="402"/>
      <c r="I397" s="404"/>
      <c r="J397" s="404"/>
      <c r="K397" s="404"/>
      <c r="L397" s="404"/>
      <c r="M397" s="406"/>
      <c r="N397" s="180" t="s">
        <v>26</v>
      </c>
      <c r="O397" s="407"/>
      <c r="P397" s="408"/>
    </row>
    <row r="398" spans="1:16" ht="37" customHeight="1" x14ac:dyDescent="0.2">
      <c r="A398" s="395"/>
      <c r="B398" s="397"/>
      <c r="C398" s="399"/>
      <c r="D398" s="400"/>
      <c r="E398" s="310">
        <f t="shared" ref="E398" si="141">F398+G398</f>
        <v>0</v>
      </c>
      <c r="F398" s="305"/>
      <c r="G398" s="289"/>
      <c r="H398" s="401"/>
      <c r="I398" s="403"/>
      <c r="J398" s="403"/>
      <c r="K398" s="403"/>
      <c r="L398" s="403"/>
      <c r="M398" s="405"/>
      <c r="N398" s="187"/>
      <c r="O398" s="407"/>
      <c r="P398" s="408"/>
    </row>
    <row r="399" spans="1:16" ht="37" customHeight="1" x14ac:dyDescent="0.2">
      <c r="A399" s="396"/>
      <c r="B399" s="398"/>
      <c r="C399" s="399"/>
      <c r="D399" s="400"/>
      <c r="E399" s="310"/>
      <c r="F399" s="305"/>
      <c r="G399" s="289"/>
      <c r="H399" s="402"/>
      <c r="I399" s="404"/>
      <c r="J399" s="404"/>
      <c r="K399" s="404"/>
      <c r="L399" s="404"/>
      <c r="M399" s="406"/>
      <c r="N399" s="180" t="s">
        <v>26</v>
      </c>
      <c r="O399" s="407"/>
      <c r="P399" s="408"/>
    </row>
    <row r="400" spans="1:16" ht="37" customHeight="1" x14ac:dyDescent="0.2">
      <c r="A400" s="395"/>
      <c r="B400" s="397"/>
      <c r="C400" s="399"/>
      <c r="D400" s="400"/>
      <c r="E400" s="310">
        <f t="shared" ref="E400" si="142">F400+G400</f>
        <v>0</v>
      </c>
      <c r="F400" s="305"/>
      <c r="G400" s="289"/>
      <c r="H400" s="401"/>
      <c r="I400" s="403"/>
      <c r="J400" s="403"/>
      <c r="K400" s="403"/>
      <c r="L400" s="403"/>
      <c r="M400" s="405"/>
      <c r="N400" s="187"/>
      <c r="O400" s="407"/>
      <c r="P400" s="408"/>
    </row>
    <row r="401" spans="1:16" ht="37" customHeight="1" x14ac:dyDescent="0.2">
      <c r="A401" s="396"/>
      <c r="B401" s="398"/>
      <c r="C401" s="399"/>
      <c r="D401" s="400"/>
      <c r="E401" s="310"/>
      <c r="F401" s="305"/>
      <c r="G401" s="289"/>
      <c r="H401" s="402"/>
      <c r="I401" s="404"/>
      <c r="J401" s="404"/>
      <c r="K401" s="404"/>
      <c r="L401" s="404"/>
      <c r="M401" s="406"/>
      <c r="N401" s="180" t="s">
        <v>26</v>
      </c>
      <c r="O401" s="407"/>
      <c r="P401" s="408"/>
    </row>
    <row r="402" spans="1:16" ht="37" customHeight="1" x14ac:dyDescent="0.2">
      <c r="A402" s="395"/>
      <c r="B402" s="397"/>
      <c r="C402" s="399"/>
      <c r="D402" s="400"/>
      <c r="E402" s="310">
        <f t="shared" ref="E402" si="143">F402+G402</f>
        <v>0</v>
      </c>
      <c r="F402" s="305"/>
      <c r="G402" s="289"/>
      <c r="H402" s="401"/>
      <c r="I402" s="403"/>
      <c r="J402" s="403"/>
      <c r="K402" s="403"/>
      <c r="L402" s="403"/>
      <c r="M402" s="405"/>
      <c r="N402" s="187"/>
      <c r="O402" s="407"/>
      <c r="P402" s="408"/>
    </row>
    <row r="403" spans="1:16" ht="37" customHeight="1" x14ac:dyDescent="0.2">
      <c r="A403" s="396"/>
      <c r="B403" s="398"/>
      <c r="C403" s="399"/>
      <c r="D403" s="400"/>
      <c r="E403" s="310"/>
      <c r="F403" s="305"/>
      <c r="G403" s="289"/>
      <c r="H403" s="402"/>
      <c r="I403" s="404"/>
      <c r="J403" s="404"/>
      <c r="K403" s="404"/>
      <c r="L403" s="404"/>
      <c r="M403" s="406"/>
      <c r="N403" s="180" t="s">
        <v>26</v>
      </c>
      <c r="O403" s="407"/>
      <c r="P403" s="408"/>
    </row>
    <row r="404" spans="1:16" ht="37" customHeight="1" x14ac:dyDescent="0.2">
      <c r="A404" s="395"/>
      <c r="B404" s="397"/>
      <c r="C404" s="399"/>
      <c r="D404" s="400"/>
      <c r="E404" s="310">
        <f t="shared" ref="E404" si="144">F404+G404</f>
        <v>0</v>
      </c>
      <c r="F404" s="305"/>
      <c r="G404" s="289"/>
      <c r="H404" s="401"/>
      <c r="I404" s="403"/>
      <c r="J404" s="403"/>
      <c r="K404" s="403"/>
      <c r="L404" s="403"/>
      <c r="M404" s="405"/>
      <c r="N404" s="187"/>
      <c r="O404" s="407"/>
      <c r="P404" s="408"/>
    </row>
    <row r="405" spans="1:16" ht="37" customHeight="1" x14ac:dyDescent="0.2">
      <c r="A405" s="396"/>
      <c r="B405" s="398"/>
      <c r="C405" s="399"/>
      <c r="D405" s="400"/>
      <c r="E405" s="310"/>
      <c r="F405" s="305"/>
      <c r="G405" s="289"/>
      <c r="H405" s="402"/>
      <c r="I405" s="404"/>
      <c r="J405" s="404"/>
      <c r="K405" s="404"/>
      <c r="L405" s="404"/>
      <c r="M405" s="406"/>
      <c r="N405" s="180" t="s">
        <v>26</v>
      </c>
      <c r="O405" s="407"/>
      <c r="P405" s="408"/>
    </row>
    <row r="406" spans="1:16" ht="37" customHeight="1" x14ac:dyDescent="0.2">
      <c r="A406" s="395"/>
      <c r="B406" s="397"/>
      <c r="C406" s="399"/>
      <c r="D406" s="400"/>
      <c r="E406" s="310">
        <f t="shared" ref="E406" si="145">F406+G406</f>
        <v>0</v>
      </c>
      <c r="F406" s="305"/>
      <c r="G406" s="289"/>
      <c r="H406" s="401"/>
      <c r="I406" s="403"/>
      <c r="J406" s="403"/>
      <c r="K406" s="403"/>
      <c r="L406" s="403"/>
      <c r="M406" s="405"/>
      <c r="N406" s="187"/>
      <c r="O406" s="407"/>
      <c r="P406" s="408"/>
    </row>
    <row r="407" spans="1:16" ht="37" customHeight="1" thickBot="1" x14ac:dyDescent="0.25">
      <c r="A407" s="396"/>
      <c r="B407" s="398"/>
      <c r="C407" s="399"/>
      <c r="D407" s="400"/>
      <c r="E407" s="310"/>
      <c r="F407" s="305"/>
      <c r="G407" s="289"/>
      <c r="H407" s="402"/>
      <c r="I407" s="404"/>
      <c r="J407" s="404"/>
      <c r="K407" s="404"/>
      <c r="L407" s="404"/>
      <c r="M407" s="406"/>
      <c r="N407" s="180" t="s">
        <v>26</v>
      </c>
      <c r="O407" s="407"/>
      <c r="P407" s="408"/>
    </row>
    <row r="408" spans="1:16" ht="37" hidden="1" customHeight="1" outlineLevel="1" x14ac:dyDescent="0.2">
      <c r="A408" s="378"/>
      <c r="B408" s="380"/>
      <c r="C408" s="382"/>
      <c r="D408" s="383"/>
      <c r="E408" s="384">
        <f t="shared" ref="E408" si="146">F408+G408</f>
        <v>0</v>
      </c>
      <c r="F408" s="385"/>
      <c r="G408" s="386"/>
      <c r="H408" s="387"/>
      <c r="I408" s="389"/>
      <c r="J408" s="389"/>
      <c r="K408" s="389"/>
      <c r="L408" s="389"/>
      <c r="M408" s="391"/>
      <c r="N408" s="188"/>
      <c r="O408" s="393"/>
      <c r="P408" s="394"/>
    </row>
    <row r="409" spans="1:16" ht="37" hidden="1" customHeight="1" outlineLevel="1" x14ac:dyDescent="0.2">
      <c r="A409" s="379"/>
      <c r="B409" s="381"/>
      <c r="C409" s="382"/>
      <c r="D409" s="383"/>
      <c r="E409" s="384"/>
      <c r="F409" s="385"/>
      <c r="G409" s="386"/>
      <c r="H409" s="388"/>
      <c r="I409" s="390"/>
      <c r="J409" s="390"/>
      <c r="K409" s="390"/>
      <c r="L409" s="390"/>
      <c r="M409" s="392"/>
      <c r="N409" s="185" t="s">
        <v>26</v>
      </c>
      <c r="O409" s="393"/>
      <c r="P409" s="394"/>
    </row>
    <row r="410" spans="1:16" ht="37" hidden="1" customHeight="1" outlineLevel="1" x14ac:dyDescent="0.2">
      <c r="A410" s="378"/>
      <c r="B410" s="380"/>
      <c r="C410" s="382"/>
      <c r="D410" s="383"/>
      <c r="E410" s="384">
        <f t="shared" ref="E410" si="147">F410+G410</f>
        <v>0</v>
      </c>
      <c r="F410" s="385"/>
      <c r="G410" s="386"/>
      <c r="H410" s="387"/>
      <c r="I410" s="389"/>
      <c r="J410" s="389"/>
      <c r="K410" s="389"/>
      <c r="L410" s="389"/>
      <c r="M410" s="391"/>
      <c r="N410" s="188"/>
      <c r="O410" s="393"/>
      <c r="P410" s="394"/>
    </row>
    <row r="411" spans="1:16" ht="37" hidden="1" customHeight="1" outlineLevel="1" x14ac:dyDescent="0.2">
      <c r="A411" s="379"/>
      <c r="B411" s="381"/>
      <c r="C411" s="382"/>
      <c r="D411" s="383"/>
      <c r="E411" s="384"/>
      <c r="F411" s="385"/>
      <c r="G411" s="386"/>
      <c r="H411" s="388"/>
      <c r="I411" s="390"/>
      <c r="J411" s="390"/>
      <c r="K411" s="390"/>
      <c r="L411" s="390"/>
      <c r="M411" s="392"/>
      <c r="N411" s="185" t="s">
        <v>26</v>
      </c>
      <c r="O411" s="393"/>
      <c r="P411" s="394"/>
    </row>
    <row r="412" spans="1:16" ht="37" hidden="1" customHeight="1" outlineLevel="1" x14ac:dyDescent="0.2">
      <c r="A412" s="378"/>
      <c r="B412" s="380"/>
      <c r="C412" s="382"/>
      <c r="D412" s="383"/>
      <c r="E412" s="384">
        <f t="shared" ref="E412" si="148">F412+G412</f>
        <v>0</v>
      </c>
      <c r="F412" s="385"/>
      <c r="G412" s="386"/>
      <c r="H412" s="387"/>
      <c r="I412" s="389"/>
      <c r="J412" s="389"/>
      <c r="K412" s="389"/>
      <c r="L412" s="389"/>
      <c r="M412" s="391"/>
      <c r="N412" s="188"/>
      <c r="O412" s="393"/>
      <c r="P412" s="394"/>
    </row>
    <row r="413" spans="1:16" ht="37" hidden="1" customHeight="1" outlineLevel="1" x14ac:dyDescent="0.2">
      <c r="A413" s="379"/>
      <c r="B413" s="381"/>
      <c r="C413" s="382"/>
      <c r="D413" s="383"/>
      <c r="E413" s="384"/>
      <c r="F413" s="385"/>
      <c r="G413" s="386"/>
      <c r="H413" s="388"/>
      <c r="I413" s="390"/>
      <c r="J413" s="390"/>
      <c r="K413" s="390"/>
      <c r="L413" s="390"/>
      <c r="M413" s="392"/>
      <c r="N413" s="185" t="s">
        <v>26</v>
      </c>
      <c r="O413" s="393"/>
      <c r="P413" s="394"/>
    </row>
    <row r="414" spans="1:16" ht="37" hidden="1" customHeight="1" outlineLevel="1" x14ac:dyDescent="0.2">
      <c r="A414" s="378"/>
      <c r="B414" s="380"/>
      <c r="C414" s="382"/>
      <c r="D414" s="383"/>
      <c r="E414" s="384">
        <f t="shared" ref="E414" si="149">F414+G414</f>
        <v>0</v>
      </c>
      <c r="F414" s="385"/>
      <c r="G414" s="386"/>
      <c r="H414" s="387"/>
      <c r="I414" s="389"/>
      <c r="J414" s="389"/>
      <c r="K414" s="389"/>
      <c r="L414" s="389"/>
      <c r="M414" s="391"/>
      <c r="N414" s="188"/>
      <c r="O414" s="393"/>
      <c r="P414" s="394"/>
    </row>
    <row r="415" spans="1:16" ht="37" hidden="1" customHeight="1" outlineLevel="1" x14ac:dyDescent="0.2">
      <c r="A415" s="379"/>
      <c r="B415" s="381"/>
      <c r="C415" s="382"/>
      <c r="D415" s="383"/>
      <c r="E415" s="384"/>
      <c r="F415" s="385"/>
      <c r="G415" s="386"/>
      <c r="H415" s="388"/>
      <c r="I415" s="390"/>
      <c r="J415" s="390"/>
      <c r="K415" s="390"/>
      <c r="L415" s="390"/>
      <c r="M415" s="392"/>
      <c r="N415" s="185" t="s">
        <v>26</v>
      </c>
      <c r="O415" s="393"/>
      <c r="P415" s="394"/>
    </row>
    <row r="416" spans="1:16" ht="37" hidden="1" customHeight="1" outlineLevel="1" x14ac:dyDescent="0.2">
      <c r="A416" s="378"/>
      <c r="B416" s="380"/>
      <c r="C416" s="382"/>
      <c r="D416" s="383"/>
      <c r="E416" s="384">
        <f t="shared" ref="E416" si="150">F416+G416</f>
        <v>0</v>
      </c>
      <c r="F416" s="385"/>
      <c r="G416" s="386"/>
      <c r="H416" s="387"/>
      <c r="I416" s="389"/>
      <c r="J416" s="389"/>
      <c r="K416" s="389"/>
      <c r="L416" s="389"/>
      <c r="M416" s="391"/>
      <c r="N416" s="188"/>
      <c r="O416" s="393"/>
      <c r="P416" s="394"/>
    </row>
    <row r="417" spans="1:16" ht="37" hidden="1" customHeight="1" outlineLevel="1" x14ac:dyDescent="0.2">
      <c r="A417" s="379"/>
      <c r="B417" s="381"/>
      <c r="C417" s="382"/>
      <c r="D417" s="383"/>
      <c r="E417" s="384"/>
      <c r="F417" s="385"/>
      <c r="G417" s="386"/>
      <c r="H417" s="388"/>
      <c r="I417" s="390"/>
      <c r="J417" s="390"/>
      <c r="K417" s="390"/>
      <c r="L417" s="390"/>
      <c r="M417" s="392"/>
      <c r="N417" s="185" t="s">
        <v>26</v>
      </c>
      <c r="O417" s="393"/>
      <c r="P417" s="394"/>
    </row>
    <row r="418" spans="1:16" ht="37" hidden="1" customHeight="1" outlineLevel="1" x14ac:dyDescent="0.2">
      <c r="A418" s="378"/>
      <c r="B418" s="380"/>
      <c r="C418" s="382"/>
      <c r="D418" s="383"/>
      <c r="E418" s="384">
        <f t="shared" ref="E418" si="151">F418+G418</f>
        <v>0</v>
      </c>
      <c r="F418" s="385"/>
      <c r="G418" s="386"/>
      <c r="H418" s="387"/>
      <c r="I418" s="389"/>
      <c r="J418" s="389"/>
      <c r="K418" s="389"/>
      <c r="L418" s="389"/>
      <c r="M418" s="391"/>
      <c r="N418" s="188"/>
      <c r="O418" s="393"/>
      <c r="P418" s="394"/>
    </row>
    <row r="419" spans="1:16" ht="37" hidden="1" customHeight="1" outlineLevel="1" x14ac:dyDescent="0.2">
      <c r="A419" s="379"/>
      <c r="B419" s="381"/>
      <c r="C419" s="382"/>
      <c r="D419" s="383"/>
      <c r="E419" s="384"/>
      <c r="F419" s="385"/>
      <c r="G419" s="386"/>
      <c r="H419" s="388"/>
      <c r="I419" s="390"/>
      <c r="J419" s="390"/>
      <c r="K419" s="390"/>
      <c r="L419" s="390"/>
      <c r="M419" s="392"/>
      <c r="N419" s="185" t="s">
        <v>26</v>
      </c>
      <c r="O419" s="393"/>
      <c r="P419" s="394"/>
    </row>
    <row r="420" spans="1:16" ht="37" hidden="1" customHeight="1" outlineLevel="1" x14ac:dyDescent="0.2">
      <c r="A420" s="378"/>
      <c r="B420" s="380"/>
      <c r="C420" s="382"/>
      <c r="D420" s="383"/>
      <c r="E420" s="384">
        <f t="shared" ref="E420" si="152">F420+G420</f>
        <v>0</v>
      </c>
      <c r="F420" s="385"/>
      <c r="G420" s="386"/>
      <c r="H420" s="387"/>
      <c r="I420" s="389"/>
      <c r="J420" s="389"/>
      <c r="K420" s="389"/>
      <c r="L420" s="389"/>
      <c r="M420" s="391"/>
      <c r="N420" s="188"/>
      <c r="O420" s="393"/>
      <c r="P420" s="394"/>
    </row>
    <row r="421" spans="1:16" ht="37" hidden="1" customHeight="1" outlineLevel="1" x14ac:dyDescent="0.2">
      <c r="A421" s="379"/>
      <c r="B421" s="381"/>
      <c r="C421" s="382"/>
      <c r="D421" s="383"/>
      <c r="E421" s="384"/>
      <c r="F421" s="385"/>
      <c r="G421" s="386"/>
      <c r="H421" s="388"/>
      <c r="I421" s="390"/>
      <c r="J421" s="390"/>
      <c r="K421" s="390"/>
      <c r="L421" s="390"/>
      <c r="M421" s="392"/>
      <c r="N421" s="185" t="s">
        <v>26</v>
      </c>
      <c r="O421" s="393"/>
      <c r="P421" s="394"/>
    </row>
    <row r="422" spans="1:16" ht="37" hidden="1" customHeight="1" outlineLevel="1" x14ac:dyDescent="0.2">
      <c r="A422" s="378"/>
      <c r="B422" s="380"/>
      <c r="C422" s="382"/>
      <c r="D422" s="383"/>
      <c r="E422" s="384">
        <f t="shared" ref="E422" si="153">F422+G422</f>
        <v>0</v>
      </c>
      <c r="F422" s="385"/>
      <c r="G422" s="386"/>
      <c r="H422" s="387"/>
      <c r="I422" s="389"/>
      <c r="J422" s="389"/>
      <c r="K422" s="389"/>
      <c r="L422" s="389"/>
      <c r="M422" s="391"/>
      <c r="N422" s="188"/>
      <c r="O422" s="393"/>
      <c r="P422" s="394"/>
    </row>
    <row r="423" spans="1:16" ht="37" hidden="1" customHeight="1" outlineLevel="1" x14ac:dyDescent="0.2">
      <c r="A423" s="379"/>
      <c r="B423" s="381"/>
      <c r="C423" s="382"/>
      <c r="D423" s="383"/>
      <c r="E423" s="384"/>
      <c r="F423" s="385"/>
      <c r="G423" s="386"/>
      <c r="H423" s="388"/>
      <c r="I423" s="390"/>
      <c r="J423" s="390"/>
      <c r="K423" s="390"/>
      <c r="L423" s="390"/>
      <c r="M423" s="392"/>
      <c r="N423" s="185" t="s">
        <v>26</v>
      </c>
      <c r="O423" s="393"/>
      <c r="P423" s="394"/>
    </row>
    <row r="424" spans="1:16" ht="37" hidden="1" customHeight="1" outlineLevel="1" x14ac:dyDescent="0.2">
      <c r="A424" s="378"/>
      <c r="B424" s="380"/>
      <c r="C424" s="382"/>
      <c r="D424" s="383"/>
      <c r="E424" s="384">
        <f t="shared" ref="E424" si="154">F424+G424</f>
        <v>0</v>
      </c>
      <c r="F424" s="385"/>
      <c r="G424" s="386"/>
      <c r="H424" s="387"/>
      <c r="I424" s="389"/>
      <c r="J424" s="389"/>
      <c r="K424" s="389"/>
      <c r="L424" s="389"/>
      <c r="M424" s="391"/>
      <c r="N424" s="188"/>
      <c r="O424" s="393"/>
      <c r="P424" s="394"/>
    </row>
    <row r="425" spans="1:16" ht="37" hidden="1" customHeight="1" outlineLevel="1" x14ac:dyDescent="0.2">
      <c r="A425" s="379"/>
      <c r="B425" s="381"/>
      <c r="C425" s="382"/>
      <c r="D425" s="383"/>
      <c r="E425" s="384"/>
      <c r="F425" s="385"/>
      <c r="G425" s="386"/>
      <c r="H425" s="388"/>
      <c r="I425" s="390"/>
      <c r="J425" s="390"/>
      <c r="K425" s="390"/>
      <c r="L425" s="390"/>
      <c r="M425" s="392"/>
      <c r="N425" s="185" t="s">
        <v>26</v>
      </c>
      <c r="O425" s="393"/>
      <c r="P425" s="394"/>
    </row>
    <row r="426" spans="1:16" ht="37" hidden="1" customHeight="1" outlineLevel="1" x14ac:dyDescent="0.2">
      <c r="A426" s="378"/>
      <c r="B426" s="380"/>
      <c r="C426" s="382"/>
      <c r="D426" s="383"/>
      <c r="E426" s="384">
        <f t="shared" ref="E426" si="155">F426+G426</f>
        <v>0</v>
      </c>
      <c r="F426" s="385"/>
      <c r="G426" s="386"/>
      <c r="H426" s="387"/>
      <c r="I426" s="389"/>
      <c r="J426" s="389"/>
      <c r="K426" s="389"/>
      <c r="L426" s="389"/>
      <c r="M426" s="391"/>
      <c r="N426" s="188"/>
      <c r="O426" s="393"/>
      <c r="P426" s="394"/>
    </row>
    <row r="427" spans="1:16" ht="37" hidden="1" customHeight="1" outlineLevel="1" x14ac:dyDescent="0.2">
      <c r="A427" s="379"/>
      <c r="B427" s="381"/>
      <c r="C427" s="382"/>
      <c r="D427" s="383"/>
      <c r="E427" s="384"/>
      <c r="F427" s="385"/>
      <c r="G427" s="386"/>
      <c r="H427" s="388"/>
      <c r="I427" s="390"/>
      <c r="J427" s="390"/>
      <c r="K427" s="390"/>
      <c r="L427" s="390"/>
      <c r="M427" s="392"/>
      <c r="N427" s="185" t="s">
        <v>26</v>
      </c>
      <c r="O427" s="393"/>
      <c r="P427" s="394"/>
    </row>
    <row r="428" spans="1:16" ht="37" hidden="1" customHeight="1" outlineLevel="1" x14ac:dyDescent="0.2">
      <c r="A428" s="378"/>
      <c r="B428" s="380"/>
      <c r="C428" s="382"/>
      <c r="D428" s="383"/>
      <c r="E428" s="384">
        <f t="shared" ref="E428" si="156">F428+G428</f>
        <v>0</v>
      </c>
      <c r="F428" s="385"/>
      <c r="G428" s="386"/>
      <c r="H428" s="387"/>
      <c r="I428" s="389"/>
      <c r="J428" s="389"/>
      <c r="K428" s="389"/>
      <c r="L428" s="389"/>
      <c r="M428" s="391"/>
      <c r="N428" s="188"/>
      <c r="O428" s="393"/>
      <c r="P428" s="394"/>
    </row>
    <row r="429" spans="1:16" ht="37" hidden="1" customHeight="1" outlineLevel="1" x14ac:dyDescent="0.2">
      <c r="A429" s="379"/>
      <c r="B429" s="381"/>
      <c r="C429" s="382"/>
      <c r="D429" s="383"/>
      <c r="E429" s="384"/>
      <c r="F429" s="385"/>
      <c r="G429" s="386"/>
      <c r="H429" s="388"/>
      <c r="I429" s="390"/>
      <c r="J429" s="390"/>
      <c r="K429" s="390"/>
      <c r="L429" s="390"/>
      <c r="M429" s="392"/>
      <c r="N429" s="185" t="s">
        <v>26</v>
      </c>
      <c r="O429" s="393"/>
      <c r="P429" s="394"/>
    </row>
    <row r="430" spans="1:16" ht="37" hidden="1" customHeight="1" outlineLevel="1" x14ac:dyDescent="0.2">
      <c r="A430" s="378"/>
      <c r="B430" s="380"/>
      <c r="C430" s="382"/>
      <c r="D430" s="383"/>
      <c r="E430" s="384">
        <f t="shared" ref="E430" si="157">F430+G430</f>
        <v>0</v>
      </c>
      <c r="F430" s="385"/>
      <c r="G430" s="386"/>
      <c r="H430" s="387"/>
      <c r="I430" s="389"/>
      <c r="J430" s="389"/>
      <c r="K430" s="389"/>
      <c r="L430" s="389"/>
      <c r="M430" s="391"/>
      <c r="N430" s="188"/>
      <c r="O430" s="393"/>
      <c r="P430" s="394"/>
    </row>
    <row r="431" spans="1:16" ht="37" hidden="1" customHeight="1" outlineLevel="1" x14ac:dyDescent="0.2">
      <c r="A431" s="379"/>
      <c r="B431" s="381"/>
      <c r="C431" s="382"/>
      <c r="D431" s="383"/>
      <c r="E431" s="384"/>
      <c r="F431" s="385"/>
      <c r="G431" s="386"/>
      <c r="H431" s="388"/>
      <c r="I431" s="390"/>
      <c r="J431" s="390"/>
      <c r="K431" s="390"/>
      <c r="L431" s="390"/>
      <c r="M431" s="392"/>
      <c r="N431" s="185" t="s">
        <v>26</v>
      </c>
      <c r="O431" s="393"/>
      <c r="P431" s="394"/>
    </row>
    <row r="432" spans="1:16" ht="37" hidden="1" customHeight="1" outlineLevel="1" x14ac:dyDescent="0.2">
      <c r="A432" s="378"/>
      <c r="B432" s="380"/>
      <c r="C432" s="382"/>
      <c r="D432" s="383"/>
      <c r="E432" s="384">
        <f t="shared" ref="E432" si="158">F432+G432</f>
        <v>0</v>
      </c>
      <c r="F432" s="385"/>
      <c r="G432" s="386"/>
      <c r="H432" s="387"/>
      <c r="I432" s="389"/>
      <c r="J432" s="389"/>
      <c r="K432" s="389"/>
      <c r="L432" s="389"/>
      <c r="M432" s="391"/>
      <c r="N432" s="188"/>
      <c r="O432" s="393"/>
      <c r="P432" s="394"/>
    </row>
    <row r="433" spans="1:16" ht="37" hidden="1" customHeight="1" outlineLevel="1" x14ac:dyDescent="0.2">
      <c r="A433" s="379"/>
      <c r="B433" s="381"/>
      <c r="C433" s="382"/>
      <c r="D433" s="383"/>
      <c r="E433" s="384"/>
      <c r="F433" s="385"/>
      <c r="G433" s="386"/>
      <c r="H433" s="388"/>
      <c r="I433" s="390"/>
      <c r="J433" s="390"/>
      <c r="K433" s="390"/>
      <c r="L433" s="390"/>
      <c r="M433" s="392"/>
      <c r="N433" s="185" t="s">
        <v>26</v>
      </c>
      <c r="O433" s="393"/>
      <c r="P433" s="394"/>
    </row>
    <row r="434" spans="1:16" ht="37" hidden="1" customHeight="1" outlineLevel="1" x14ac:dyDescent="0.2">
      <c r="A434" s="378"/>
      <c r="B434" s="380"/>
      <c r="C434" s="382"/>
      <c r="D434" s="383"/>
      <c r="E434" s="384">
        <f t="shared" ref="E434" si="159">F434+G434</f>
        <v>0</v>
      </c>
      <c r="F434" s="385"/>
      <c r="G434" s="386"/>
      <c r="H434" s="387"/>
      <c r="I434" s="389"/>
      <c r="J434" s="389"/>
      <c r="K434" s="389"/>
      <c r="L434" s="389"/>
      <c r="M434" s="391"/>
      <c r="N434" s="188"/>
      <c r="O434" s="393"/>
      <c r="P434" s="394"/>
    </row>
    <row r="435" spans="1:16" ht="37" hidden="1" customHeight="1" outlineLevel="1" x14ac:dyDescent="0.2">
      <c r="A435" s="379"/>
      <c r="B435" s="381"/>
      <c r="C435" s="382"/>
      <c r="D435" s="383"/>
      <c r="E435" s="384"/>
      <c r="F435" s="385"/>
      <c r="G435" s="386"/>
      <c r="H435" s="388"/>
      <c r="I435" s="390"/>
      <c r="J435" s="390"/>
      <c r="K435" s="390"/>
      <c r="L435" s="390"/>
      <c r="M435" s="392"/>
      <c r="N435" s="185" t="s">
        <v>26</v>
      </c>
      <c r="O435" s="393"/>
      <c r="P435" s="394"/>
    </row>
    <row r="436" spans="1:16" ht="37" hidden="1" customHeight="1" outlineLevel="1" x14ac:dyDescent="0.2">
      <c r="A436" s="378"/>
      <c r="B436" s="380"/>
      <c r="C436" s="382"/>
      <c r="D436" s="383"/>
      <c r="E436" s="384">
        <f t="shared" ref="E436" si="160">F436+G436</f>
        <v>0</v>
      </c>
      <c r="F436" s="385"/>
      <c r="G436" s="386"/>
      <c r="H436" s="387"/>
      <c r="I436" s="389"/>
      <c r="J436" s="389"/>
      <c r="K436" s="389"/>
      <c r="L436" s="389"/>
      <c r="M436" s="391"/>
      <c r="N436" s="188"/>
      <c r="O436" s="393"/>
      <c r="P436" s="394"/>
    </row>
    <row r="437" spans="1:16" ht="37" hidden="1" customHeight="1" outlineLevel="1" x14ac:dyDescent="0.2">
      <c r="A437" s="379"/>
      <c r="B437" s="381"/>
      <c r="C437" s="382"/>
      <c r="D437" s="383"/>
      <c r="E437" s="384"/>
      <c r="F437" s="385"/>
      <c r="G437" s="386"/>
      <c r="H437" s="388"/>
      <c r="I437" s="390"/>
      <c r="J437" s="390"/>
      <c r="K437" s="390"/>
      <c r="L437" s="390"/>
      <c r="M437" s="392"/>
      <c r="N437" s="185" t="s">
        <v>26</v>
      </c>
      <c r="O437" s="393"/>
      <c r="P437" s="394"/>
    </row>
    <row r="438" spans="1:16" ht="37" hidden="1" customHeight="1" outlineLevel="1" x14ac:dyDescent="0.2">
      <c r="A438" s="378"/>
      <c r="B438" s="380"/>
      <c r="C438" s="382"/>
      <c r="D438" s="383"/>
      <c r="E438" s="384">
        <f t="shared" ref="E438" si="161">F438+G438</f>
        <v>0</v>
      </c>
      <c r="F438" s="385"/>
      <c r="G438" s="386"/>
      <c r="H438" s="387"/>
      <c r="I438" s="389"/>
      <c r="J438" s="389"/>
      <c r="K438" s="389"/>
      <c r="L438" s="389"/>
      <c r="M438" s="391"/>
      <c r="N438" s="188"/>
      <c r="O438" s="393"/>
      <c r="P438" s="394"/>
    </row>
    <row r="439" spans="1:16" ht="37" hidden="1" customHeight="1" outlineLevel="1" x14ac:dyDescent="0.2">
      <c r="A439" s="379"/>
      <c r="B439" s="381"/>
      <c r="C439" s="382"/>
      <c r="D439" s="383"/>
      <c r="E439" s="384"/>
      <c r="F439" s="385"/>
      <c r="G439" s="386"/>
      <c r="H439" s="388"/>
      <c r="I439" s="390"/>
      <c r="J439" s="390"/>
      <c r="K439" s="390"/>
      <c r="L439" s="390"/>
      <c r="M439" s="392"/>
      <c r="N439" s="185" t="s">
        <v>26</v>
      </c>
      <c r="O439" s="393"/>
      <c r="P439" s="394"/>
    </row>
    <row r="440" spans="1:16" ht="37" hidden="1" customHeight="1" outlineLevel="1" x14ac:dyDescent="0.2">
      <c r="A440" s="378"/>
      <c r="B440" s="380"/>
      <c r="C440" s="382"/>
      <c r="D440" s="383"/>
      <c r="E440" s="384">
        <f t="shared" ref="E440" si="162">F440+G440</f>
        <v>0</v>
      </c>
      <c r="F440" s="385"/>
      <c r="G440" s="386"/>
      <c r="H440" s="387"/>
      <c r="I440" s="389"/>
      <c r="J440" s="389"/>
      <c r="K440" s="389"/>
      <c r="L440" s="389"/>
      <c r="M440" s="391"/>
      <c r="N440" s="188"/>
      <c r="O440" s="393"/>
      <c r="P440" s="394"/>
    </row>
    <row r="441" spans="1:16" ht="37" hidden="1" customHeight="1" outlineLevel="1" x14ac:dyDescent="0.2">
      <c r="A441" s="379"/>
      <c r="B441" s="381"/>
      <c r="C441" s="382"/>
      <c r="D441" s="383"/>
      <c r="E441" s="384"/>
      <c r="F441" s="385"/>
      <c r="G441" s="386"/>
      <c r="H441" s="388"/>
      <c r="I441" s="390"/>
      <c r="J441" s="390"/>
      <c r="K441" s="390"/>
      <c r="L441" s="390"/>
      <c r="M441" s="392"/>
      <c r="N441" s="185" t="s">
        <v>26</v>
      </c>
      <c r="O441" s="393"/>
      <c r="P441" s="394"/>
    </row>
    <row r="442" spans="1:16" ht="37" hidden="1" customHeight="1" outlineLevel="1" x14ac:dyDescent="0.2">
      <c r="A442" s="378"/>
      <c r="B442" s="380"/>
      <c r="C442" s="382"/>
      <c r="D442" s="383"/>
      <c r="E442" s="384">
        <f t="shared" ref="E442" si="163">F442+G442</f>
        <v>0</v>
      </c>
      <c r="F442" s="385"/>
      <c r="G442" s="386"/>
      <c r="H442" s="387"/>
      <c r="I442" s="389"/>
      <c r="J442" s="389"/>
      <c r="K442" s="389"/>
      <c r="L442" s="389"/>
      <c r="M442" s="391"/>
      <c r="N442" s="188"/>
      <c r="O442" s="393"/>
      <c r="P442" s="394"/>
    </row>
    <row r="443" spans="1:16" ht="37" hidden="1" customHeight="1" outlineLevel="1" x14ac:dyDescent="0.2">
      <c r="A443" s="379"/>
      <c r="B443" s="381"/>
      <c r="C443" s="382"/>
      <c r="D443" s="383"/>
      <c r="E443" s="384"/>
      <c r="F443" s="385"/>
      <c r="G443" s="386"/>
      <c r="H443" s="388"/>
      <c r="I443" s="390"/>
      <c r="J443" s="390"/>
      <c r="K443" s="390"/>
      <c r="L443" s="390"/>
      <c r="M443" s="392"/>
      <c r="N443" s="185" t="s">
        <v>26</v>
      </c>
      <c r="O443" s="393"/>
      <c r="P443" s="394"/>
    </row>
    <row r="444" spans="1:16" ht="37" hidden="1" customHeight="1" outlineLevel="1" x14ac:dyDescent="0.2">
      <c r="A444" s="378"/>
      <c r="B444" s="380"/>
      <c r="C444" s="382"/>
      <c r="D444" s="383"/>
      <c r="E444" s="384">
        <f t="shared" ref="E444" si="164">F444+G444</f>
        <v>0</v>
      </c>
      <c r="F444" s="385"/>
      <c r="G444" s="386"/>
      <c r="H444" s="387"/>
      <c r="I444" s="389"/>
      <c r="J444" s="389"/>
      <c r="K444" s="389"/>
      <c r="L444" s="389"/>
      <c r="M444" s="391"/>
      <c r="N444" s="188"/>
      <c r="O444" s="393"/>
      <c r="P444" s="394"/>
    </row>
    <row r="445" spans="1:16" ht="37" hidden="1" customHeight="1" outlineLevel="1" x14ac:dyDescent="0.2">
      <c r="A445" s="379"/>
      <c r="B445" s="381"/>
      <c r="C445" s="382"/>
      <c r="D445" s="383"/>
      <c r="E445" s="384"/>
      <c r="F445" s="385"/>
      <c r="G445" s="386"/>
      <c r="H445" s="388"/>
      <c r="I445" s="390"/>
      <c r="J445" s="390"/>
      <c r="K445" s="390"/>
      <c r="L445" s="390"/>
      <c r="M445" s="392"/>
      <c r="N445" s="185" t="s">
        <v>26</v>
      </c>
      <c r="O445" s="393"/>
      <c r="P445" s="394"/>
    </row>
    <row r="446" spans="1:16" ht="37" hidden="1" customHeight="1" outlineLevel="1" x14ac:dyDescent="0.2">
      <c r="A446" s="417"/>
      <c r="B446" s="380"/>
      <c r="C446" s="382"/>
      <c r="D446" s="383"/>
      <c r="E446" s="384">
        <f t="shared" ref="E446" si="165">F446+G446</f>
        <v>0</v>
      </c>
      <c r="F446" s="385"/>
      <c r="G446" s="386"/>
      <c r="H446" s="387"/>
      <c r="I446" s="389"/>
      <c r="J446" s="389"/>
      <c r="K446" s="389"/>
      <c r="L446" s="389"/>
      <c r="M446" s="391"/>
      <c r="N446" s="188"/>
      <c r="O446" s="393"/>
      <c r="P446" s="394"/>
    </row>
    <row r="447" spans="1:16" ht="37" hidden="1" customHeight="1" outlineLevel="1" thickBot="1" x14ac:dyDescent="0.25">
      <c r="A447" s="418"/>
      <c r="B447" s="419"/>
      <c r="C447" s="420"/>
      <c r="D447" s="421"/>
      <c r="E447" s="422"/>
      <c r="F447" s="423"/>
      <c r="G447" s="424"/>
      <c r="H447" s="425"/>
      <c r="I447" s="409"/>
      <c r="J447" s="409"/>
      <c r="K447" s="409"/>
      <c r="L447" s="409"/>
      <c r="M447" s="410"/>
      <c r="N447" s="186" t="s">
        <v>26</v>
      </c>
      <c r="O447" s="415"/>
      <c r="P447" s="416"/>
    </row>
    <row r="448" spans="1:16" ht="55.5" customHeight="1" collapsed="1" thickBot="1" x14ac:dyDescent="0.25">
      <c r="A448" s="462" t="s">
        <v>85</v>
      </c>
      <c r="B448" s="463"/>
      <c r="C448" s="463"/>
      <c r="D448" s="464"/>
      <c r="E448" s="107">
        <f>SUM(E388:E447)</f>
        <v>0</v>
      </c>
      <c r="F448" s="108">
        <f>SUM(F388:F447)</f>
        <v>0</v>
      </c>
      <c r="G448" s="109">
        <f>SUM(G388:G447)</f>
        <v>0</v>
      </c>
      <c r="H448" s="110" t="s">
        <v>17</v>
      </c>
      <c r="I448" s="459"/>
      <c r="J448" s="460"/>
      <c r="K448" s="460"/>
      <c r="L448" s="460"/>
      <c r="M448" s="460"/>
      <c r="N448" s="460"/>
      <c r="O448" s="460"/>
      <c r="P448" s="461"/>
    </row>
    <row r="449" spans="1:16" ht="10" customHeight="1" x14ac:dyDescent="0.25">
      <c r="G449" s="16"/>
      <c r="L449" s="16"/>
    </row>
    <row r="450" spans="1:16" ht="16.5" x14ac:dyDescent="0.2">
      <c r="A450" s="36" t="s">
        <v>9</v>
      </c>
      <c r="B450" s="29" t="s">
        <v>96</v>
      </c>
      <c r="C450" s="29"/>
      <c r="D450" s="29"/>
      <c r="E450" s="29"/>
      <c r="F450" s="29"/>
      <c r="G450" s="29"/>
      <c r="H450" s="29"/>
      <c r="I450" s="29"/>
      <c r="J450" s="29"/>
      <c r="K450" s="29"/>
      <c r="L450" s="2"/>
      <c r="M450" s="2"/>
      <c r="N450" s="2"/>
      <c r="O450" s="2"/>
      <c r="P450" s="2"/>
    </row>
    <row r="451" spans="1:16" ht="16.5" x14ac:dyDescent="0.2">
      <c r="A451" s="29"/>
      <c r="B451" s="29" t="s">
        <v>98</v>
      </c>
      <c r="C451" s="29"/>
      <c r="D451" s="29"/>
      <c r="E451" s="29"/>
      <c r="F451" s="29"/>
      <c r="G451" s="29"/>
      <c r="H451" s="29"/>
      <c r="I451" s="29"/>
      <c r="J451" s="29"/>
      <c r="K451" s="29"/>
      <c r="L451" s="2"/>
      <c r="M451" s="2"/>
      <c r="N451" s="2"/>
      <c r="O451" s="2"/>
      <c r="P451" s="2"/>
    </row>
    <row r="452" spans="1:16" ht="16.5" x14ac:dyDescent="0.2">
      <c r="A452" s="29"/>
      <c r="B452" s="29" t="s">
        <v>97</v>
      </c>
      <c r="C452" s="29"/>
      <c r="D452" s="29"/>
      <c r="E452" s="29"/>
      <c r="F452" s="29"/>
      <c r="G452" s="29"/>
      <c r="H452" s="29"/>
      <c r="I452" s="29"/>
      <c r="J452" s="29"/>
      <c r="K452" s="29"/>
      <c r="L452" s="2"/>
      <c r="M452" s="2"/>
      <c r="N452" s="2"/>
      <c r="O452" s="2"/>
      <c r="P452" s="2"/>
    </row>
    <row r="453" spans="1:16" ht="16.5" x14ac:dyDescent="0.2">
      <c r="A453" s="29"/>
      <c r="B453" s="29" t="s">
        <v>99</v>
      </c>
      <c r="C453" s="29"/>
      <c r="D453" s="29"/>
      <c r="E453" s="29"/>
      <c r="F453" s="29"/>
      <c r="G453" s="29"/>
      <c r="H453" s="29"/>
      <c r="I453" s="29"/>
      <c r="J453" s="29"/>
      <c r="K453" s="29"/>
      <c r="L453" s="2"/>
      <c r="M453" s="2"/>
      <c r="N453" s="2"/>
      <c r="O453" s="2"/>
      <c r="P453" s="2"/>
    </row>
    <row r="454" spans="1:16" ht="16.5" x14ac:dyDescent="0.25">
      <c r="A454" s="38"/>
      <c r="B454" s="29" t="s">
        <v>24</v>
      </c>
      <c r="C454" s="29"/>
      <c r="D454" s="29"/>
      <c r="E454" s="29"/>
      <c r="F454" s="29"/>
      <c r="G454" s="29"/>
      <c r="H454" s="29"/>
      <c r="I454" s="29"/>
      <c r="J454" s="29"/>
      <c r="K454" s="29"/>
      <c r="L454" s="2"/>
      <c r="M454" s="2"/>
      <c r="N454" s="2"/>
      <c r="O454" s="2"/>
      <c r="P454" s="2"/>
    </row>
    <row r="455" spans="1:16" ht="16.5" x14ac:dyDescent="0.25">
      <c r="A455" s="38"/>
      <c r="B455" s="38" t="s">
        <v>37</v>
      </c>
      <c r="C455" s="29"/>
      <c r="D455" s="29"/>
      <c r="E455" s="29"/>
      <c r="F455" s="29"/>
      <c r="G455" s="29"/>
      <c r="H455" s="29"/>
      <c r="I455" s="29"/>
      <c r="J455" s="29"/>
      <c r="K455" s="29"/>
      <c r="L455" s="2"/>
      <c r="M455" s="2"/>
      <c r="N455" s="2"/>
      <c r="O455" s="2"/>
      <c r="P455" s="2"/>
    </row>
    <row r="456" spans="1:16" ht="16.5" x14ac:dyDescent="0.25">
      <c r="A456" s="4"/>
      <c r="B456" s="38" t="s">
        <v>36</v>
      </c>
      <c r="C456" s="2"/>
      <c r="D456" s="2"/>
      <c r="E456" s="2"/>
      <c r="F456" s="2"/>
      <c r="G456" s="2"/>
      <c r="H456" s="2"/>
      <c r="I456" s="2"/>
      <c r="J456" s="2"/>
      <c r="K456" s="2"/>
      <c r="L456" s="2"/>
      <c r="M456" s="2"/>
      <c r="N456" s="2"/>
      <c r="O456" s="2"/>
      <c r="P456" s="2"/>
    </row>
    <row r="457" spans="1:16" ht="25" customHeight="1" x14ac:dyDescent="0.25">
      <c r="A457" s="38" t="s">
        <v>156</v>
      </c>
      <c r="B457" s="39"/>
      <c r="C457" s="39"/>
      <c r="D457" s="39"/>
      <c r="E457" s="39"/>
      <c r="F457" s="39"/>
      <c r="G457" s="39"/>
      <c r="H457" s="39"/>
      <c r="I457" s="39"/>
      <c r="J457" s="39"/>
      <c r="K457" s="39"/>
      <c r="L457" s="39"/>
      <c r="M457" s="39"/>
      <c r="N457" s="39"/>
      <c r="O457" s="39"/>
      <c r="P457" s="39"/>
    </row>
    <row r="458" spans="1:16" ht="30" customHeight="1" x14ac:dyDescent="0.2">
      <c r="A458" s="350" t="s">
        <v>94</v>
      </c>
      <c r="B458" s="350"/>
      <c r="C458" s="350"/>
      <c r="D458" s="350"/>
      <c r="E458" s="350"/>
      <c r="F458" s="350"/>
      <c r="G458" s="111">
        <f>初期設定・使用方法!$C$10</f>
        <v>0</v>
      </c>
      <c r="H458" s="94" t="s">
        <v>82</v>
      </c>
      <c r="I458" s="111" t="str">
        <f>IF(初期設定・使用方法!$L$23="","",初期設定・使用方法!$AD$23)</f>
        <v/>
      </c>
      <c r="J458" s="112" t="s">
        <v>73</v>
      </c>
      <c r="K458" s="351" t="str">
        <f>IF(初期設定・使用方法!$L$23="","",初期設定・使用方法!$K$23)</f>
        <v/>
      </c>
      <c r="L458" s="351"/>
      <c r="M458" s="94" t="s">
        <v>77</v>
      </c>
      <c r="N458" s="94" t="s">
        <v>77</v>
      </c>
      <c r="O458" s="94"/>
    </row>
    <row r="459" spans="1:16" ht="30" customHeight="1" x14ac:dyDescent="0.25">
      <c r="A459" s="36" t="s">
        <v>95</v>
      </c>
      <c r="B459" s="352">
        <f>初期設定・使用方法!$C$7</f>
        <v>0</v>
      </c>
      <c r="C459" s="352"/>
      <c r="D459" s="352"/>
      <c r="E459" s="38"/>
      <c r="F459" s="39"/>
      <c r="G459" s="39"/>
      <c r="H459" s="39"/>
      <c r="I459" s="39"/>
      <c r="J459" s="39"/>
      <c r="K459" s="39"/>
      <c r="L459" s="39"/>
      <c r="M459" s="39"/>
      <c r="N459" s="341" t="s">
        <v>32</v>
      </c>
      <c r="O459" s="341"/>
      <c r="P459" s="39"/>
    </row>
    <row r="460" spans="1:16" ht="30" customHeight="1" x14ac:dyDescent="0.25">
      <c r="A460" s="342" t="s">
        <v>92</v>
      </c>
      <c r="B460" s="342"/>
      <c r="C460" s="342"/>
      <c r="D460" s="343"/>
      <c r="E460" s="343"/>
      <c r="F460" s="39"/>
      <c r="G460" s="39"/>
      <c r="H460" s="353" t="s">
        <v>72</v>
      </c>
      <c r="I460" s="353"/>
      <c r="J460" s="354" t="str">
        <f>IF(初期設定・使用方法!$L$23="","",初期設定・使用方法!$L$23)</f>
        <v/>
      </c>
      <c r="K460" s="354"/>
      <c r="L460" s="93" t="s">
        <v>76</v>
      </c>
      <c r="M460" s="35"/>
      <c r="N460" s="113" t="str">
        <f>IF(初期設定・使用方法!$N$23="","",初期設定・使用方法!$N$23)</f>
        <v/>
      </c>
      <c r="O460" s="39"/>
      <c r="P460" s="39"/>
    </row>
    <row r="461" spans="1:16" ht="17" thickBot="1" x14ac:dyDescent="0.3">
      <c r="G461" s="40" t="s">
        <v>19</v>
      </c>
    </row>
    <row r="462" spans="1:16" ht="32.4" customHeight="1" x14ac:dyDescent="0.25">
      <c r="A462" s="344" t="s">
        <v>31</v>
      </c>
      <c r="B462" s="346" t="s">
        <v>23</v>
      </c>
      <c r="C462" s="347"/>
      <c r="D462" s="348"/>
      <c r="E462" s="6" t="s">
        <v>13</v>
      </c>
      <c r="F462" s="17" t="s">
        <v>41</v>
      </c>
      <c r="G462" s="7" t="s">
        <v>40</v>
      </c>
      <c r="H462" s="25" t="s">
        <v>3</v>
      </c>
      <c r="I462" s="19" t="s">
        <v>4</v>
      </c>
      <c r="J462" s="19" t="s">
        <v>21</v>
      </c>
      <c r="K462" s="19" t="s">
        <v>5</v>
      </c>
      <c r="L462" s="19" t="s">
        <v>6</v>
      </c>
      <c r="M462" s="181" t="s">
        <v>7</v>
      </c>
      <c r="N462" s="183" t="s">
        <v>12</v>
      </c>
      <c r="O462" s="450" t="s">
        <v>8</v>
      </c>
      <c r="P462" s="447" t="s">
        <v>17</v>
      </c>
    </row>
    <row r="463" spans="1:16" ht="24.75" customHeight="1" thickBot="1" x14ac:dyDescent="0.25">
      <c r="A463" s="345"/>
      <c r="B463" s="5" t="s">
        <v>22</v>
      </c>
      <c r="C463" s="20" t="s">
        <v>0</v>
      </c>
      <c r="D463" s="21" t="s">
        <v>1</v>
      </c>
      <c r="E463" s="8" t="s">
        <v>14</v>
      </c>
      <c r="F463" s="9" t="s">
        <v>15</v>
      </c>
      <c r="G463" s="10" t="s">
        <v>16</v>
      </c>
      <c r="H463" s="27" t="s">
        <v>2</v>
      </c>
      <c r="I463" s="26" t="s">
        <v>2</v>
      </c>
      <c r="J463" s="26" t="s">
        <v>2</v>
      </c>
      <c r="K463" s="26" t="s">
        <v>2</v>
      </c>
      <c r="L463" s="106" t="s">
        <v>2</v>
      </c>
      <c r="M463" s="182" t="s">
        <v>2</v>
      </c>
      <c r="N463" s="184" t="s">
        <v>25</v>
      </c>
      <c r="O463" s="467"/>
      <c r="P463" s="448"/>
    </row>
    <row r="464" spans="1:16" ht="37" customHeight="1" x14ac:dyDescent="0.2">
      <c r="A464" s="449"/>
      <c r="B464" s="465"/>
      <c r="C464" s="455"/>
      <c r="D464" s="454"/>
      <c r="E464" s="456">
        <f>F464+G464</f>
        <v>0</v>
      </c>
      <c r="F464" s="453"/>
      <c r="G464" s="452"/>
      <c r="H464" s="445"/>
      <c r="I464" s="446"/>
      <c r="J464" s="446"/>
      <c r="K464" s="457"/>
      <c r="L464" s="446"/>
      <c r="M464" s="466"/>
      <c r="N464" s="189"/>
      <c r="O464" s="411"/>
      <c r="P464" s="412"/>
    </row>
    <row r="465" spans="1:16" ht="37" customHeight="1" x14ac:dyDescent="0.2">
      <c r="A465" s="396"/>
      <c r="B465" s="398"/>
      <c r="C465" s="399"/>
      <c r="D465" s="431"/>
      <c r="E465" s="310"/>
      <c r="F465" s="305"/>
      <c r="G465" s="289"/>
      <c r="H465" s="402"/>
      <c r="I465" s="404"/>
      <c r="J465" s="404"/>
      <c r="K465" s="404"/>
      <c r="L465" s="404"/>
      <c r="M465" s="406"/>
      <c r="N465" s="180" t="s">
        <v>26</v>
      </c>
      <c r="O465" s="407"/>
      <c r="P465" s="408"/>
    </row>
    <row r="466" spans="1:16" ht="37" customHeight="1" x14ac:dyDescent="0.2">
      <c r="A466" s="395"/>
      <c r="B466" s="397"/>
      <c r="C466" s="399"/>
      <c r="D466" s="428"/>
      <c r="E466" s="310">
        <f t="shared" ref="E466" si="166">F466+G466</f>
        <v>0</v>
      </c>
      <c r="F466" s="305"/>
      <c r="G466" s="289"/>
      <c r="H466" s="401"/>
      <c r="I466" s="403"/>
      <c r="J466" s="403"/>
      <c r="K466" s="427"/>
      <c r="L466" s="429"/>
      <c r="M466" s="405"/>
      <c r="N466" s="187"/>
      <c r="O466" s="407"/>
      <c r="P466" s="408"/>
    </row>
    <row r="467" spans="1:16" ht="37" customHeight="1" x14ac:dyDescent="0.2">
      <c r="A467" s="396"/>
      <c r="B467" s="398"/>
      <c r="C467" s="399"/>
      <c r="D467" s="428"/>
      <c r="E467" s="310"/>
      <c r="F467" s="305"/>
      <c r="G467" s="289"/>
      <c r="H467" s="402"/>
      <c r="I467" s="404"/>
      <c r="J467" s="404"/>
      <c r="K467" s="404"/>
      <c r="L467" s="430"/>
      <c r="M467" s="406"/>
      <c r="N467" s="180" t="s">
        <v>26</v>
      </c>
      <c r="O467" s="407"/>
      <c r="P467" s="408"/>
    </row>
    <row r="468" spans="1:16" ht="37" customHeight="1" x14ac:dyDescent="0.2">
      <c r="A468" s="395"/>
      <c r="B468" s="397"/>
      <c r="C468" s="399"/>
      <c r="D468" s="426"/>
      <c r="E468" s="310">
        <f>F468+G468</f>
        <v>0</v>
      </c>
      <c r="F468" s="305"/>
      <c r="G468" s="289"/>
      <c r="H468" s="401"/>
      <c r="I468" s="403"/>
      <c r="J468" s="403"/>
      <c r="K468" s="403"/>
      <c r="L468" s="403"/>
      <c r="M468" s="405"/>
      <c r="N468" s="187"/>
      <c r="O468" s="407"/>
      <c r="P468" s="408"/>
    </row>
    <row r="469" spans="1:16" ht="37" customHeight="1" x14ac:dyDescent="0.2">
      <c r="A469" s="396"/>
      <c r="B469" s="398"/>
      <c r="C469" s="399"/>
      <c r="D469" s="426"/>
      <c r="E469" s="310"/>
      <c r="F469" s="305"/>
      <c r="G469" s="289"/>
      <c r="H469" s="402"/>
      <c r="I469" s="404"/>
      <c r="J469" s="404"/>
      <c r="K469" s="404"/>
      <c r="L469" s="404"/>
      <c r="M469" s="406"/>
      <c r="N469" s="180" t="s">
        <v>26</v>
      </c>
      <c r="O469" s="407"/>
      <c r="P469" s="408"/>
    </row>
    <row r="470" spans="1:16" ht="37" customHeight="1" x14ac:dyDescent="0.2">
      <c r="A470" s="395"/>
      <c r="B470" s="397"/>
      <c r="C470" s="399"/>
      <c r="D470" s="400"/>
      <c r="E470" s="310">
        <f t="shared" ref="E470" si="167">F470+G470</f>
        <v>0</v>
      </c>
      <c r="F470" s="305"/>
      <c r="G470" s="289"/>
      <c r="H470" s="401"/>
      <c r="I470" s="403"/>
      <c r="J470" s="403"/>
      <c r="K470" s="403"/>
      <c r="L470" s="403"/>
      <c r="M470" s="405"/>
      <c r="N470" s="187"/>
      <c r="O470" s="407"/>
      <c r="P470" s="408"/>
    </row>
    <row r="471" spans="1:16" ht="37" customHeight="1" x14ac:dyDescent="0.2">
      <c r="A471" s="396"/>
      <c r="B471" s="398"/>
      <c r="C471" s="399"/>
      <c r="D471" s="400"/>
      <c r="E471" s="310"/>
      <c r="F471" s="305"/>
      <c r="G471" s="289"/>
      <c r="H471" s="402"/>
      <c r="I471" s="404"/>
      <c r="J471" s="404"/>
      <c r="K471" s="404"/>
      <c r="L471" s="404"/>
      <c r="M471" s="406"/>
      <c r="N471" s="180" t="s">
        <v>26</v>
      </c>
      <c r="O471" s="407"/>
      <c r="P471" s="408"/>
    </row>
    <row r="472" spans="1:16" ht="37" customHeight="1" x14ac:dyDescent="0.2">
      <c r="A472" s="395"/>
      <c r="B472" s="397"/>
      <c r="C472" s="399"/>
      <c r="D472" s="400"/>
      <c r="E472" s="310">
        <f t="shared" ref="E472" si="168">F472+G472</f>
        <v>0</v>
      </c>
      <c r="F472" s="305"/>
      <c r="G472" s="289"/>
      <c r="H472" s="401"/>
      <c r="I472" s="403"/>
      <c r="J472" s="403"/>
      <c r="K472" s="403"/>
      <c r="L472" s="403"/>
      <c r="M472" s="405"/>
      <c r="N472" s="187"/>
      <c r="O472" s="407"/>
      <c r="P472" s="408"/>
    </row>
    <row r="473" spans="1:16" ht="37" customHeight="1" x14ac:dyDescent="0.2">
      <c r="A473" s="396"/>
      <c r="B473" s="398"/>
      <c r="C473" s="399"/>
      <c r="D473" s="400"/>
      <c r="E473" s="310"/>
      <c r="F473" s="305"/>
      <c r="G473" s="289"/>
      <c r="H473" s="402"/>
      <c r="I473" s="404"/>
      <c r="J473" s="404"/>
      <c r="K473" s="404"/>
      <c r="L473" s="404"/>
      <c r="M473" s="406"/>
      <c r="N473" s="180" t="s">
        <v>26</v>
      </c>
      <c r="O473" s="407"/>
      <c r="P473" s="408"/>
    </row>
    <row r="474" spans="1:16" ht="37" customHeight="1" x14ac:dyDescent="0.2">
      <c r="A474" s="395"/>
      <c r="B474" s="397"/>
      <c r="C474" s="399"/>
      <c r="D474" s="400"/>
      <c r="E474" s="310">
        <f t="shared" ref="E474" si="169">F474+G474</f>
        <v>0</v>
      </c>
      <c r="F474" s="305"/>
      <c r="G474" s="289"/>
      <c r="H474" s="401"/>
      <c r="I474" s="403"/>
      <c r="J474" s="403"/>
      <c r="K474" s="403"/>
      <c r="L474" s="403"/>
      <c r="M474" s="405"/>
      <c r="N474" s="187"/>
      <c r="O474" s="407"/>
      <c r="P474" s="408"/>
    </row>
    <row r="475" spans="1:16" ht="37" customHeight="1" x14ac:dyDescent="0.2">
      <c r="A475" s="396"/>
      <c r="B475" s="398"/>
      <c r="C475" s="399"/>
      <c r="D475" s="400"/>
      <c r="E475" s="310"/>
      <c r="F475" s="305"/>
      <c r="G475" s="289"/>
      <c r="H475" s="402"/>
      <c r="I475" s="404"/>
      <c r="J475" s="404"/>
      <c r="K475" s="404"/>
      <c r="L475" s="404"/>
      <c r="M475" s="406"/>
      <c r="N475" s="180" t="s">
        <v>26</v>
      </c>
      <c r="O475" s="407"/>
      <c r="P475" s="408"/>
    </row>
    <row r="476" spans="1:16" ht="37" customHeight="1" x14ac:dyDescent="0.2">
      <c r="A476" s="395"/>
      <c r="B476" s="397"/>
      <c r="C476" s="399"/>
      <c r="D476" s="400"/>
      <c r="E476" s="310">
        <f t="shared" ref="E476" si="170">F476+G476</f>
        <v>0</v>
      </c>
      <c r="F476" s="305"/>
      <c r="G476" s="289"/>
      <c r="H476" s="401"/>
      <c r="I476" s="403"/>
      <c r="J476" s="403"/>
      <c r="K476" s="403"/>
      <c r="L476" s="403"/>
      <c r="M476" s="405"/>
      <c r="N476" s="187"/>
      <c r="O476" s="407"/>
      <c r="P476" s="408"/>
    </row>
    <row r="477" spans="1:16" ht="37" customHeight="1" x14ac:dyDescent="0.2">
      <c r="A477" s="396"/>
      <c r="B477" s="398"/>
      <c r="C477" s="399"/>
      <c r="D477" s="400"/>
      <c r="E477" s="310"/>
      <c r="F477" s="305"/>
      <c r="G477" s="289"/>
      <c r="H477" s="402"/>
      <c r="I477" s="404"/>
      <c r="J477" s="404"/>
      <c r="K477" s="404"/>
      <c r="L477" s="404"/>
      <c r="M477" s="406"/>
      <c r="N477" s="180" t="s">
        <v>26</v>
      </c>
      <c r="O477" s="407"/>
      <c r="P477" s="408"/>
    </row>
    <row r="478" spans="1:16" ht="37" customHeight="1" x14ac:dyDescent="0.2">
      <c r="A478" s="395"/>
      <c r="B478" s="397"/>
      <c r="C478" s="399"/>
      <c r="D478" s="400"/>
      <c r="E478" s="310">
        <f t="shared" ref="E478" si="171">F478+G478</f>
        <v>0</v>
      </c>
      <c r="F478" s="305"/>
      <c r="G478" s="289"/>
      <c r="H478" s="401"/>
      <c r="I478" s="403"/>
      <c r="J478" s="403"/>
      <c r="K478" s="403"/>
      <c r="L478" s="403"/>
      <c r="M478" s="405"/>
      <c r="N478" s="187"/>
      <c r="O478" s="407"/>
      <c r="P478" s="408"/>
    </row>
    <row r="479" spans="1:16" ht="37" customHeight="1" x14ac:dyDescent="0.2">
      <c r="A479" s="396"/>
      <c r="B479" s="398"/>
      <c r="C479" s="399"/>
      <c r="D479" s="400"/>
      <c r="E479" s="310"/>
      <c r="F479" s="305"/>
      <c r="G479" s="289"/>
      <c r="H479" s="402"/>
      <c r="I479" s="404"/>
      <c r="J479" s="404"/>
      <c r="K479" s="404"/>
      <c r="L479" s="404"/>
      <c r="M479" s="406"/>
      <c r="N479" s="180" t="s">
        <v>26</v>
      </c>
      <c r="O479" s="407"/>
      <c r="P479" s="408"/>
    </row>
    <row r="480" spans="1:16" ht="37" customHeight="1" x14ac:dyDescent="0.2">
      <c r="A480" s="395"/>
      <c r="B480" s="397"/>
      <c r="C480" s="399"/>
      <c r="D480" s="400"/>
      <c r="E480" s="310">
        <f t="shared" ref="E480" si="172">F480+G480</f>
        <v>0</v>
      </c>
      <c r="F480" s="305"/>
      <c r="G480" s="289"/>
      <c r="H480" s="401"/>
      <c r="I480" s="403"/>
      <c r="J480" s="403"/>
      <c r="K480" s="403"/>
      <c r="L480" s="403"/>
      <c r="M480" s="405"/>
      <c r="N480" s="187"/>
      <c r="O480" s="407"/>
      <c r="P480" s="408"/>
    </row>
    <row r="481" spans="1:16" ht="37" customHeight="1" x14ac:dyDescent="0.2">
      <c r="A481" s="396"/>
      <c r="B481" s="398"/>
      <c r="C481" s="399"/>
      <c r="D481" s="400"/>
      <c r="E481" s="310"/>
      <c r="F481" s="305"/>
      <c r="G481" s="289"/>
      <c r="H481" s="402"/>
      <c r="I481" s="404"/>
      <c r="J481" s="404"/>
      <c r="K481" s="404"/>
      <c r="L481" s="404"/>
      <c r="M481" s="406"/>
      <c r="N481" s="180" t="s">
        <v>26</v>
      </c>
      <c r="O481" s="407"/>
      <c r="P481" s="408"/>
    </row>
    <row r="482" spans="1:16" ht="37" customHeight="1" x14ac:dyDescent="0.2">
      <c r="A482" s="395"/>
      <c r="B482" s="397"/>
      <c r="C482" s="399"/>
      <c r="D482" s="400"/>
      <c r="E482" s="310">
        <f t="shared" ref="E482" si="173">F482+G482</f>
        <v>0</v>
      </c>
      <c r="F482" s="305"/>
      <c r="G482" s="289"/>
      <c r="H482" s="401"/>
      <c r="I482" s="403"/>
      <c r="J482" s="403"/>
      <c r="K482" s="403"/>
      <c r="L482" s="403"/>
      <c r="M482" s="405"/>
      <c r="N482" s="187"/>
      <c r="O482" s="407"/>
      <c r="P482" s="408"/>
    </row>
    <row r="483" spans="1:16" ht="37" customHeight="1" thickBot="1" x14ac:dyDescent="0.25">
      <c r="A483" s="396"/>
      <c r="B483" s="398"/>
      <c r="C483" s="399"/>
      <c r="D483" s="400"/>
      <c r="E483" s="310"/>
      <c r="F483" s="305"/>
      <c r="G483" s="289"/>
      <c r="H483" s="402"/>
      <c r="I483" s="404"/>
      <c r="J483" s="404"/>
      <c r="K483" s="404"/>
      <c r="L483" s="404"/>
      <c r="M483" s="406"/>
      <c r="N483" s="180" t="s">
        <v>26</v>
      </c>
      <c r="O483" s="407"/>
      <c r="P483" s="408"/>
    </row>
    <row r="484" spans="1:16" ht="37" hidden="1" customHeight="1" outlineLevel="1" x14ac:dyDescent="0.2">
      <c r="A484" s="378"/>
      <c r="B484" s="380"/>
      <c r="C484" s="382"/>
      <c r="D484" s="383"/>
      <c r="E484" s="384">
        <f t="shared" ref="E484" si="174">F484+G484</f>
        <v>0</v>
      </c>
      <c r="F484" s="385"/>
      <c r="G484" s="386"/>
      <c r="H484" s="387"/>
      <c r="I484" s="389"/>
      <c r="J484" s="389"/>
      <c r="K484" s="389"/>
      <c r="L484" s="389"/>
      <c r="M484" s="391"/>
      <c r="N484" s="188"/>
      <c r="O484" s="393"/>
      <c r="P484" s="394"/>
    </row>
    <row r="485" spans="1:16" ht="37" hidden="1" customHeight="1" outlineLevel="1" x14ac:dyDescent="0.2">
      <c r="A485" s="379"/>
      <c r="B485" s="381"/>
      <c r="C485" s="382"/>
      <c r="D485" s="383"/>
      <c r="E485" s="384"/>
      <c r="F485" s="385"/>
      <c r="G485" s="386"/>
      <c r="H485" s="388"/>
      <c r="I485" s="390"/>
      <c r="J485" s="390"/>
      <c r="K485" s="390"/>
      <c r="L485" s="390"/>
      <c r="M485" s="392"/>
      <c r="N485" s="185" t="s">
        <v>26</v>
      </c>
      <c r="O485" s="393"/>
      <c r="P485" s="394"/>
    </row>
    <row r="486" spans="1:16" ht="37" hidden="1" customHeight="1" outlineLevel="1" x14ac:dyDescent="0.2">
      <c r="A486" s="378"/>
      <c r="B486" s="380"/>
      <c r="C486" s="382"/>
      <c r="D486" s="383"/>
      <c r="E486" s="384">
        <f t="shared" ref="E486" si="175">F486+G486</f>
        <v>0</v>
      </c>
      <c r="F486" s="385"/>
      <c r="G486" s="386"/>
      <c r="H486" s="387"/>
      <c r="I486" s="389"/>
      <c r="J486" s="389"/>
      <c r="K486" s="389"/>
      <c r="L486" s="389"/>
      <c r="M486" s="391"/>
      <c r="N486" s="188"/>
      <c r="O486" s="393"/>
      <c r="P486" s="394"/>
    </row>
    <row r="487" spans="1:16" ht="37" hidden="1" customHeight="1" outlineLevel="1" x14ac:dyDescent="0.2">
      <c r="A487" s="379"/>
      <c r="B487" s="381"/>
      <c r="C487" s="382"/>
      <c r="D487" s="383"/>
      <c r="E487" s="384"/>
      <c r="F487" s="385"/>
      <c r="G487" s="386"/>
      <c r="H487" s="388"/>
      <c r="I487" s="390"/>
      <c r="J487" s="390"/>
      <c r="K487" s="390"/>
      <c r="L487" s="390"/>
      <c r="M487" s="392"/>
      <c r="N487" s="185" t="s">
        <v>26</v>
      </c>
      <c r="O487" s="393"/>
      <c r="P487" s="394"/>
    </row>
    <row r="488" spans="1:16" ht="37" hidden="1" customHeight="1" outlineLevel="1" x14ac:dyDescent="0.2">
      <c r="A488" s="378"/>
      <c r="B488" s="380"/>
      <c r="C488" s="382"/>
      <c r="D488" s="383"/>
      <c r="E488" s="384">
        <f t="shared" ref="E488" si="176">F488+G488</f>
        <v>0</v>
      </c>
      <c r="F488" s="385"/>
      <c r="G488" s="386"/>
      <c r="H488" s="387"/>
      <c r="I488" s="389"/>
      <c r="J488" s="389"/>
      <c r="K488" s="389"/>
      <c r="L488" s="389"/>
      <c r="M488" s="391"/>
      <c r="N488" s="188"/>
      <c r="O488" s="393"/>
      <c r="P488" s="394"/>
    </row>
    <row r="489" spans="1:16" ht="37" hidden="1" customHeight="1" outlineLevel="1" x14ac:dyDescent="0.2">
      <c r="A489" s="379"/>
      <c r="B489" s="381"/>
      <c r="C489" s="382"/>
      <c r="D489" s="383"/>
      <c r="E489" s="384"/>
      <c r="F489" s="385"/>
      <c r="G489" s="386"/>
      <c r="H489" s="388"/>
      <c r="I489" s="390"/>
      <c r="J489" s="390"/>
      <c r="K489" s="390"/>
      <c r="L489" s="390"/>
      <c r="M489" s="392"/>
      <c r="N489" s="185" t="s">
        <v>26</v>
      </c>
      <c r="O489" s="393"/>
      <c r="P489" s="394"/>
    </row>
    <row r="490" spans="1:16" ht="37" hidden="1" customHeight="1" outlineLevel="1" x14ac:dyDescent="0.2">
      <c r="A490" s="378"/>
      <c r="B490" s="380"/>
      <c r="C490" s="382"/>
      <c r="D490" s="383"/>
      <c r="E490" s="384">
        <f t="shared" ref="E490" si="177">F490+G490</f>
        <v>0</v>
      </c>
      <c r="F490" s="385"/>
      <c r="G490" s="386"/>
      <c r="H490" s="387"/>
      <c r="I490" s="389"/>
      <c r="J490" s="389"/>
      <c r="K490" s="389"/>
      <c r="L490" s="389"/>
      <c r="M490" s="391"/>
      <c r="N490" s="188"/>
      <c r="O490" s="393"/>
      <c r="P490" s="394"/>
    </row>
    <row r="491" spans="1:16" ht="37" hidden="1" customHeight="1" outlineLevel="1" x14ac:dyDescent="0.2">
      <c r="A491" s="379"/>
      <c r="B491" s="381"/>
      <c r="C491" s="382"/>
      <c r="D491" s="383"/>
      <c r="E491" s="384"/>
      <c r="F491" s="385"/>
      <c r="G491" s="386"/>
      <c r="H491" s="388"/>
      <c r="I491" s="390"/>
      <c r="J491" s="390"/>
      <c r="K491" s="390"/>
      <c r="L491" s="390"/>
      <c r="M491" s="392"/>
      <c r="N491" s="185" t="s">
        <v>26</v>
      </c>
      <c r="O491" s="393"/>
      <c r="P491" s="394"/>
    </row>
    <row r="492" spans="1:16" ht="37" hidden="1" customHeight="1" outlineLevel="1" x14ac:dyDescent="0.2">
      <c r="A492" s="378"/>
      <c r="B492" s="380"/>
      <c r="C492" s="382"/>
      <c r="D492" s="383"/>
      <c r="E492" s="384">
        <f t="shared" ref="E492" si="178">F492+G492</f>
        <v>0</v>
      </c>
      <c r="F492" s="385"/>
      <c r="G492" s="386"/>
      <c r="H492" s="387"/>
      <c r="I492" s="389"/>
      <c r="J492" s="389"/>
      <c r="K492" s="389"/>
      <c r="L492" s="389"/>
      <c r="M492" s="391"/>
      <c r="N492" s="188"/>
      <c r="O492" s="393"/>
      <c r="P492" s="394"/>
    </row>
    <row r="493" spans="1:16" ht="37" hidden="1" customHeight="1" outlineLevel="1" x14ac:dyDescent="0.2">
      <c r="A493" s="379"/>
      <c r="B493" s="381"/>
      <c r="C493" s="382"/>
      <c r="D493" s="383"/>
      <c r="E493" s="384"/>
      <c r="F493" s="385"/>
      <c r="G493" s="386"/>
      <c r="H493" s="388"/>
      <c r="I493" s="390"/>
      <c r="J493" s="390"/>
      <c r="K493" s="390"/>
      <c r="L493" s="390"/>
      <c r="M493" s="392"/>
      <c r="N493" s="185" t="s">
        <v>26</v>
      </c>
      <c r="O493" s="393"/>
      <c r="P493" s="394"/>
    </row>
    <row r="494" spans="1:16" ht="37" hidden="1" customHeight="1" outlineLevel="1" x14ac:dyDescent="0.2">
      <c r="A494" s="378"/>
      <c r="B494" s="380"/>
      <c r="C494" s="382"/>
      <c r="D494" s="383"/>
      <c r="E494" s="384">
        <f t="shared" ref="E494" si="179">F494+G494</f>
        <v>0</v>
      </c>
      <c r="F494" s="385"/>
      <c r="G494" s="386"/>
      <c r="H494" s="387"/>
      <c r="I494" s="389"/>
      <c r="J494" s="389"/>
      <c r="K494" s="389"/>
      <c r="L494" s="389"/>
      <c r="M494" s="391"/>
      <c r="N494" s="188"/>
      <c r="O494" s="393"/>
      <c r="P494" s="394"/>
    </row>
    <row r="495" spans="1:16" ht="37" hidden="1" customHeight="1" outlineLevel="1" x14ac:dyDescent="0.2">
      <c r="A495" s="379"/>
      <c r="B495" s="381"/>
      <c r="C495" s="382"/>
      <c r="D495" s="383"/>
      <c r="E495" s="384"/>
      <c r="F495" s="385"/>
      <c r="G495" s="386"/>
      <c r="H495" s="388"/>
      <c r="I495" s="390"/>
      <c r="J495" s="390"/>
      <c r="K495" s="390"/>
      <c r="L495" s="390"/>
      <c r="M495" s="392"/>
      <c r="N495" s="185" t="s">
        <v>26</v>
      </c>
      <c r="O495" s="393"/>
      <c r="P495" s="394"/>
    </row>
    <row r="496" spans="1:16" ht="37" hidden="1" customHeight="1" outlineLevel="1" x14ac:dyDescent="0.2">
      <c r="A496" s="378"/>
      <c r="B496" s="380"/>
      <c r="C496" s="382"/>
      <c r="D496" s="383"/>
      <c r="E496" s="384">
        <f t="shared" ref="E496" si="180">F496+G496</f>
        <v>0</v>
      </c>
      <c r="F496" s="385"/>
      <c r="G496" s="386"/>
      <c r="H496" s="387"/>
      <c r="I496" s="389"/>
      <c r="J496" s="389"/>
      <c r="K496" s="389"/>
      <c r="L496" s="389"/>
      <c r="M496" s="391"/>
      <c r="N496" s="188"/>
      <c r="O496" s="393"/>
      <c r="P496" s="394"/>
    </row>
    <row r="497" spans="1:16" ht="37" hidden="1" customHeight="1" outlineLevel="1" x14ac:dyDescent="0.2">
      <c r="A497" s="379"/>
      <c r="B497" s="381"/>
      <c r="C497" s="382"/>
      <c r="D497" s="383"/>
      <c r="E497" s="384"/>
      <c r="F497" s="385"/>
      <c r="G497" s="386"/>
      <c r="H497" s="388"/>
      <c r="I497" s="390"/>
      <c r="J497" s="390"/>
      <c r="K497" s="390"/>
      <c r="L497" s="390"/>
      <c r="M497" s="392"/>
      <c r="N497" s="185" t="s">
        <v>26</v>
      </c>
      <c r="O497" s="393"/>
      <c r="P497" s="394"/>
    </row>
    <row r="498" spans="1:16" ht="37" hidden="1" customHeight="1" outlineLevel="1" x14ac:dyDescent="0.2">
      <c r="A498" s="378"/>
      <c r="B498" s="380"/>
      <c r="C498" s="382"/>
      <c r="D498" s="383"/>
      <c r="E498" s="384">
        <f t="shared" ref="E498" si="181">F498+G498</f>
        <v>0</v>
      </c>
      <c r="F498" s="385"/>
      <c r="G498" s="386"/>
      <c r="H498" s="387"/>
      <c r="I498" s="389"/>
      <c r="J498" s="389"/>
      <c r="K498" s="389"/>
      <c r="L498" s="389"/>
      <c r="M498" s="391"/>
      <c r="N498" s="188"/>
      <c r="O498" s="393"/>
      <c r="P498" s="394"/>
    </row>
    <row r="499" spans="1:16" ht="37" hidden="1" customHeight="1" outlineLevel="1" x14ac:dyDescent="0.2">
      <c r="A499" s="379"/>
      <c r="B499" s="381"/>
      <c r="C499" s="382"/>
      <c r="D499" s="383"/>
      <c r="E499" s="384"/>
      <c r="F499" s="385"/>
      <c r="G499" s="386"/>
      <c r="H499" s="388"/>
      <c r="I499" s="390"/>
      <c r="J499" s="390"/>
      <c r="K499" s="390"/>
      <c r="L499" s="390"/>
      <c r="M499" s="392"/>
      <c r="N499" s="185" t="s">
        <v>26</v>
      </c>
      <c r="O499" s="393"/>
      <c r="P499" s="394"/>
    </row>
    <row r="500" spans="1:16" ht="37" hidden="1" customHeight="1" outlineLevel="1" x14ac:dyDescent="0.2">
      <c r="A500" s="378"/>
      <c r="B500" s="380"/>
      <c r="C500" s="382"/>
      <c r="D500" s="383"/>
      <c r="E500" s="384">
        <f t="shared" ref="E500" si="182">F500+G500</f>
        <v>0</v>
      </c>
      <c r="F500" s="385"/>
      <c r="G500" s="386"/>
      <c r="H500" s="387"/>
      <c r="I500" s="389"/>
      <c r="J500" s="389"/>
      <c r="K500" s="389"/>
      <c r="L500" s="389"/>
      <c r="M500" s="391"/>
      <c r="N500" s="188"/>
      <c r="O500" s="393"/>
      <c r="P500" s="394"/>
    </row>
    <row r="501" spans="1:16" ht="37" hidden="1" customHeight="1" outlineLevel="1" x14ac:dyDescent="0.2">
      <c r="A501" s="379"/>
      <c r="B501" s="381"/>
      <c r="C501" s="382"/>
      <c r="D501" s="383"/>
      <c r="E501" s="384"/>
      <c r="F501" s="385"/>
      <c r="G501" s="386"/>
      <c r="H501" s="388"/>
      <c r="I501" s="390"/>
      <c r="J501" s="390"/>
      <c r="K501" s="390"/>
      <c r="L501" s="390"/>
      <c r="M501" s="392"/>
      <c r="N501" s="185" t="s">
        <v>26</v>
      </c>
      <c r="O501" s="393"/>
      <c r="P501" s="394"/>
    </row>
    <row r="502" spans="1:16" ht="37" hidden="1" customHeight="1" outlineLevel="1" x14ac:dyDescent="0.2">
      <c r="A502" s="378"/>
      <c r="B502" s="380"/>
      <c r="C502" s="382"/>
      <c r="D502" s="383"/>
      <c r="E502" s="384">
        <f t="shared" ref="E502" si="183">F502+G502</f>
        <v>0</v>
      </c>
      <c r="F502" s="385"/>
      <c r="G502" s="386"/>
      <c r="H502" s="387"/>
      <c r="I502" s="389"/>
      <c r="J502" s="389"/>
      <c r="K502" s="389"/>
      <c r="L502" s="389"/>
      <c r="M502" s="391"/>
      <c r="N502" s="188"/>
      <c r="O502" s="393"/>
      <c r="P502" s="394"/>
    </row>
    <row r="503" spans="1:16" ht="37" hidden="1" customHeight="1" outlineLevel="1" x14ac:dyDescent="0.2">
      <c r="A503" s="379"/>
      <c r="B503" s="381"/>
      <c r="C503" s="382"/>
      <c r="D503" s="383"/>
      <c r="E503" s="384"/>
      <c r="F503" s="385"/>
      <c r="G503" s="386"/>
      <c r="H503" s="388"/>
      <c r="I503" s="390"/>
      <c r="J503" s="390"/>
      <c r="K503" s="390"/>
      <c r="L503" s="390"/>
      <c r="M503" s="392"/>
      <c r="N503" s="185" t="s">
        <v>26</v>
      </c>
      <c r="O503" s="393"/>
      <c r="P503" s="394"/>
    </row>
    <row r="504" spans="1:16" ht="37" hidden="1" customHeight="1" outlineLevel="1" x14ac:dyDescent="0.2">
      <c r="A504" s="378"/>
      <c r="B504" s="380"/>
      <c r="C504" s="382"/>
      <c r="D504" s="383"/>
      <c r="E504" s="384">
        <f t="shared" ref="E504" si="184">F504+G504</f>
        <v>0</v>
      </c>
      <c r="F504" s="385"/>
      <c r="G504" s="386"/>
      <c r="H504" s="387"/>
      <c r="I504" s="389"/>
      <c r="J504" s="389"/>
      <c r="K504" s="389"/>
      <c r="L504" s="389"/>
      <c r="M504" s="391"/>
      <c r="N504" s="188"/>
      <c r="O504" s="393"/>
      <c r="P504" s="394"/>
    </row>
    <row r="505" spans="1:16" ht="37" hidden="1" customHeight="1" outlineLevel="1" x14ac:dyDescent="0.2">
      <c r="A505" s="379"/>
      <c r="B505" s="381"/>
      <c r="C505" s="382"/>
      <c r="D505" s="383"/>
      <c r="E505" s="384"/>
      <c r="F505" s="385"/>
      <c r="G505" s="386"/>
      <c r="H505" s="388"/>
      <c r="I505" s="390"/>
      <c r="J505" s="390"/>
      <c r="K505" s="390"/>
      <c r="L505" s="390"/>
      <c r="M505" s="392"/>
      <c r="N505" s="185" t="s">
        <v>26</v>
      </c>
      <c r="O505" s="393"/>
      <c r="P505" s="394"/>
    </row>
    <row r="506" spans="1:16" ht="37" hidden="1" customHeight="1" outlineLevel="1" x14ac:dyDescent="0.2">
      <c r="A506" s="378"/>
      <c r="B506" s="380"/>
      <c r="C506" s="382"/>
      <c r="D506" s="383"/>
      <c r="E506" s="384">
        <f t="shared" ref="E506" si="185">F506+G506</f>
        <v>0</v>
      </c>
      <c r="F506" s="385"/>
      <c r="G506" s="386"/>
      <c r="H506" s="387"/>
      <c r="I506" s="389"/>
      <c r="J506" s="389"/>
      <c r="K506" s="389"/>
      <c r="L506" s="389"/>
      <c r="M506" s="391"/>
      <c r="N506" s="188"/>
      <c r="O506" s="393"/>
      <c r="P506" s="394"/>
    </row>
    <row r="507" spans="1:16" ht="37" hidden="1" customHeight="1" outlineLevel="1" x14ac:dyDescent="0.2">
      <c r="A507" s="379"/>
      <c r="B507" s="381"/>
      <c r="C507" s="382"/>
      <c r="D507" s="383"/>
      <c r="E507" s="384"/>
      <c r="F507" s="385"/>
      <c r="G507" s="386"/>
      <c r="H507" s="388"/>
      <c r="I507" s="390"/>
      <c r="J507" s="390"/>
      <c r="K507" s="390"/>
      <c r="L507" s="390"/>
      <c r="M507" s="392"/>
      <c r="N507" s="185" t="s">
        <v>26</v>
      </c>
      <c r="O507" s="393"/>
      <c r="P507" s="394"/>
    </row>
    <row r="508" spans="1:16" ht="37" hidden="1" customHeight="1" outlineLevel="1" x14ac:dyDescent="0.2">
      <c r="A508" s="378"/>
      <c r="B508" s="380"/>
      <c r="C508" s="382"/>
      <c r="D508" s="383"/>
      <c r="E508" s="384">
        <f t="shared" ref="E508" si="186">F508+G508</f>
        <v>0</v>
      </c>
      <c r="F508" s="385"/>
      <c r="G508" s="386"/>
      <c r="H508" s="387"/>
      <c r="I508" s="389"/>
      <c r="J508" s="389"/>
      <c r="K508" s="389"/>
      <c r="L508" s="389"/>
      <c r="M508" s="391"/>
      <c r="N508" s="188"/>
      <c r="O508" s="393"/>
      <c r="P508" s="394"/>
    </row>
    <row r="509" spans="1:16" ht="37" hidden="1" customHeight="1" outlineLevel="1" x14ac:dyDescent="0.2">
      <c r="A509" s="379"/>
      <c r="B509" s="381"/>
      <c r="C509" s="382"/>
      <c r="D509" s="383"/>
      <c r="E509" s="384"/>
      <c r="F509" s="385"/>
      <c r="G509" s="386"/>
      <c r="H509" s="388"/>
      <c r="I509" s="390"/>
      <c r="J509" s="390"/>
      <c r="K509" s="390"/>
      <c r="L509" s="390"/>
      <c r="M509" s="392"/>
      <c r="N509" s="185" t="s">
        <v>26</v>
      </c>
      <c r="O509" s="393"/>
      <c r="P509" s="394"/>
    </row>
    <row r="510" spans="1:16" ht="37" hidden="1" customHeight="1" outlineLevel="1" x14ac:dyDescent="0.2">
      <c r="A510" s="378"/>
      <c r="B510" s="380"/>
      <c r="C510" s="382"/>
      <c r="D510" s="383"/>
      <c r="E510" s="384">
        <f t="shared" ref="E510" si="187">F510+G510</f>
        <v>0</v>
      </c>
      <c r="F510" s="385"/>
      <c r="G510" s="386"/>
      <c r="H510" s="387"/>
      <c r="I510" s="389"/>
      <c r="J510" s="389"/>
      <c r="K510" s="389"/>
      <c r="L510" s="389"/>
      <c r="M510" s="391"/>
      <c r="N510" s="188"/>
      <c r="O510" s="393"/>
      <c r="P510" s="394"/>
    </row>
    <row r="511" spans="1:16" ht="37" hidden="1" customHeight="1" outlineLevel="1" x14ac:dyDescent="0.2">
      <c r="A511" s="379"/>
      <c r="B511" s="381"/>
      <c r="C511" s="382"/>
      <c r="D511" s="383"/>
      <c r="E511" s="384"/>
      <c r="F511" s="385"/>
      <c r="G511" s="386"/>
      <c r="H511" s="388"/>
      <c r="I511" s="390"/>
      <c r="J511" s="390"/>
      <c r="K511" s="390"/>
      <c r="L511" s="390"/>
      <c r="M511" s="392"/>
      <c r="N511" s="185" t="s">
        <v>26</v>
      </c>
      <c r="O511" s="393"/>
      <c r="P511" s="394"/>
    </row>
    <row r="512" spans="1:16" ht="37" hidden="1" customHeight="1" outlineLevel="1" x14ac:dyDescent="0.2">
      <c r="A512" s="378"/>
      <c r="B512" s="380"/>
      <c r="C512" s="382"/>
      <c r="D512" s="383"/>
      <c r="E512" s="384">
        <f t="shared" ref="E512" si="188">F512+G512</f>
        <v>0</v>
      </c>
      <c r="F512" s="385"/>
      <c r="G512" s="386"/>
      <c r="H512" s="387"/>
      <c r="I512" s="389"/>
      <c r="J512" s="389"/>
      <c r="K512" s="389"/>
      <c r="L512" s="389"/>
      <c r="M512" s="391"/>
      <c r="N512" s="188"/>
      <c r="O512" s="393"/>
      <c r="P512" s="394"/>
    </row>
    <row r="513" spans="1:16" ht="37" hidden="1" customHeight="1" outlineLevel="1" x14ac:dyDescent="0.2">
      <c r="A513" s="379"/>
      <c r="B513" s="381"/>
      <c r="C513" s="382"/>
      <c r="D513" s="383"/>
      <c r="E513" s="384"/>
      <c r="F513" s="385"/>
      <c r="G513" s="386"/>
      <c r="H513" s="388"/>
      <c r="I513" s="390"/>
      <c r="J513" s="390"/>
      <c r="K513" s="390"/>
      <c r="L513" s="390"/>
      <c r="M513" s="392"/>
      <c r="N513" s="185" t="s">
        <v>26</v>
      </c>
      <c r="O513" s="393"/>
      <c r="P513" s="394"/>
    </row>
    <row r="514" spans="1:16" ht="37" hidden="1" customHeight="1" outlineLevel="1" x14ac:dyDescent="0.2">
      <c r="A514" s="378"/>
      <c r="B514" s="380"/>
      <c r="C514" s="382"/>
      <c r="D514" s="383"/>
      <c r="E514" s="384">
        <f t="shared" ref="E514" si="189">F514+G514</f>
        <v>0</v>
      </c>
      <c r="F514" s="385"/>
      <c r="G514" s="386"/>
      <c r="H514" s="387"/>
      <c r="I514" s="389"/>
      <c r="J514" s="389"/>
      <c r="K514" s="389"/>
      <c r="L514" s="389"/>
      <c r="M514" s="391"/>
      <c r="N514" s="188"/>
      <c r="O514" s="393"/>
      <c r="P514" s="394"/>
    </row>
    <row r="515" spans="1:16" ht="37" hidden="1" customHeight="1" outlineLevel="1" x14ac:dyDescent="0.2">
      <c r="A515" s="379"/>
      <c r="B515" s="381"/>
      <c r="C515" s="382"/>
      <c r="D515" s="383"/>
      <c r="E515" s="384"/>
      <c r="F515" s="385"/>
      <c r="G515" s="386"/>
      <c r="H515" s="388"/>
      <c r="I515" s="390"/>
      <c r="J515" s="390"/>
      <c r="K515" s="390"/>
      <c r="L515" s="390"/>
      <c r="M515" s="392"/>
      <c r="N515" s="185" t="s">
        <v>26</v>
      </c>
      <c r="O515" s="393"/>
      <c r="P515" s="394"/>
    </row>
    <row r="516" spans="1:16" ht="37" hidden="1" customHeight="1" outlineLevel="1" x14ac:dyDescent="0.2">
      <c r="A516" s="378"/>
      <c r="B516" s="380"/>
      <c r="C516" s="382"/>
      <c r="D516" s="383"/>
      <c r="E516" s="384">
        <f t="shared" ref="E516" si="190">F516+G516</f>
        <v>0</v>
      </c>
      <c r="F516" s="385"/>
      <c r="G516" s="386"/>
      <c r="H516" s="387"/>
      <c r="I516" s="389"/>
      <c r="J516" s="389"/>
      <c r="K516" s="389"/>
      <c r="L516" s="389"/>
      <c r="M516" s="391"/>
      <c r="N516" s="188"/>
      <c r="O516" s="393"/>
      <c r="P516" s="394"/>
    </row>
    <row r="517" spans="1:16" ht="37" hidden="1" customHeight="1" outlineLevel="1" x14ac:dyDescent="0.2">
      <c r="A517" s="379"/>
      <c r="B517" s="381"/>
      <c r="C517" s="382"/>
      <c r="D517" s="383"/>
      <c r="E517" s="384"/>
      <c r="F517" s="385"/>
      <c r="G517" s="386"/>
      <c r="H517" s="388"/>
      <c r="I517" s="390"/>
      <c r="J517" s="390"/>
      <c r="K517" s="390"/>
      <c r="L517" s="390"/>
      <c r="M517" s="392"/>
      <c r="N517" s="185" t="s">
        <v>26</v>
      </c>
      <c r="O517" s="393"/>
      <c r="P517" s="394"/>
    </row>
    <row r="518" spans="1:16" ht="37" hidden="1" customHeight="1" outlineLevel="1" x14ac:dyDescent="0.2">
      <c r="A518" s="378"/>
      <c r="B518" s="380"/>
      <c r="C518" s="382"/>
      <c r="D518" s="383"/>
      <c r="E518" s="384">
        <f t="shared" ref="E518" si="191">F518+G518</f>
        <v>0</v>
      </c>
      <c r="F518" s="385"/>
      <c r="G518" s="386"/>
      <c r="H518" s="387"/>
      <c r="I518" s="389"/>
      <c r="J518" s="389"/>
      <c r="K518" s="389"/>
      <c r="L518" s="389"/>
      <c r="M518" s="391"/>
      <c r="N518" s="188"/>
      <c r="O518" s="393"/>
      <c r="P518" s="394"/>
    </row>
    <row r="519" spans="1:16" ht="37" hidden="1" customHeight="1" outlineLevel="1" x14ac:dyDescent="0.2">
      <c r="A519" s="379"/>
      <c r="B519" s="381"/>
      <c r="C519" s="382"/>
      <c r="D519" s="383"/>
      <c r="E519" s="384"/>
      <c r="F519" s="385"/>
      <c r="G519" s="386"/>
      <c r="H519" s="388"/>
      <c r="I519" s="390"/>
      <c r="J519" s="390"/>
      <c r="K519" s="390"/>
      <c r="L519" s="390"/>
      <c r="M519" s="392"/>
      <c r="N519" s="185" t="s">
        <v>26</v>
      </c>
      <c r="O519" s="393"/>
      <c r="P519" s="394"/>
    </row>
    <row r="520" spans="1:16" ht="37" hidden="1" customHeight="1" outlineLevel="1" x14ac:dyDescent="0.2">
      <c r="A520" s="378"/>
      <c r="B520" s="380"/>
      <c r="C520" s="382"/>
      <c r="D520" s="383"/>
      <c r="E520" s="384">
        <f t="shared" ref="E520" si="192">F520+G520</f>
        <v>0</v>
      </c>
      <c r="F520" s="385"/>
      <c r="G520" s="386"/>
      <c r="H520" s="387"/>
      <c r="I520" s="389"/>
      <c r="J520" s="389"/>
      <c r="K520" s="389"/>
      <c r="L520" s="389"/>
      <c r="M520" s="391"/>
      <c r="N520" s="188"/>
      <c r="O520" s="393"/>
      <c r="P520" s="394"/>
    </row>
    <row r="521" spans="1:16" ht="37" hidden="1" customHeight="1" outlineLevel="1" x14ac:dyDescent="0.2">
      <c r="A521" s="379"/>
      <c r="B521" s="381"/>
      <c r="C521" s="382"/>
      <c r="D521" s="383"/>
      <c r="E521" s="384"/>
      <c r="F521" s="385"/>
      <c r="G521" s="386"/>
      <c r="H521" s="388"/>
      <c r="I521" s="390"/>
      <c r="J521" s="390"/>
      <c r="K521" s="390"/>
      <c r="L521" s="390"/>
      <c r="M521" s="392"/>
      <c r="N521" s="185" t="s">
        <v>26</v>
      </c>
      <c r="O521" s="393"/>
      <c r="P521" s="394"/>
    </row>
    <row r="522" spans="1:16" ht="37" hidden="1" customHeight="1" outlineLevel="1" x14ac:dyDescent="0.2">
      <c r="A522" s="417"/>
      <c r="B522" s="380"/>
      <c r="C522" s="382"/>
      <c r="D522" s="383"/>
      <c r="E522" s="384">
        <f t="shared" ref="E522" si="193">F522+G522</f>
        <v>0</v>
      </c>
      <c r="F522" s="385"/>
      <c r="G522" s="386"/>
      <c r="H522" s="387"/>
      <c r="I522" s="389"/>
      <c r="J522" s="389"/>
      <c r="K522" s="389"/>
      <c r="L522" s="389"/>
      <c r="M522" s="391"/>
      <c r="N522" s="188"/>
      <c r="O522" s="393"/>
      <c r="P522" s="394"/>
    </row>
    <row r="523" spans="1:16" ht="37" hidden="1" customHeight="1" outlineLevel="1" thickBot="1" x14ac:dyDescent="0.25">
      <c r="A523" s="418"/>
      <c r="B523" s="419"/>
      <c r="C523" s="420"/>
      <c r="D523" s="421"/>
      <c r="E523" s="422"/>
      <c r="F523" s="423"/>
      <c r="G523" s="424"/>
      <c r="H523" s="425"/>
      <c r="I523" s="409"/>
      <c r="J523" s="409"/>
      <c r="K523" s="409"/>
      <c r="L523" s="409"/>
      <c r="M523" s="410"/>
      <c r="N523" s="186" t="s">
        <v>26</v>
      </c>
      <c r="O523" s="415"/>
      <c r="P523" s="416"/>
    </row>
    <row r="524" spans="1:16" ht="55.5" customHeight="1" collapsed="1" thickBot="1" x14ac:dyDescent="0.25">
      <c r="A524" s="462" t="s">
        <v>85</v>
      </c>
      <c r="B524" s="463"/>
      <c r="C524" s="463"/>
      <c r="D524" s="464"/>
      <c r="E524" s="107">
        <f>SUM(E464:E523)</f>
        <v>0</v>
      </c>
      <c r="F524" s="108">
        <f>SUM(F464:F523)</f>
        <v>0</v>
      </c>
      <c r="G524" s="109">
        <f>SUM(G464:G523)</f>
        <v>0</v>
      </c>
      <c r="H524" s="110" t="s">
        <v>17</v>
      </c>
      <c r="I524" s="459"/>
      <c r="J524" s="460"/>
      <c r="K524" s="460"/>
      <c r="L524" s="460"/>
      <c r="M524" s="460"/>
      <c r="N524" s="460"/>
      <c r="O524" s="460"/>
      <c r="P524" s="461"/>
    </row>
    <row r="525" spans="1:16" ht="10" customHeight="1" x14ac:dyDescent="0.25">
      <c r="G525" s="16"/>
      <c r="L525" s="16"/>
    </row>
    <row r="526" spans="1:16" ht="16.5" x14ac:dyDescent="0.2">
      <c r="A526" s="36" t="s">
        <v>9</v>
      </c>
      <c r="B526" s="29" t="s">
        <v>96</v>
      </c>
      <c r="C526" s="29"/>
      <c r="D526" s="29"/>
      <c r="E526" s="29"/>
      <c r="F526" s="29"/>
      <c r="G526" s="29"/>
      <c r="H526" s="29"/>
      <c r="I526" s="29"/>
      <c r="J526" s="29"/>
      <c r="K526" s="29"/>
      <c r="L526" s="2"/>
      <c r="M526" s="2"/>
      <c r="N526" s="2"/>
      <c r="O526" s="2"/>
      <c r="P526" s="2"/>
    </row>
    <row r="527" spans="1:16" ht="16.5" x14ac:dyDescent="0.2">
      <c r="A527" s="29"/>
      <c r="B527" s="29" t="s">
        <v>98</v>
      </c>
      <c r="C527" s="29"/>
      <c r="D527" s="29"/>
      <c r="E527" s="29"/>
      <c r="F527" s="29"/>
      <c r="G527" s="29"/>
      <c r="H527" s="29"/>
      <c r="I527" s="29"/>
      <c r="J527" s="29"/>
      <c r="K527" s="29"/>
      <c r="L527" s="2"/>
      <c r="M527" s="2"/>
      <c r="N527" s="2"/>
      <c r="O527" s="2"/>
      <c r="P527" s="2"/>
    </row>
    <row r="528" spans="1:16" ht="16.5" x14ac:dyDescent="0.2">
      <c r="A528" s="29"/>
      <c r="B528" s="29" t="s">
        <v>97</v>
      </c>
      <c r="C528" s="29"/>
      <c r="D528" s="29"/>
      <c r="E528" s="29"/>
      <c r="F528" s="29"/>
      <c r="G528" s="29"/>
      <c r="H528" s="29"/>
      <c r="I528" s="29"/>
      <c r="J528" s="29"/>
      <c r="K528" s="29"/>
      <c r="L528" s="2"/>
      <c r="M528" s="2"/>
      <c r="N528" s="2"/>
      <c r="O528" s="2"/>
      <c r="P528" s="2"/>
    </row>
    <row r="529" spans="1:16" ht="16.5" x14ac:dyDescent="0.2">
      <c r="A529" s="29"/>
      <c r="B529" s="29" t="s">
        <v>99</v>
      </c>
      <c r="C529" s="29"/>
      <c r="D529" s="29"/>
      <c r="E529" s="29"/>
      <c r="F529" s="29"/>
      <c r="G529" s="29"/>
      <c r="H529" s="29"/>
      <c r="I529" s="29"/>
      <c r="J529" s="29"/>
      <c r="K529" s="29"/>
      <c r="L529" s="2"/>
      <c r="M529" s="2"/>
      <c r="N529" s="2"/>
      <c r="O529" s="2"/>
      <c r="P529" s="2"/>
    </row>
    <row r="530" spans="1:16" ht="16.5" x14ac:dyDescent="0.25">
      <c r="A530" s="38"/>
      <c r="B530" s="29" t="s">
        <v>24</v>
      </c>
      <c r="C530" s="29"/>
      <c r="D530" s="29"/>
      <c r="E530" s="29"/>
      <c r="F530" s="29"/>
      <c r="G530" s="29"/>
      <c r="H530" s="29"/>
      <c r="I530" s="29"/>
      <c r="J530" s="29"/>
      <c r="K530" s="29"/>
      <c r="L530" s="2"/>
      <c r="M530" s="2"/>
      <c r="N530" s="2"/>
      <c r="O530" s="2"/>
      <c r="P530" s="2"/>
    </row>
    <row r="531" spans="1:16" ht="16.5" x14ac:dyDescent="0.25">
      <c r="A531" s="38"/>
      <c r="B531" s="38" t="s">
        <v>37</v>
      </c>
      <c r="C531" s="29"/>
      <c r="D531" s="29"/>
      <c r="E531" s="29"/>
      <c r="F531" s="29"/>
      <c r="G531" s="29"/>
      <c r="H531" s="29"/>
      <c r="I531" s="29"/>
      <c r="J531" s="29"/>
      <c r="K531" s="29"/>
      <c r="L531" s="2"/>
      <c r="M531" s="2"/>
      <c r="N531" s="2"/>
      <c r="O531" s="2"/>
      <c r="P531" s="2"/>
    </row>
    <row r="532" spans="1:16" ht="16.5" x14ac:dyDescent="0.25">
      <c r="A532" s="4"/>
      <c r="B532" s="38" t="s">
        <v>36</v>
      </c>
      <c r="C532" s="2"/>
      <c r="D532" s="2"/>
      <c r="E532" s="2"/>
      <c r="F532" s="2"/>
      <c r="G532" s="2"/>
      <c r="H532" s="2"/>
      <c r="I532" s="2"/>
      <c r="J532" s="2"/>
      <c r="K532" s="2"/>
      <c r="L532" s="2"/>
      <c r="M532" s="2"/>
      <c r="N532" s="2"/>
      <c r="O532" s="2"/>
      <c r="P532" s="2"/>
    </row>
    <row r="533" spans="1:16" ht="25" customHeight="1" x14ac:dyDescent="0.25">
      <c r="A533" s="38" t="s">
        <v>156</v>
      </c>
      <c r="B533" s="39"/>
      <c r="C533" s="39"/>
      <c r="D533" s="39"/>
      <c r="E533" s="39"/>
      <c r="F533" s="39"/>
      <c r="G533" s="39"/>
      <c r="H533" s="39"/>
      <c r="I533" s="39"/>
      <c r="J533" s="39"/>
      <c r="K533" s="39"/>
      <c r="L533" s="39"/>
      <c r="M533" s="39"/>
      <c r="N533" s="39"/>
      <c r="O533" s="39"/>
      <c r="P533" s="39"/>
    </row>
    <row r="534" spans="1:16" ht="30" customHeight="1" x14ac:dyDescent="0.2">
      <c r="A534" s="350" t="s">
        <v>94</v>
      </c>
      <c r="B534" s="350"/>
      <c r="C534" s="350"/>
      <c r="D534" s="350"/>
      <c r="E534" s="350"/>
      <c r="F534" s="350"/>
      <c r="G534" s="111">
        <f>初期設定・使用方法!$C$10</f>
        <v>0</v>
      </c>
      <c r="H534" s="94" t="s">
        <v>82</v>
      </c>
      <c r="I534" s="111" t="str">
        <f>IF(初期設定・使用方法!$L$23="","",初期設定・使用方法!$AD$23)</f>
        <v/>
      </c>
      <c r="J534" s="112" t="s">
        <v>73</v>
      </c>
      <c r="K534" s="351" t="str">
        <f>IF(初期設定・使用方法!$L$23="","",初期設定・使用方法!$K$23)</f>
        <v/>
      </c>
      <c r="L534" s="351"/>
      <c r="M534" s="94" t="s">
        <v>77</v>
      </c>
      <c r="N534" s="94" t="s">
        <v>77</v>
      </c>
      <c r="O534" s="94"/>
    </row>
    <row r="535" spans="1:16" ht="30" customHeight="1" x14ac:dyDescent="0.25">
      <c r="A535" s="36" t="s">
        <v>95</v>
      </c>
      <c r="B535" s="352">
        <f>初期設定・使用方法!$C$7</f>
        <v>0</v>
      </c>
      <c r="C535" s="352"/>
      <c r="D535" s="352"/>
      <c r="E535" s="38"/>
      <c r="F535" s="39"/>
      <c r="G535" s="39"/>
      <c r="H535" s="39"/>
      <c r="I535" s="39"/>
      <c r="J535" s="39"/>
      <c r="K535" s="39"/>
      <c r="L535" s="39"/>
      <c r="M535" s="39"/>
      <c r="N535" s="341" t="s">
        <v>32</v>
      </c>
      <c r="O535" s="341"/>
      <c r="P535" s="39"/>
    </row>
    <row r="536" spans="1:16" ht="30" customHeight="1" x14ac:dyDescent="0.25">
      <c r="A536" s="342" t="s">
        <v>93</v>
      </c>
      <c r="B536" s="342"/>
      <c r="C536" s="342"/>
      <c r="D536" s="343"/>
      <c r="E536" s="343"/>
      <c r="F536" s="39"/>
      <c r="G536" s="39"/>
      <c r="H536" s="353" t="s">
        <v>72</v>
      </c>
      <c r="I536" s="353"/>
      <c r="J536" s="354" t="str">
        <f>IF(初期設定・使用方法!$L$23="","",初期設定・使用方法!$L$23)</f>
        <v/>
      </c>
      <c r="K536" s="354"/>
      <c r="L536" s="93" t="s">
        <v>76</v>
      </c>
      <c r="M536" s="35"/>
      <c r="N536" s="113" t="str">
        <f>IF(初期設定・使用方法!$N$23="","",初期設定・使用方法!$N$23)</f>
        <v/>
      </c>
      <c r="O536" s="39"/>
      <c r="P536" s="39"/>
    </row>
    <row r="537" spans="1:16" ht="17" thickBot="1" x14ac:dyDescent="0.3">
      <c r="G537" s="40" t="s">
        <v>19</v>
      </c>
    </row>
    <row r="538" spans="1:16" ht="32.4" customHeight="1" x14ac:dyDescent="0.25">
      <c r="A538" s="344" t="s">
        <v>31</v>
      </c>
      <c r="B538" s="346" t="s">
        <v>23</v>
      </c>
      <c r="C538" s="347"/>
      <c r="D538" s="348"/>
      <c r="E538" s="6" t="s">
        <v>13</v>
      </c>
      <c r="F538" s="17" t="s">
        <v>41</v>
      </c>
      <c r="G538" s="7" t="s">
        <v>40</v>
      </c>
      <c r="H538" s="25" t="s">
        <v>3</v>
      </c>
      <c r="I538" s="19" t="s">
        <v>4</v>
      </c>
      <c r="J538" s="19" t="s">
        <v>21</v>
      </c>
      <c r="K538" s="19" t="s">
        <v>5</v>
      </c>
      <c r="L538" s="19" t="s">
        <v>6</v>
      </c>
      <c r="M538" s="181" t="s">
        <v>7</v>
      </c>
      <c r="N538" s="183" t="s">
        <v>12</v>
      </c>
      <c r="O538" s="450" t="s">
        <v>8</v>
      </c>
      <c r="P538" s="447" t="s">
        <v>17</v>
      </c>
    </row>
    <row r="539" spans="1:16" ht="24.75" customHeight="1" thickBot="1" x14ac:dyDescent="0.25">
      <c r="A539" s="345"/>
      <c r="B539" s="5" t="s">
        <v>22</v>
      </c>
      <c r="C539" s="20" t="s">
        <v>0</v>
      </c>
      <c r="D539" s="21" t="s">
        <v>1</v>
      </c>
      <c r="E539" s="8" t="s">
        <v>14</v>
      </c>
      <c r="F539" s="9" t="s">
        <v>15</v>
      </c>
      <c r="G539" s="10" t="s">
        <v>16</v>
      </c>
      <c r="H539" s="27" t="s">
        <v>2</v>
      </c>
      <c r="I539" s="26" t="s">
        <v>2</v>
      </c>
      <c r="J539" s="26" t="s">
        <v>2</v>
      </c>
      <c r="K539" s="26" t="s">
        <v>2</v>
      </c>
      <c r="L539" s="106" t="s">
        <v>2</v>
      </c>
      <c r="M539" s="182" t="s">
        <v>2</v>
      </c>
      <c r="N539" s="184" t="s">
        <v>25</v>
      </c>
      <c r="O539" s="467"/>
      <c r="P539" s="448"/>
    </row>
    <row r="540" spans="1:16" ht="37" customHeight="1" x14ac:dyDescent="0.2">
      <c r="A540" s="449"/>
      <c r="B540" s="465"/>
      <c r="C540" s="455"/>
      <c r="D540" s="454"/>
      <c r="E540" s="456">
        <f>F540+G540</f>
        <v>0</v>
      </c>
      <c r="F540" s="453"/>
      <c r="G540" s="452"/>
      <c r="H540" s="445"/>
      <c r="I540" s="446"/>
      <c r="J540" s="446"/>
      <c r="K540" s="457"/>
      <c r="L540" s="446"/>
      <c r="M540" s="466"/>
      <c r="N540" s="189"/>
      <c r="O540" s="411"/>
      <c r="P540" s="412"/>
    </row>
    <row r="541" spans="1:16" ht="37" customHeight="1" x14ac:dyDescent="0.2">
      <c r="A541" s="396"/>
      <c r="B541" s="398"/>
      <c r="C541" s="399"/>
      <c r="D541" s="431"/>
      <c r="E541" s="310"/>
      <c r="F541" s="305"/>
      <c r="G541" s="289"/>
      <c r="H541" s="402"/>
      <c r="I541" s="404"/>
      <c r="J541" s="404"/>
      <c r="K541" s="404"/>
      <c r="L541" s="404"/>
      <c r="M541" s="406"/>
      <c r="N541" s="180" t="s">
        <v>26</v>
      </c>
      <c r="O541" s="407"/>
      <c r="P541" s="408"/>
    </row>
    <row r="542" spans="1:16" ht="37" customHeight="1" x14ac:dyDescent="0.2">
      <c r="A542" s="395"/>
      <c r="B542" s="397"/>
      <c r="C542" s="399"/>
      <c r="D542" s="428"/>
      <c r="E542" s="310">
        <f t="shared" ref="E542" si="194">F542+G542</f>
        <v>0</v>
      </c>
      <c r="F542" s="305"/>
      <c r="G542" s="289"/>
      <c r="H542" s="401"/>
      <c r="I542" s="403"/>
      <c r="J542" s="403"/>
      <c r="K542" s="427"/>
      <c r="L542" s="429"/>
      <c r="M542" s="405"/>
      <c r="N542" s="187"/>
      <c r="O542" s="407"/>
      <c r="P542" s="408"/>
    </row>
    <row r="543" spans="1:16" ht="37" customHeight="1" x14ac:dyDescent="0.2">
      <c r="A543" s="396"/>
      <c r="B543" s="398"/>
      <c r="C543" s="399"/>
      <c r="D543" s="428"/>
      <c r="E543" s="310"/>
      <c r="F543" s="305"/>
      <c r="G543" s="289"/>
      <c r="H543" s="402"/>
      <c r="I543" s="404"/>
      <c r="J543" s="404"/>
      <c r="K543" s="404"/>
      <c r="L543" s="430"/>
      <c r="M543" s="406"/>
      <c r="N543" s="180" t="s">
        <v>26</v>
      </c>
      <c r="O543" s="407"/>
      <c r="P543" s="408"/>
    </row>
    <row r="544" spans="1:16" ht="37" customHeight="1" x14ac:dyDescent="0.2">
      <c r="A544" s="395"/>
      <c r="B544" s="397"/>
      <c r="C544" s="399"/>
      <c r="D544" s="426"/>
      <c r="E544" s="310">
        <f>F544+G544</f>
        <v>0</v>
      </c>
      <c r="F544" s="305"/>
      <c r="G544" s="289"/>
      <c r="H544" s="401"/>
      <c r="I544" s="403"/>
      <c r="J544" s="403"/>
      <c r="K544" s="403"/>
      <c r="L544" s="403"/>
      <c r="M544" s="405"/>
      <c r="N544" s="187"/>
      <c r="O544" s="407"/>
      <c r="P544" s="408"/>
    </row>
    <row r="545" spans="1:16" ht="37" customHeight="1" x14ac:dyDescent="0.2">
      <c r="A545" s="396"/>
      <c r="B545" s="398"/>
      <c r="C545" s="399"/>
      <c r="D545" s="426"/>
      <c r="E545" s="310"/>
      <c r="F545" s="305"/>
      <c r="G545" s="289"/>
      <c r="H545" s="402"/>
      <c r="I545" s="404"/>
      <c r="J545" s="404"/>
      <c r="K545" s="404"/>
      <c r="L545" s="404"/>
      <c r="M545" s="406"/>
      <c r="N545" s="180" t="s">
        <v>26</v>
      </c>
      <c r="O545" s="407"/>
      <c r="P545" s="408"/>
    </row>
    <row r="546" spans="1:16" ht="37" customHeight="1" x14ac:dyDescent="0.2">
      <c r="A546" s="395"/>
      <c r="B546" s="397"/>
      <c r="C546" s="399"/>
      <c r="D546" s="400"/>
      <c r="E546" s="310">
        <f t="shared" ref="E546" si="195">F546+G546</f>
        <v>0</v>
      </c>
      <c r="F546" s="305"/>
      <c r="G546" s="289"/>
      <c r="H546" s="401"/>
      <c r="I546" s="403"/>
      <c r="J546" s="403"/>
      <c r="K546" s="403"/>
      <c r="L546" s="403"/>
      <c r="M546" s="405"/>
      <c r="N546" s="187"/>
      <c r="O546" s="407"/>
      <c r="P546" s="408"/>
    </row>
    <row r="547" spans="1:16" ht="37" customHeight="1" x14ac:dyDescent="0.2">
      <c r="A547" s="396"/>
      <c r="B547" s="398"/>
      <c r="C547" s="399"/>
      <c r="D547" s="400"/>
      <c r="E547" s="310"/>
      <c r="F547" s="305"/>
      <c r="G547" s="289"/>
      <c r="H547" s="402"/>
      <c r="I547" s="404"/>
      <c r="J547" s="404"/>
      <c r="K547" s="404"/>
      <c r="L547" s="404"/>
      <c r="M547" s="406"/>
      <c r="N547" s="180" t="s">
        <v>26</v>
      </c>
      <c r="O547" s="407"/>
      <c r="P547" s="408"/>
    </row>
    <row r="548" spans="1:16" ht="37" customHeight="1" x14ac:dyDescent="0.2">
      <c r="A548" s="395"/>
      <c r="B548" s="397"/>
      <c r="C548" s="399"/>
      <c r="D548" s="400"/>
      <c r="E548" s="310">
        <f t="shared" ref="E548" si="196">F548+G548</f>
        <v>0</v>
      </c>
      <c r="F548" s="305"/>
      <c r="G548" s="289"/>
      <c r="H548" s="401"/>
      <c r="I548" s="403"/>
      <c r="J548" s="403"/>
      <c r="K548" s="403"/>
      <c r="L548" s="403"/>
      <c r="M548" s="405"/>
      <c r="N548" s="187"/>
      <c r="O548" s="407"/>
      <c r="P548" s="408"/>
    </row>
    <row r="549" spans="1:16" ht="37" customHeight="1" x14ac:dyDescent="0.2">
      <c r="A549" s="396"/>
      <c r="B549" s="398"/>
      <c r="C549" s="399"/>
      <c r="D549" s="400"/>
      <c r="E549" s="310"/>
      <c r="F549" s="305"/>
      <c r="G549" s="289"/>
      <c r="H549" s="402"/>
      <c r="I549" s="404"/>
      <c r="J549" s="404"/>
      <c r="K549" s="404"/>
      <c r="L549" s="404"/>
      <c r="M549" s="406"/>
      <c r="N549" s="180" t="s">
        <v>26</v>
      </c>
      <c r="O549" s="407"/>
      <c r="P549" s="408"/>
    </row>
    <row r="550" spans="1:16" ht="37" customHeight="1" x14ac:dyDescent="0.2">
      <c r="A550" s="395"/>
      <c r="B550" s="397"/>
      <c r="C550" s="399"/>
      <c r="D550" s="400"/>
      <c r="E550" s="310">
        <f t="shared" ref="E550" si="197">F550+G550</f>
        <v>0</v>
      </c>
      <c r="F550" s="305"/>
      <c r="G550" s="289"/>
      <c r="H550" s="401"/>
      <c r="I550" s="403"/>
      <c r="J550" s="403"/>
      <c r="K550" s="403"/>
      <c r="L550" s="403"/>
      <c r="M550" s="405"/>
      <c r="N550" s="187"/>
      <c r="O550" s="407"/>
      <c r="P550" s="408"/>
    </row>
    <row r="551" spans="1:16" ht="37" customHeight="1" x14ac:dyDescent="0.2">
      <c r="A551" s="396"/>
      <c r="B551" s="398"/>
      <c r="C551" s="399"/>
      <c r="D551" s="400"/>
      <c r="E551" s="310"/>
      <c r="F551" s="305"/>
      <c r="G551" s="289"/>
      <c r="H551" s="402"/>
      <c r="I551" s="404"/>
      <c r="J551" s="404"/>
      <c r="K551" s="404"/>
      <c r="L551" s="404"/>
      <c r="M551" s="406"/>
      <c r="N551" s="180" t="s">
        <v>26</v>
      </c>
      <c r="O551" s="407"/>
      <c r="P551" s="408"/>
    </row>
    <row r="552" spans="1:16" ht="37" customHeight="1" x14ac:dyDescent="0.2">
      <c r="A552" s="395"/>
      <c r="B552" s="397"/>
      <c r="C552" s="399"/>
      <c r="D552" s="400"/>
      <c r="E552" s="310">
        <f t="shared" ref="E552" si="198">F552+G552</f>
        <v>0</v>
      </c>
      <c r="F552" s="305"/>
      <c r="G552" s="289"/>
      <c r="H552" s="401"/>
      <c r="I552" s="403"/>
      <c r="J552" s="403"/>
      <c r="K552" s="403"/>
      <c r="L552" s="403"/>
      <c r="M552" s="405"/>
      <c r="N552" s="187"/>
      <c r="O552" s="407"/>
      <c r="P552" s="408"/>
    </row>
    <row r="553" spans="1:16" ht="37" customHeight="1" x14ac:dyDescent="0.2">
      <c r="A553" s="396"/>
      <c r="B553" s="398"/>
      <c r="C553" s="399"/>
      <c r="D553" s="400"/>
      <c r="E553" s="310"/>
      <c r="F553" s="305"/>
      <c r="G553" s="289"/>
      <c r="H553" s="402"/>
      <c r="I553" s="404"/>
      <c r="J553" s="404"/>
      <c r="K553" s="404"/>
      <c r="L553" s="404"/>
      <c r="M553" s="406"/>
      <c r="N553" s="180" t="s">
        <v>26</v>
      </c>
      <c r="O553" s="407"/>
      <c r="P553" s="408"/>
    </row>
    <row r="554" spans="1:16" ht="37" customHeight="1" x14ac:dyDescent="0.2">
      <c r="A554" s="395"/>
      <c r="B554" s="397"/>
      <c r="C554" s="399"/>
      <c r="D554" s="400"/>
      <c r="E554" s="310">
        <f t="shared" ref="E554" si="199">F554+G554</f>
        <v>0</v>
      </c>
      <c r="F554" s="305"/>
      <c r="G554" s="289"/>
      <c r="H554" s="401"/>
      <c r="I554" s="403"/>
      <c r="J554" s="403"/>
      <c r="K554" s="403"/>
      <c r="L554" s="403"/>
      <c r="M554" s="405"/>
      <c r="N554" s="187"/>
      <c r="O554" s="407"/>
      <c r="P554" s="408"/>
    </row>
    <row r="555" spans="1:16" ht="37" customHeight="1" x14ac:dyDescent="0.2">
      <c r="A555" s="396"/>
      <c r="B555" s="398"/>
      <c r="C555" s="399"/>
      <c r="D555" s="400"/>
      <c r="E555" s="310"/>
      <c r="F555" s="305"/>
      <c r="G555" s="289"/>
      <c r="H555" s="402"/>
      <c r="I555" s="404"/>
      <c r="J555" s="404"/>
      <c r="K555" s="404"/>
      <c r="L555" s="404"/>
      <c r="M555" s="406"/>
      <c r="N555" s="180" t="s">
        <v>26</v>
      </c>
      <c r="O555" s="407"/>
      <c r="P555" s="408"/>
    </row>
    <row r="556" spans="1:16" ht="37" customHeight="1" x14ac:dyDescent="0.2">
      <c r="A556" s="395"/>
      <c r="B556" s="397"/>
      <c r="C556" s="399"/>
      <c r="D556" s="400"/>
      <c r="E556" s="310">
        <f t="shared" ref="E556" si="200">F556+G556</f>
        <v>0</v>
      </c>
      <c r="F556" s="305"/>
      <c r="G556" s="289"/>
      <c r="H556" s="401"/>
      <c r="I556" s="403"/>
      <c r="J556" s="403"/>
      <c r="K556" s="403"/>
      <c r="L556" s="403"/>
      <c r="M556" s="405"/>
      <c r="N556" s="187"/>
      <c r="O556" s="407"/>
      <c r="P556" s="408"/>
    </row>
    <row r="557" spans="1:16" ht="37" customHeight="1" x14ac:dyDescent="0.2">
      <c r="A557" s="396"/>
      <c r="B557" s="398"/>
      <c r="C557" s="399"/>
      <c r="D557" s="400"/>
      <c r="E557" s="310"/>
      <c r="F557" s="305"/>
      <c r="G557" s="289"/>
      <c r="H557" s="402"/>
      <c r="I557" s="404"/>
      <c r="J557" s="404"/>
      <c r="K557" s="404"/>
      <c r="L557" s="404"/>
      <c r="M557" s="406"/>
      <c r="N557" s="180" t="s">
        <v>26</v>
      </c>
      <c r="O557" s="407"/>
      <c r="P557" s="408"/>
    </row>
    <row r="558" spans="1:16" ht="37" customHeight="1" x14ac:dyDescent="0.2">
      <c r="A558" s="395"/>
      <c r="B558" s="397"/>
      <c r="C558" s="399"/>
      <c r="D558" s="400"/>
      <c r="E558" s="310">
        <f t="shared" ref="E558" si="201">F558+G558</f>
        <v>0</v>
      </c>
      <c r="F558" s="305"/>
      <c r="G558" s="289"/>
      <c r="H558" s="401"/>
      <c r="I558" s="403"/>
      <c r="J558" s="403"/>
      <c r="K558" s="403"/>
      <c r="L558" s="403"/>
      <c r="M558" s="405"/>
      <c r="N558" s="187"/>
      <c r="O558" s="407"/>
      <c r="P558" s="408"/>
    </row>
    <row r="559" spans="1:16" ht="37" customHeight="1" thickBot="1" x14ac:dyDescent="0.25">
      <c r="A559" s="396"/>
      <c r="B559" s="398"/>
      <c r="C559" s="399"/>
      <c r="D559" s="400"/>
      <c r="E559" s="310"/>
      <c r="F559" s="305"/>
      <c r="G559" s="289"/>
      <c r="H559" s="402"/>
      <c r="I559" s="404"/>
      <c r="J559" s="404"/>
      <c r="K559" s="404"/>
      <c r="L559" s="404"/>
      <c r="M559" s="406"/>
      <c r="N559" s="180" t="s">
        <v>26</v>
      </c>
      <c r="O559" s="407"/>
      <c r="P559" s="408"/>
    </row>
    <row r="560" spans="1:16" ht="37" hidden="1" customHeight="1" outlineLevel="1" x14ac:dyDescent="0.2">
      <c r="A560" s="378"/>
      <c r="B560" s="380"/>
      <c r="C560" s="382"/>
      <c r="D560" s="383"/>
      <c r="E560" s="384">
        <f t="shared" ref="E560" si="202">F560+G560</f>
        <v>0</v>
      </c>
      <c r="F560" s="385"/>
      <c r="G560" s="386"/>
      <c r="H560" s="387"/>
      <c r="I560" s="389"/>
      <c r="J560" s="389"/>
      <c r="K560" s="389"/>
      <c r="L560" s="389"/>
      <c r="M560" s="391"/>
      <c r="N560" s="188"/>
      <c r="O560" s="393"/>
      <c r="P560" s="394"/>
    </row>
    <row r="561" spans="1:16" ht="37" hidden="1" customHeight="1" outlineLevel="1" x14ac:dyDescent="0.2">
      <c r="A561" s="379"/>
      <c r="B561" s="381"/>
      <c r="C561" s="382"/>
      <c r="D561" s="383"/>
      <c r="E561" s="384"/>
      <c r="F561" s="385"/>
      <c r="G561" s="386"/>
      <c r="H561" s="388"/>
      <c r="I561" s="390"/>
      <c r="J561" s="390"/>
      <c r="K561" s="390"/>
      <c r="L561" s="390"/>
      <c r="M561" s="392"/>
      <c r="N561" s="185" t="s">
        <v>26</v>
      </c>
      <c r="O561" s="393"/>
      <c r="P561" s="394"/>
    </row>
    <row r="562" spans="1:16" ht="37" hidden="1" customHeight="1" outlineLevel="1" x14ac:dyDescent="0.2">
      <c r="A562" s="378"/>
      <c r="B562" s="380"/>
      <c r="C562" s="382"/>
      <c r="D562" s="383"/>
      <c r="E562" s="384">
        <f t="shared" ref="E562" si="203">F562+G562</f>
        <v>0</v>
      </c>
      <c r="F562" s="385"/>
      <c r="G562" s="386"/>
      <c r="H562" s="387"/>
      <c r="I562" s="389"/>
      <c r="J562" s="389"/>
      <c r="K562" s="389"/>
      <c r="L562" s="389"/>
      <c r="M562" s="391"/>
      <c r="N562" s="188"/>
      <c r="O562" s="393"/>
      <c r="P562" s="394"/>
    </row>
    <row r="563" spans="1:16" ht="37" hidden="1" customHeight="1" outlineLevel="1" x14ac:dyDescent="0.2">
      <c r="A563" s="379"/>
      <c r="B563" s="381"/>
      <c r="C563" s="382"/>
      <c r="D563" s="383"/>
      <c r="E563" s="384"/>
      <c r="F563" s="385"/>
      <c r="G563" s="386"/>
      <c r="H563" s="388"/>
      <c r="I563" s="390"/>
      <c r="J563" s="390"/>
      <c r="K563" s="390"/>
      <c r="L563" s="390"/>
      <c r="M563" s="392"/>
      <c r="N563" s="185" t="s">
        <v>26</v>
      </c>
      <c r="O563" s="393"/>
      <c r="P563" s="394"/>
    </row>
    <row r="564" spans="1:16" ht="37" hidden="1" customHeight="1" outlineLevel="1" x14ac:dyDescent="0.2">
      <c r="A564" s="378"/>
      <c r="B564" s="380"/>
      <c r="C564" s="382"/>
      <c r="D564" s="383"/>
      <c r="E564" s="384">
        <f t="shared" ref="E564" si="204">F564+G564</f>
        <v>0</v>
      </c>
      <c r="F564" s="385"/>
      <c r="G564" s="386"/>
      <c r="H564" s="387"/>
      <c r="I564" s="389"/>
      <c r="J564" s="389"/>
      <c r="K564" s="389"/>
      <c r="L564" s="389"/>
      <c r="M564" s="391"/>
      <c r="N564" s="188"/>
      <c r="O564" s="393"/>
      <c r="P564" s="394"/>
    </row>
    <row r="565" spans="1:16" ht="37" hidden="1" customHeight="1" outlineLevel="1" x14ac:dyDescent="0.2">
      <c r="A565" s="379"/>
      <c r="B565" s="381"/>
      <c r="C565" s="382"/>
      <c r="D565" s="383"/>
      <c r="E565" s="384"/>
      <c r="F565" s="385"/>
      <c r="G565" s="386"/>
      <c r="H565" s="388"/>
      <c r="I565" s="390"/>
      <c r="J565" s="390"/>
      <c r="K565" s="390"/>
      <c r="L565" s="390"/>
      <c r="M565" s="392"/>
      <c r="N565" s="185" t="s">
        <v>26</v>
      </c>
      <c r="O565" s="393"/>
      <c r="P565" s="394"/>
    </row>
    <row r="566" spans="1:16" ht="37" hidden="1" customHeight="1" outlineLevel="1" x14ac:dyDescent="0.2">
      <c r="A566" s="378"/>
      <c r="B566" s="380"/>
      <c r="C566" s="382"/>
      <c r="D566" s="383"/>
      <c r="E566" s="384">
        <f t="shared" ref="E566" si="205">F566+G566</f>
        <v>0</v>
      </c>
      <c r="F566" s="385"/>
      <c r="G566" s="386"/>
      <c r="H566" s="387"/>
      <c r="I566" s="389"/>
      <c r="J566" s="389"/>
      <c r="K566" s="389"/>
      <c r="L566" s="389"/>
      <c r="M566" s="391"/>
      <c r="N566" s="188"/>
      <c r="O566" s="393"/>
      <c r="P566" s="394"/>
    </row>
    <row r="567" spans="1:16" ht="37" hidden="1" customHeight="1" outlineLevel="1" x14ac:dyDescent="0.2">
      <c r="A567" s="379"/>
      <c r="B567" s="381"/>
      <c r="C567" s="382"/>
      <c r="D567" s="383"/>
      <c r="E567" s="384"/>
      <c r="F567" s="385"/>
      <c r="G567" s="386"/>
      <c r="H567" s="388"/>
      <c r="I567" s="390"/>
      <c r="J567" s="390"/>
      <c r="K567" s="390"/>
      <c r="L567" s="390"/>
      <c r="M567" s="392"/>
      <c r="N567" s="185" t="s">
        <v>26</v>
      </c>
      <c r="O567" s="393"/>
      <c r="P567" s="394"/>
    </row>
    <row r="568" spans="1:16" ht="37" hidden="1" customHeight="1" outlineLevel="1" x14ac:dyDescent="0.2">
      <c r="A568" s="378"/>
      <c r="B568" s="380"/>
      <c r="C568" s="382"/>
      <c r="D568" s="383"/>
      <c r="E568" s="384">
        <f t="shared" ref="E568" si="206">F568+G568</f>
        <v>0</v>
      </c>
      <c r="F568" s="385"/>
      <c r="G568" s="386"/>
      <c r="H568" s="387"/>
      <c r="I568" s="389"/>
      <c r="J568" s="389"/>
      <c r="K568" s="389"/>
      <c r="L568" s="389"/>
      <c r="M568" s="391"/>
      <c r="N568" s="188"/>
      <c r="O568" s="393"/>
      <c r="P568" s="394"/>
    </row>
    <row r="569" spans="1:16" ht="37" hidden="1" customHeight="1" outlineLevel="1" x14ac:dyDescent="0.2">
      <c r="A569" s="379"/>
      <c r="B569" s="381"/>
      <c r="C569" s="382"/>
      <c r="D569" s="383"/>
      <c r="E569" s="384"/>
      <c r="F569" s="385"/>
      <c r="G569" s="386"/>
      <c r="H569" s="388"/>
      <c r="I569" s="390"/>
      <c r="J569" s="390"/>
      <c r="K569" s="390"/>
      <c r="L569" s="390"/>
      <c r="M569" s="392"/>
      <c r="N569" s="185" t="s">
        <v>26</v>
      </c>
      <c r="O569" s="393"/>
      <c r="P569" s="394"/>
    </row>
    <row r="570" spans="1:16" ht="37" hidden="1" customHeight="1" outlineLevel="1" x14ac:dyDescent="0.2">
      <c r="A570" s="378"/>
      <c r="B570" s="380"/>
      <c r="C570" s="382"/>
      <c r="D570" s="383"/>
      <c r="E570" s="384">
        <f t="shared" ref="E570" si="207">F570+G570</f>
        <v>0</v>
      </c>
      <c r="F570" s="385"/>
      <c r="G570" s="386"/>
      <c r="H570" s="387"/>
      <c r="I570" s="389"/>
      <c r="J570" s="389"/>
      <c r="K570" s="389"/>
      <c r="L570" s="389"/>
      <c r="M570" s="391"/>
      <c r="N570" s="188"/>
      <c r="O570" s="393"/>
      <c r="P570" s="394"/>
    </row>
    <row r="571" spans="1:16" ht="37" hidden="1" customHeight="1" outlineLevel="1" x14ac:dyDescent="0.2">
      <c r="A571" s="379"/>
      <c r="B571" s="381"/>
      <c r="C571" s="382"/>
      <c r="D571" s="383"/>
      <c r="E571" s="384"/>
      <c r="F571" s="385"/>
      <c r="G571" s="386"/>
      <c r="H571" s="388"/>
      <c r="I571" s="390"/>
      <c r="J571" s="390"/>
      <c r="K571" s="390"/>
      <c r="L571" s="390"/>
      <c r="M571" s="392"/>
      <c r="N571" s="185" t="s">
        <v>26</v>
      </c>
      <c r="O571" s="393"/>
      <c r="P571" s="394"/>
    </row>
    <row r="572" spans="1:16" ht="37" hidden="1" customHeight="1" outlineLevel="1" x14ac:dyDescent="0.2">
      <c r="A572" s="378"/>
      <c r="B572" s="380"/>
      <c r="C572" s="382"/>
      <c r="D572" s="383"/>
      <c r="E572" s="384">
        <f t="shared" ref="E572" si="208">F572+G572</f>
        <v>0</v>
      </c>
      <c r="F572" s="385"/>
      <c r="G572" s="386"/>
      <c r="H572" s="387"/>
      <c r="I572" s="389"/>
      <c r="J572" s="389"/>
      <c r="K572" s="389"/>
      <c r="L572" s="389"/>
      <c r="M572" s="391"/>
      <c r="N572" s="188"/>
      <c r="O572" s="393"/>
      <c r="P572" s="394"/>
    </row>
    <row r="573" spans="1:16" ht="37" hidden="1" customHeight="1" outlineLevel="1" x14ac:dyDescent="0.2">
      <c r="A573" s="379"/>
      <c r="B573" s="381"/>
      <c r="C573" s="382"/>
      <c r="D573" s="383"/>
      <c r="E573" s="384"/>
      <c r="F573" s="385"/>
      <c r="G573" s="386"/>
      <c r="H573" s="388"/>
      <c r="I573" s="390"/>
      <c r="J573" s="390"/>
      <c r="K573" s="390"/>
      <c r="L573" s="390"/>
      <c r="M573" s="392"/>
      <c r="N573" s="185" t="s">
        <v>26</v>
      </c>
      <c r="O573" s="393"/>
      <c r="P573" s="394"/>
    </row>
    <row r="574" spans="1:16" ht="37" hidden="1" customHeight="1" outlineLevel="1" x14ac:dyDescent="0.2">
      <c r="A574" s="378"/>
      <c r="B574" s="380"/>
      <c r="C574" s="382"/>
      <c r="D574" s="383"/>
      <c r="E574" s="384">
        <f t="shared" ref="E574" si="209">F574+G574</f>
        <v>0</v>
      </c>
      <c r="F574" s="385"/>
      <c r="G574" s="386"/>
      <c r="H574" s="387"/>
      <c r="I574" s="389"/>
      <c r="J574" s="389"/>
      <c r="K574" s="389"/>
      <c r="L574" s="389"/>
      <c r="M574" s="391"/>
      <c r="N574" s="188"/>
      <c r="O574" s="393"/>
      <c r="P574" s="394"/>
    </row>
    <row r="575" spans="1:16" ht="37" hidden="1" customHeight="1" outlineLevel="1" x14ac:dyDescent="0.2">
      <c r="A575" s="379"/>
      <c r="B575" s="381"/>
      <c r="C575" s="382"/>
      <c r="D575" s="383"/>
      <c r="E575" s="384"/>
      <c r="F575" s="385"/>
      <c r="G575" s="386"/>
      <c r="H575" s="388"/>
      <c r="I575" s="390"/>
      <c r="J575" s="390"/>
      <c r="K575" s="390"/>
      <c r="L575" s="390"/>
      <c r="M575" s="392"/>
      <c r="N575" s="185" t="s">
        <v>26</v>
      </c>
      <c r="O575" s="393"/>
      <c r="P575" s="394"/>
    </row>
    <row r="576" spans="1:16" ht="37" hidden="1" customHeight="1" outlineLevel="1" x14ac:dyDescent="0.2">
      <c r="A576" s="378"/>
      <c r="B576" s="380"/>
      <c r="C576" s="382"/>
      <c r="D576" s="383"/>
      <c r="E576" s="384">
        <f t="shared" ref="E576" si="210">F576+G576</f>
        <v>0</v>
      </c>
      <c r="F576" s="385"/>
      <c r="G576" s="386"/>
      <c r="H576" s="387"/>
      <c r="I576" s="389"/>
      <c r="J576" s="389"/>
      <c r="K576" s="389"/>
      <c r="L576" s="389"/>
      <c r="M576" s="391"/>
      <c r="N576" s="188"/>
      <c r="O576" s="393"/>
      <c r="P576" s="394"/>
    </row>
    <row r="577" spans="1:16" ht="37" hidden="1" customHeight="1" outlineLevel="1" x14ac:dyDescent="0.2">
      <c r="A577" s="379"/>
      <c r="B577" s="381"/>
      <c r="C577" s="382"/>
      <c r="D577" s="383"/>
      <c r="E577" s="384"/>
      <c r="F577" s="385"/>
      <c r="G577" s="386"/>
      <c r="H577" s="388"/>
      <c r="I577" s="390"/>
      <c r="J577" s="390"/>
      <c r="K577" s="390"/>
      <c r="L577" s="390"/>
      <c r="M577" s="392"/>
      <c r="N577" s="185" t="s">
        <v>26</v>
      </c>
      <c r="O577" s="393"/>
      <c r="P577" s="394"/>
    </row>
    <row r="578" spans="1:16" ht="37" hidden="1" customHeight="1" outlineLevel="1" x14ac:dyDescent="0.2">
      <c r="A578" s="378"/>
      <c r="B578" s="380"/>
      <c r="C578" s="382"/>
      <c r="D578" s="383"/>
      <c r="E578" s="384">
        <f t="shared" ref="E578" si="211">F578+G578</f>
        <v>0</v>
      </c>
      <c r="F578" s="385"/>
      <c r="G578" s="386"/>
      <c r="H578" s="387"/>
      <c r="I578" s="389"/>
      <c r="J578" s="389"/>
      <c r="K578" s="389"/>
      <c r="L578" s="389"/>
      <c r="M578" s="391"/>
      <c r="N578" s="188"/>
      <c r="O578" s="393"/>
      <c r="P578" s="394"/>
    </row>
    <row r="579" spans="1:16" ht="37" hidden="1" customHeight="1" outlineLevel="1" x14ac:dyDescent="0.2">
      <c r="A579" s="379"/>
      <c r="B579" s="381"/>
      <c r="C579" s="382"/>
      <c r="D579" s="383"/>
      <c r="E579" s="384"/>
      <c r="F579" s="385"/>
      <c r="G579" s="386"/>
      <c r="H579" s="388"/>
      <c r="I579" s="390"/>
      <c r="J579" s="390"/>
      <c r="K579" s="390"/>
      <c r="L579" s="390"/>
      <c r="M579" s="392"/>
      <c r="N579" s="185" t="s">
        <v>26</v>
      </c>
      <c r="O579" s="393"/>
      <c r="P579" s="394"/>
    </row>
    <row r="580" spans="1:16" ht="37" hidden="1" customHeight="1" outlineLevel="1" x14ac:dyDescent="0.2">
      <c r="A580" s="378"/>
      <c r="B580" s="380"/>
      <c r="C580" s="382"/>
      <c r="D580" s="383"/>
      <c r="E580" s="384">
        <f t="shared" ref="E580" si="212">F580+G580</f>
        <v>0</v>
      </c>
      <c r="F580" s="385"/>
      <c r="G580" s="386"/>
      <c r="H580" s="387"/>
      <c r="I580" s="389"/>
      <c r="J580" s="389"/>
      <c r="K580" s="389"/>
      <c r="L580" s="389"/>
      <c r="M580" s="391"/>
      <c r="N580" s="188"/>
      <c r="O580" s="393"/>
      <c r="P580" s="394"/>
    </row>
    <row r="581" spans="1:16" ht="37" hidden="1" customHeight="1" outlineLevel="1" x14ac:dyDescent="0.2">
      <c r="A581" s="379"/>
      <c r="B581" s="381"/>
      <c r="C581" s="382"/>
      <c r="D581" s="383"/>
      <c r="E581" s="384"/>
      <c r="F581" s="385"/>
      <c r="G581" s="386"/>
      <c r="H581" s="388"/>
      <c r="I581" s="390"/>
      <c r="J581" s="390"/>
      <c r="K581" s="390"/>
      <c r="L581" s="390"/>
      <c r="M581" s="392"/>
      <c r="N581" s="185" t="s">
        <v>26</v>
      </c>
      <c r="O581" s="393"/>
      <c r="P581" s="394"/>
    </row>
    <row r="582" spans="1:16" ht="37" hidden="1" customHeight="1" outlineLevel="1" x14ac:dyDescent="0.2">
      <c r="A582" s="378"/>
      <c r="B582" s="380"/>
      <c r="C582" s="382"/>
      <c r="D582" s="383"/>
      <c r="E582" s="384">
        <f t="shared" ref="E582" si="213">F582+G582</f>
        <v>0</v>
      </c>
      <c r="F582" s="385"/>
      <c r="G582" s="386"/>
      <c r="H582" s="387"/>
      <c r="I582" s="389"/>
      <c r="J582" s="389"/>
      <c r="K582" s="389"/>
      <c r="L582" s="389"/>
      <c r="M582" s="391"/>
      <c r="N582" s="188"/>
      <c r="O582" s="393"/>
      <c r="P582" s="394"/>
    </row>
    <row r="583" spans="1:16" ht="37" hidden="1" customHeight="1" outlineLevel="1" x14ac:dyDescent="0.2">
      <c r="A583" s="379"/>
      <c r="B583" s="381"/>
      <c r="C583" s="382"/>
      <c r="D583" s="383"/>
      <c r="E583" s="384"/>
      <c r="F583" s="385"/>
      <c r="G583" s="386"/>
      <c r="H583" s="388"/>
      <c r="I583" s="390"/>
      <c r="J583" s="390"/>
      <c r="K583" s="390"/>
      <c r="L583" s="390"/>
      <c r="M583" s="392"/>
      <c r="N583" s="185" t="s">
        <v>26</v>
      </c>
      <c r="O583" s="393"/>
      <c r="P583" s="394"/>
    </row>
    <row r="584" spans="1:16" ht="37" hidden="1" customHeight="1" outlineLevel="1" x14ac:dyDescent="0.2">
      <c r="A584" s="378"/>
      <c r="B584" s="380"/>
      <c r="C584" s="382"/>
      <c r="D584" s="383"/>
      <c r="E584" s="384">
        <f t="shared" ref="E584" si="214">F584+G584</f>
        <v>0</v>
      </c>
      <c r="F584" s="385"/>
      <c r="G584" s="386"/>
      <c r="H584" s="387"/>
      <c r="I584" s="389"/>
      <c r="J584" s="389"/>
      <c r="K584" s="389"/>
      <c r="L584" s="389"/>
      <c r="M584" s="391"/>
      <c r="N584" s="188"/>
      <c r="O584" s="393"/>
      <c r="P584" s="394"/>
    </row>
    <row r="585" spans="1:16" ht="37" hidden="1" customHeight="1" outlineLevel="1" x14ac:dyDescent="0.2">
      <c r="A585" s="379"/>
      <c r="B585" s="381"/>
      <c r="C585" s="382"/>
      <c r="D585" s="383"/>
      <c r="E585" s="384"/>
      <c r="F585" s="385"/>
      <c r="G585" s="386"/>
      <c r="H585" s="388"/>
      <c r="I585" s="390"/>
      <c r="J585" s="390"/>
      <c r="K585" s="390"/>
      <c r="L585" s="390"/>
      <c r="M585" s="392"/>
      <c r="N585" s="185" t="s">
        <v>26</v>
      </c>
      <c r="O585" s="393"/>
      <c r="P585" s="394"/>
    </row>
    <row r="586" spans="1:16" ht="37" hidden="1" customHeight="1" outlineLevel="1" x14ac:dyDescent="0.2">
      <c r="A586" s="378"/>
      <c r="B586" s="380"/>
      <c r="C586" s="382"/>
      <c r="D586" s="383"/>
      <c r="E586" s="384">
        <f t="shared" ref="E586" si="215">F586+G586</f>
        <v>0</v>
      </c>
      <c r="F586" s="385"/>
      <c r="G586" s="386"/>
      <c r="H586" s="387"/>
      <c r="I586" s="389"/>
      <c r="J586" s="389"/>
      <c r="K586" s="389"/>
      <c r="L586" s="389"/>
      <c r="M586" s="391"/>
      <c r="N586" s="188"/>
      <c r="O586" s="393"/>
      <c r="P586" s="394"/>
    </row>
    <row r="587" spans="1:16" ht="37" hidden="1" customHeight="1" outlineLevel="1" x14ac:dyDescent="0.2">
      <c r="A587" s="379"/>
      <c r="B587" s="381"/>
      <c r="C587" s="382"/>
      <c r="D587" s="383"/>
      <c r="E587" s="384"/>
      <c r="F587" s="385"/>
      <c r="G587" s="386"/>
      <c r="H587" s="388"/>
      <c r="I587" s="390"/>
      <c r="J587" s="390"/>
      <c r="K587" s="390"/>
      <c r="L587" s="390"/>
      <c r="M587" s="392"/>
      <c r="N587" s="185" t="s">
        <v>26</v>
      </c>
      <c r="O587" s="393"/>
      <c r="P587" s="394"/>
    </row>
    <row r="588" spans="1:16" ht="37" hidden="1" customHeight="1" outlineLevel="1" x14ac:dyDescent="0.2">
      <c r="A588" s="378"/>
      <c r="B588" s="380"/>
      <c r="C588" s="382"/>
      <c r="D588" s="383"/>
      <c r="E588" s="384">
        <f t="shared" ref="E588" si="216">F588+G588</f>
        <v>0</v>
      </c>
      <c r="F588" s="385"/>
      <c r="G588" s="386"/>
      <c r="H588" s="387"/>
      <c r="I588" s="389"/>
      <c r="J588" s="389"/>
      <c r="K588" s="389"/>
      <c r="L588" s="389"/>
      <c r="M588" s="391"/>
      <c r="N588" s="188"/>
      <c r="O588" s="393"/>
      <c r="P588" s="394"/>
    </row>
    <row r="589" spans="1:16" ht="37" hidden="1" customHeight="1" outlineLevel="1" x14ac:dyDescent="0.2">
      <c r="A589" s="379"/>
      <c r="B589" s="381"/>
      <c r="C589" s="382"/>
      <c r="D589" s="383"/>
      <c r="E589" s="384"/>
      <c r="F589" s="385"/>
      <c r="G589" s="386"/>
      <c r="H589" s="388"/>
      <c r="I589" s="390"/>
      <c r="J589" s="390"/>
      <c r="K589" s="390"/>
      <c r="L589" s="390"/>
      <c r="M589" s="392"/>
      <c r="N589" s="185" t="s">
        <v>26</v>
      </c>
      <c r="O589" s="393"/>
      <c r="P589" s="394"/>
    </row>
    <row r="590" spans="1:16" ht="37" hidden="1" customHeight="1" outlineLevel="1" x14ac:dyDescent="0.2">
      <c r="A590" s="378"/>
      <c r="B590" s="380"/>
      <c r="C590" s="382"/>
      <c r="D590" s="383"/>
      <c r="E590" s="384">
        <f t="shared" ref="E590" si="217">F590+G590</f>
        <v>0</v>
      </c>
      <c r="F590" s="385"/>
      <c r="G590" s="386"/>
      <c r="H590" s="387"/>
      <c r="I590" s="389"/>
      <c r="J590" s="389"/>
      <c r="K590" s="389"/>
      <c r="L590" s="389"/>
      <c r="M590" s="391"/>
      <c r="N590" s="188"/>
      <c r="O590" s="393"/>
      <c r="P590" s="394"/>
    </row>
    <row r="591" spans="1:16" ht="37" hidden="1" customHeight="1" outlineLevel="1" x14ac:dyDescent="0.2">
      <c r="A591" s="379"/>
      <c r="B591" s="381"/>
      <c r="C591" s="382"/>
      <c r="D591" s="383"/>
      <c r="E591" s="384"/>
      <c r="F591" s="385"/>
      <c r="G591" s="386"/>
      <c r="H591" s="388"/>
      <c r="I591" s="390"/>
      <c r="J591" s="390"/>
      <c r="K591" s="390"/>
      <c r="L591" s="390"/>
      <c r="M591" s="392"/>
      <c r="N591" s="185" t="s">
        <v>26</v>
      </c>
      <c r="O591" s="393"/>
      <c r="P591" s="394"/>
    </row>
    <row r="592" spans="1:16" ht="37" hidden="1" customHeight="1" outlineLevel="1" x14ac:dyDescent="0.2">
      <c r="A592" s="378"/>
      <c r="B592" s="380"/>
      <c r="C592" s="382"/>
      <c r="D592" s="383"/>
      <c r="E592" s="384">
        <f t="shared" ref="E592" si="218">F592+G592</f>
        <v>0</v>
      </c>
      <c r="F592" s="385"/>
      <c r="G592" s="386"/>
      <c r="H592" s="387"/>
      <c r="I592" s="389"/>
      <c r="J592" s="389"/>
      <c r="K592" s="389"/>
      <c r="L592" s="389"/>
      <c r="M592" s="391"/>
      <c r="N592" s="188"/>
      <c r="O592" s="393"/>
      <c r="P592" s="394"/>
    </row>
    <row r="593" spans="1:16" ht="37" hidden="1" customHeight="1" outlineLevel="1" x14ac:dyDescent="0.2">
      <c r="A593" s="379"/>
      <c r="B593" s="381"/>
      <c r="C593" s="382"/>
      <c r="D593" s="383"/>
      <c r="E593" s="384"/>
      <c r="F593" s="385"/>
      <c r="G593" s="386"/>
      <c r="H593" s="388"/>
      <c r="I593" s="390"/>
      <c r="J593" s="390"/>
      <c r="K593" s="390"/>
      <c r="L593" s="390"/>
      <c r="M593" s="392"/>
      <c r="N593" s="185" t="s">
        <v>26</v>
      </c>
      <c r="O593" s="393"/>
      <c r="P593" s="394"/>
    </row>
    <row r="594" spans="1:16" ht="37" hidden="1" customHeight="1" outlineLevel="1" x14ac:dyDescent="0.2">
      <c r="A594" s="378"/>
      <c r="B594" s="380"/>
      <c r="C594" s="382"/>
      <c r="D594" s="383"/>
      <c r="E594" s="384">
        <f t="shared" ref="E594" si="219">F594+G594</f>
        <v>0</v>
      </c>
      <c r="F594" s="385"/>
      <c r="G594" s="386"/>
      <c r="H594" s="387"/>
      <c r="I594" s="389"/>
      <c r="J594" s="389"/>
      <c r="K594" s="389"/>
      <c r="L594" s="389"/>
      <c r="M594" s="391"/>
      <c r="N594" s="188"/>
      <c r="O594" s="393"/>
      <c r="P594" s="394"/>
    </row>
    <row r="595" spans="1:16" ht="37" hidden="1" customHeight="1" outlineLevel="1" x14ac:dyDescent="0.2">
      <c r="A595" s="379"/>
      <c r="B595" s="381"/>
      <c r="C595" s="382"/>
      <c r="D595" s="383"/>
      <c r="E595" s="384"/>
      <c r="F595" s="385"/>
      <c r="G595" s="386"/>
      <c r="H595" s="388"/>
      <c r="I595" s="390"/>
      <c r="J595" s="390"/>
      <c r="K595" s="390"/>
      <c r="L595" s="390"/>
      <c r="M595" s="392"/>
      <c r="N595" s="185" t="s">
        <v>26</v>
      </c>
      <c r="O595" s="393"/>
      <c r="P595" s="394"/>
    </row>
    <row r="596" spans="1:16" ht="37" hidden="1" customHeight="1" outlineLevel="1" x14ac:dyDescent="0.2">
      <c r="A596" s="378"/>
      <c r="B596" s="380"/>
      <c r="C596" s="382"/>
      <c r="D596" s="383"/>
      <c r="E596" s="384">
        <f t="shared" ref="E596" si="220">F596+G596</f>
        <v>0</v>
      </c>
      <c r="F596" s="385"/>
      <c r="G596" s="386"/>
      <c r="H596" s="387"/>
      <c r="I596" s="389"/>
      <c r="J596" s="389"/>
      <c r="K596" s="389"/>
      <c r="L596" s="389"/>
      <c r="M596" s="391"/>
      <c r="N596" s="188"/>
      <c r="O596" s="393"/>
      <c r="P596" s="394"/>
    </row>
    <row r="597" spans="1:16" ht="37" hidden="1" customHeight="1" outlineLevel="1" x14ac:dyDescent="0.2">
      <c r="A597" s="379"/>
      <c r="B597" s="381"/>
      <c r="C597" s="382"/>
      <c r="D597" s="383"/>
      <c r="E597" s="384"/>
      <c r="F597" s="385"/>
      <c r="G597" s="386"/>
      <c r="H597" s="388"/>
      <c r="I597" s="390"/>
      <c r="J597" s="390"/>
      <c r="K597" s="390"/>
      <c r="L597" s="390"/>
      <c r="M597" s="392"/>
      <c r="N597" s="185" t="s">
        <v>26</v>
      </c>
      <c r="O597" s="393"/>
      <c r="P597" s="394"/>
    </row>
    <row r="598" spans="1:16" ht="37" hidden="1" customHeight="1" outlineLevel="1" x14ac:dyDescent="0.2">
      <c r="A598" s="417"/>
      <c r="B598" s="380"/>
      <c r="C598" s="382"/>
      <c r="D598" s="383"/>
      <c r="E598" s="384">
        <f t="shared" ref="E598" si="221">F598+G598</f>
        <v>0</v>
      </c>
      <c r="F598" s="385"/>
      <c r="G598" s="386"/>
      <c r="H598" s="387"/>
      <c r="I598" s="389"/>
      <c r="J598" s="389"/>
      <c r="K598" s="389"/>
      <c r="L598" s="389"/>
      <c r="M598" s="391"/>
      <c r="N598" s="188"/>
      <c r="O598" s="393"/>
      <c r="P598" s="394"/>
    </row>
    <row r="599" spans="1:16" ht="37" hidden="1" customHeight="1" outlineLevel="1" thickBot="1" x14ac:dyDescent="0.25">
      <c r="A599" s="418"/>
      <c r="B599" s="419"/>
      <c r="C599" s="420"/>
      <c r="D599" s="421"/>
      <c r="E599" s="422"/>
      <c r="F599" s="423"/>
      <c r="G599" s="424"/>
      <c r="H599" s="425"/>
      <c r="I599" s="409"/>
      <c r="J599" s="409"/>
      <c r="K599" s="409"/>
      <c r="L599" s="409"/>
      <c r="M599" s="410"/>
      <c r="N599" s="186" t="s">
        <v>26</v>
      </c>
      <c r="O599" s="415"/>
      <c r="P599" s="416"/>
    </row>
    <row r="600" spans="1:16" ht="55.5" customHeight="1" collapsed="1" thickBot="1" x14ac:dyDescent="0.25">
      <c r="A600" s="462" t="s">
        <v>85</v>
      </c>
      <c r="B600" s="463"/>
      <c r="C600" s="463"/>
      <c r="D600" s="464"/>
      <c r="E600" s="107">
        <f>SUM(E540:E599)</f>
        <v>0</v>
      </c>
      <c r="F600" s="108">
        <f>SUM(F540:F599)</f>
        <v>0</v>
      </c>
      <c r="G600" s="109">
        <f>SUM(G540:G599)</f>
        <v>0</v>
      </c>
      <c r="H600" s="110" t="s">
        <v>17</v>
      </c>
      <c r="I600" s="459"/>
      <c r="J600" s="460"/>
      <c r="K600" s="460"/>
      <c r="L600" s="460"/>
      <c r="M600" s="460"/>
      <c r="N600" s="460"/>
      <c r="O600" s="460"/>
      <c r="P600" s="461"/>
    </row>
    <row r="601" spans="1:16" ht="10" customHeight="1" x14ac:dyDescent="0.25">
      <c r="G601" s="16"/>
      <c r="L601" s="16"/>
    </row>
    <row r="602" spans="1:16" ht="16.5" x14ac:dyDescent="0.2">
      <c r="A602" s="36" t="s">
        <v>9</v>
      </c>
      <c r="B602" s="29" t="s">
        <v>96</v>
      </c>
      <c r="C602" s="29"/>
      <c r="D602" s="29"/>
      <c r="E602" s="29"/>
      <c r="F602" s="29"/>
      <c r="G602" s="29"/>
      <c r="H602" s="29"/>
      <c r="I602" s="29"/>
      <c r="J602" s="29"/>
      <c r="K602" s="29"/>
      <c r="L602" s="2"/>
      <c r="M602" s="2"/>
      <c r="N602" s="2"/>
      <c r="O602" s="2"/>
      <c r="P602" s="2"/>
    </row>
    <row r="603" spans="1:16" ht="16.5" x14ac:dyDescent="0.2">
      <c r="A603" s="29"/>
      <c r="B603" s="29" t="s">
        <v>98</v>
      </c>
      <c r="C603" s="29"/>
      <c r="D603" s="29"/>
      <c r="E603" s="29"/>
      <c r="F603" s="29"/>
      <c r="G603" s="29"/>
      <c r="H603" s="29"/>
      <c r="I603" s="29"/>
      <c r="J603" s="29"/>
      <c r="K603" s="29"/>
      <c r="L603" s="2"/>
      <c r="M603" s="2"/>
      <c r="N603" s="2"/>
      <c r="O603" s="2"/>
      <c r="P603" s="2"/>
    </row>
    <row r="604" spans="1:16" ht="16.5" x14ac:dyDescent="0.2">
      <c r="A604" s="29"/>
      <c r="B604" s="29" t="s">
        <v>97</v>
      </c>
      <c r="C604" s="29"/>
      <c r="D604" s="29"/>
      <c r="E604" s="29"/>
      <c r="F604" s="29"/>
      <c r="G604" s="29"/>
      <c r="H604" s="29"/>
      <c r="I604" s="29"/>
      <c r="J604" s="29"/>
      <c r="K604" s="29"/>
      <c r="L604" s="2"/>
      <c r="M604" s="2"/>
      <c r="N604" s="2"/>
      <c r="O604" s="2"/>
      <c r="P604" s="2"/>
    </row>
    <row r="605" spans="1:16" ht="16.5" x14ac:dyDescent="0.2">
      <c r="A605" s="29"/>
      <c r="B605" s="29" t="s">
        <v>99</v>
      </c>
      <c r="C605" s="29"/>
      <c r="D605" s="29"/>
      <c r="E605" s="29"/>
      <c r="F605" s="29"/>
      <c r="G605" s="29"/>
      <c r="H605" s="29"/>
      <c r="I605" s="29"/>
      <c r="J605" s="29"/>
      <c r="K605" s="29"/>
      <c r="L605" s="2"/>
      <c r="M605" s="2"/>
      <c r="N605" s="2"/>
      <c r="O605" s="2"/>
      <c r="P605" s="2"/>
    </row>
    <row r="606" spans="1:16" ht="16.5" x14ac:dyDescent="0.25">
      <c r="A606" s="38"/>
      <c r="B606" s="29" t="s">
        <v>24</v>
      </c>
      <c r="C606" s="29"/>
      <c r="D606" s="29"/>
      <c r="E606" s="29"/>
      <c r="F606" s="29"/>
      <c r="G606" s="29"/>
      <c r="H606" s="29"/>
      <c r="I606" s="29"/>
      <c r="J606" s="29"/>
      <c r="K606" s="29"/>
      <c r="L606" s="2"/>
      <c r="M606" s="2"/>
      <c r="N606" s="2"/>
      <c r="O606" s="2"/>
      <c r="P606" s="2"/>
    </row>
    <row r="607" spans="1:16" ht="16.5" x14ac:dyDescent="0.25">
      <c r="A607" s="38"/>
      <c r="B607" s="38" t="s">
        <v>37</v>
      </c>
      <c r="C607" s="29"/>
      <c r="D607" s="29"/>
      <c r="E607" s="29"/>
      <c r="F607" s="29"/>
      <c r="G607" s="29"/>
      <c r="H607" s="29"/>
      <c r="I607" s="29"/>
      <c r="J607" s="29"/>
      <c r="K607" s="29"/>
      <c r="L607" s="2"/>
      <c r="M607" s="2"/>
      <c r="N607" s="2"/>
      <c r="O607" s="2"/>
      <c r="P607" s="2"/>
    </row>
    <row r="608" spans="1:16" ht="16.5" x14ac:dyDescent="0.25">
      <c r="A608" s="4"/>
      <c r="B608" s="38" t="s">
        <v>36</v>
      </c>
      <c r="C608" s="2"/>
      <c r="D608" s="2"/>
      <c r="E608" s="2"/>
      <c r="F608" s="2"/>
      <c r="G608" s="2"/>
      <c r="H608" s="2"/>
      <c r="I608" s="2"/>
      <c r="J608" s="2"/>
      <c r="K608" s="2"/>
      <c r="L608" s="2"/>
      <c r="M608" s="2"/>
      <c r="N608" s="2"/>
      <c r="O608" s="2"/>
      <c r="P608" s="2"/>
    </row>
  </sheetData>
  <mergeCells count="3704">
    <mergeCell ref="A6:A7"/>
    <mergeCell ref="B6:D6"/>
    <mergeCell ref="O6:O7"/>
    <mergeCell ref="P6:P7"/>
    <mergeCell ref="A8:A9"/>
    <mergeCell ref="B8:B9"/>
    <mergeCell ref="C8:C9"/>
    <mergeCell ref="D8:D9"/>
    <mergeCell ref="E8:E9"/>
    <mergeCell ref="F8:F9"/>
    <mergeCell ref="A2:F2"/>
    <mergeCell ref="K2:L2"/>
    <mergeCell ref="B3:D3"/>
    <mergeCell ref="N3:O3"/>
    <mergeCell ref="A4:E4"/>
    <mergeCell ref="H4:I4"/>
    <mergeCell ref="J4:K4"/>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M8:M9"/>
    <mergeCell ref="O8:O9"/>
    <mergeCell ref="P8:P9"/>
    <mergeCell ref="A10:A11"/>
    <mergeCell ref="B10:B11"/>
    <mergeCell ref="C10:C11"/>
    <mergeCell ref="D10:D11"/>
    <mergeCell ref="E10:E11"/>
    <mergeCell ref="F10:F11"/>
    <mergeCell ref="G10:G11"/>
    <mergeCell ref="G8:G9"/>
    <mergeCell ref="H8:H9"/>
    <mergeCell ref="I8:I9"/>
    <mergeCell ref="J8:J9"/>
    <mergeCell ref="K8:K9"/>
    <mergeCell ref="L8:L9"/>
    <mergeCell ref="A16:A17"/>
    <mergeCell ref="B16:B17"/>
    <mergeCell ref="C16:C17"/>
    <mergeCell ref="D16:D17"/>
    <mergeCell ref="E16:E17"/>
    <mergeCell ref="F16:F17"/>
    <mergeCell ref="J14:J15"/>
    <mergeCell ref="K14:K15"/>
    <mergeCell ref="L14:L15"/>
    <mergeCell ref="M14:M15"/>
    <mergeCell ref="O14:O15"/>
    <mergeCell ref="P14:P15"/>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O18:O19"/>
    <mergeCell ref="P18:P19"/>
    <mergeCell ref="A20:A21"/>
    <mergeCell ref="B20:B21"/>
    <mergeCell ref="C20:C21"/>
    <mergeCell ref="D20:D21"/>
    <mergeCell ref="E20:E21"/>
    <mergeCell ref="F20:F21"/>
    <mergeCell ref="G20:G21"/>
    <mergeCell ref="H20:H21"/>
    <mergeCell ref="H18:H19"/>
    <mergeCell ref="I18:I19"/>
    <mergeCell ref="J18:J19"/>
    <mergeCell ref="K18:K19"/>
    <mergeCell ref="L18:L19"/>
    <mergeCell ref="M18:M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24:A25"/>
    <mergeCell ref="B24:B25"/>
    <mergeCell ref="C24:C25"/>
    <mergeCell ref="D24:D25"/>
    <mergeCell ref="E24:E25"/>
    <mergeCell ref="F24:F25"/>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L26:L27"/>
    <mergeCell ref="M26:M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J30:J31"/>
    <mergeCell ref="K30:K31"/>
    <mergeCell ref="L30:L31"/>
    <mergeCell ref="M30:M31"/>
    <mergeCell ref="O30:O31"/>
    <mergeCell ref="P30:P31"/>
    <mergeCell ref="P28:P29"/>
    <mergeCell ref="A30:A31"/>
    <mergeCell ref="B30:B31"/>
    <mergeCell ref="C30:C31"/>
    <mergeCell ref="D30:D31"/>
    <mergeCell ref="E30:E31"/>
    <mergeCell ref="F30:F31"/>
    <mergeCell ref="G30:G31"/>
    <mergeCell ref="H30:H31"/>
    <mergeCell ref="I30:I31"/>
    <mergeCell ref="I28:I29"/>
    <mergeCell ref="J28:J29"/>
    <mergeCell ref="K28:K29"/>
    <mergeCell ref="L28:L29"/>
    <mergeCell ref="M28:M29"/>
    <mergeCell ref="O28:O29"/>
    <mergeCell ref="M32:M33"/>
    <mergeCell ref="O32:O33"/>
    <mergeCell ref="P32:P33"/>
    <mergeCell ref="A34:A35"/>
    <mergeCell ref="B34:B35"/>
    <mergeCell ref="C34:C35"/>
    <mergeCell ref="D34:D35"/>
    <mergeCell ref="E34:E35"/>
    <mergeCell ref="F34:F35"/>
    <mergeCell ref="G34:G35"/>
    <mergeCell ref="G32:G33"/>
    <mergeCell ref="H32:H33"/>
    <mergeCell ref="I32:I33"/>
    <mergeCell ref="J32:J33"/>
    <mergeCell ref="K32:K33"/>
    <mergeCell ref="L32:L33"/>
    <mergeCell ref="A32:A33"/>
    <mergeCell ref="B32:B33"/>
    <mergeCell ref="C32:C33"/>
    <mergeCell ref="D32:D33"/>
    <mergeCell ref="E32:E33"/>
    <mergeCell ref="F32:F33"/>
    <mergeCell ref="P36:P37"/>
    <mergeCell ref="A66:A67"/>
    <mergeCell ref="B66:B67"/>
    <mergeCell ref="C66:C67"/>
    <mergeCell ref="D66:D67"/>
    <mergeCell ref="E66:E67"/>
    <mergeCell ref="F66:F67"/>
    <mergeCell ref="G66:G67"/>
    <mergeCell ref="H66:H67"/>
    <mergeCell ref="I66:I67"/>
    <mergeCell ref="I36:I37"/>
    <mergeCell ref="J36:J37"/>
    <mergeCell ref="K36:K37"/>
    <mergeCell ref="L36:L37"/>
    <mergeCell ref="M36:M37"/>
    <mergeCell ref="O36:O37"/>
    <mergeCell ref="O34:O35"/>
    <mergeCell ref="P34:P35"/>
    <mergeCell ref="A36:A37"/>
    <mergeCell ref="B36:B37"/>
    <mergeCell ref="C36:C37"/>
    <mergeCell ref="D36:D37"/>
    <mergeCell ref="E36:E37"/>
    <mergeCell ref="F36:F37"/>
    <mergeCell ref="G36:G37"/>
    <mergeCell ref="H36:H37"/>
    <mergeCell ref="H34:H35"/>
    <mergeCell ref="I34:I35"/>
    <mergeCell ref="J34:J35"/>
    <mergeCell ref="K34:K35"/>
    <mergeCell ref="L34:L35"/>
    <mergeCell ref="M34:M35"/>
    <mergeCell ref="A80:E80"/>
    <mergeCell ref="H80:I80"/>
    <mergeCell ref="J80:K80"/>
    <mergeCell ref="A82:A83"/>
    <mergeCell ref="B82:D82"/>
    <mergeCell ref="O82:O83"/>
    <mergeCell ref="A68:D68"/>
    <mergeCell ref="I68:P68"/>
    <mergeCell ref="A78:F78"/>
    <mergeCell ref="K78:L78"/>
    <mergeCell ref="B79:D79"/>
    <mergeCell ref="N79:O79"/>
    <mergeCell ref="J66:J67"/>
    <mergeCell ref="K66:K67"/>
    <mergeCell ref="L66:L67"/>
    <mergeCell ref="M66:M67"/>
    <mergeCell ref="O66:O67"/>
    <mergeCell ref="P66:P67"/>
    <mergeCell ref="A86:A87"/>
    <mergeCell ref="B86:B87"/>
    <mergeCell ref="C86:C87"/>
    <mergeCell ref="D86:D87"/>
    <mergeCell ref="E86:E87"/>
    <mergeCell ref="F86:F87"/>
    <mergeCell ref="J84:J85"/>
    <mergeCell ref="K84:K85"/>
    <mergeCell ref="L84:L85"/>
    <mergeCell ref="M84:M85"/>
    <mergeCell ref="O84:O85"/>
    <mergeCell ref="P84:P85"/>
    <mergeCell ref="P82:P83"/>
    <mergeCell ref="A84:A85"/>
    <mergeCell ref="B84:B85"/>
    <mergeCell ref="C84:C85"/>
    <mergeCell ref="D84:D85"/>
    <mergeCell ref="E84:E85"/>
    <mergeCell ref="F84:F85"/>
    <mergeCell ref="G84:G85"/>
    <mergeCell ref="H84:H85"/>
    <mergeCell ref="I84:I85"/>
    <mergeCell ref="O88:O89"/>
    <mergeCell ref="P88:P89"/>
    <mergeCell ref="A90:A91"/>
    <mergeCell ref="B90:B91"/>
    <mergeCell ref="C90:C91"/>
    <mergeCell ref="D90:D91"/>
    <mergeCell ref="E90:E91"/>
    <mergeCell ref="F90:F91"/>
    <mergeCell ref="G90:G91"/>
    <mergeCell ref="H90:H91"/>
    <mergeCell ref="H88:H89"/>
    <mergeCell ref="I88:I89"/>
    <mergeCell ref="J88:J89"/>
    <mergeCell ref="K88:K89"/>
    <mergeCell ref="L88:L89"/>
    <mergeCell ref="M88:M89"/>
    <mergeCell ref="M86:M87"/>
    <mergeCell ref="O86:O87"/>
    <mergeCell ref="P86:P87"/>
    <mergeCell ref="A88:A89"/>
    <mergeCell ref="B88:B89"/>
    <mergeCell ref="C88:C89"/>
    <mergeCell ref="D88:D89"/>
    <mergeCell ref="E88:E89"/>
    <mergeCell ref="F88:F89"/>
    <mergeCell ref="G88:G89"/>
    <mergeCell ref="G86:G87"/>
    <mergeCell ref="H86:H87"/>
    <mergeCell ref="I86:I87"/>
    <mergeCell ref="J86:J87"/>
    <mergeCell ref="K86:K87"/>
    <mergeCell ref="L86:L87"/>
    <mergeCell ref="J92:J93"/>
    <mergeCell ref="K92:K93"/>
    <mergeCell ref="L92:L93"/>
    <mergeCell ref="M92:M93"/>
    <mergeCell ref="O92:O93"/>
    <mergeCell ref="P92:P93"/>
    <mergeCell ref="P90:P91"/>
    <mergeCell ref="A92:A93"/>
    <mergeCell ref="B92:B93"/>
    <mergeCell ref="C92:C93"/>
    <mergeCell ref="D92:D93"/>
    <mergeCell ref="E92:E93"/>
    <mergeCell ref="F92:F93"/>
    <mergeCell ref="G92:G93"/>
    <mergeCell ref="H92:H93"/>
    <mergeCell ref="I92:I93"/>
    <mergeCell ref="I90:I91"/>
    <mergeCell ref="J90:J91"/>
    <mergeCell ref="K90:K91"/>
    <mergeCell ref="L90:L91"/>
    <mergeCell ref="M90:M91"/>
    <mergeCell ref="O90:O91"/>
    <mergeCell ref="M94:M95"/>
    <mergeCell ref="O94:O95"/>
    <mergeCell ref="P94:P95"/>
    <mergeCell ref="A142:A143"/>
    <mergeCell ref="B142:B143"/>
    <mergeCell ref="C142:C143"/>
    <mergeCell ref="D142:D143"/>
    <mergeCell ref="E142:E143"/>
    <mergeCell ref="F142:F143"/>
    <mergeCell ref="G142:G143"/>
    <mergeCell ref="G94:G95"/>
    <mergeCell ref="H94:H95"/>
    <mergeCell ref="I94:I95"/>
    <mergeCell ref="J94:J95"/>
    <mergeCell ref="K94:K95"/>
    <mergeCell ref="L94:L95"/>
    <mergeCell ref="A94:A95"/>
    <mergeCell ref="B94:B95"/>
    <mergeCell ref="C94:C95"/>
    <mergeCell ref="D94:D95"/>
    <mergeCell ref="E94:E95"/>
    <mergeCell ref="F94:F95"/>
    <mergeCell ref="A96:A97"/>
    <mergeCell ref="B96:B97"/>
    <mergeCell ref="C96:C97"/>
    <mergeCell ref="D96:D97"/>
    <mergeCell ref="E96:E97"/>
    <mergeCell ref="F96:F97"/>
    <mergeCell ref="G96:G97"/>
    <mergeCell ref="H96:H97"/>
    <mergeCell ref="I96:I97"/>
    <mergeCell ref="J96:J97"/>
    <mergeCell ref="B155:D155"/>
    <mergeCell ref="N155:O155"/>
    <mergeCell ref="A156:E156"/>
    <mergeCell ref="H156:I156"/>
    <mergeCell ref="J156:K156"/>
    <mergeCell ref="A158:A159"/>
    <mergeCell ref="B158:D158"/>
    <mergeCell ref="O158:O159"/>
    <mergeCell ref="O142:O143"/>
    <mergeCell ref="P142:P143"/>
    <mergeCell ref="A144:D144"/>
    <mergeCell ref="I144:P144"/>
    <mergeCell ref="A154:F154"/>
    <mergeCell ref="K154:L154"/>
    <mergeCell ref="H142:H143"/>
    <mergeCell ref="I142:I143"/>
    <mergeCell ref="J142:J143"/>
    <mergeCell ref="K142:K143"/>
    <mergeCell ref="L142:L143"/>
    <mergeCell ref="M142:M143"/>
    <mergeCell ref="A162:A163"/>
    <mergeCell ref="B162:B163"/>
    <mergeCell ref="C162:C163"/>
    <mergeCell ref="D162:D163"/>
    <mergeCell ref="E162:E163"/>
    <mergeCell ref="F162:F163"/>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O164:O165"/>
    <mergeCell ref="P164:P165"/>
    <mergeCell ref="A166:A167"/>
    <mergeCell ref="B166:B167"/>
    <mergeCell ref="C166:C167"/>
    <mergeCell ref="D166:D167"/>
    <mergeCell ref="E166:E167"/>
    <mergeCell ref="F166:F167"/>
    <mergeCell ref="G166:G167"/>
    <mergeCell ref="H166:H167"/>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70:A171"/>
    <mergeCell ref="B170:B171"/>
    <mergeCell ref="C170:C171"/>
    <mergeCell ref="D170:D171"/>
    <mergeCell ref="E170:E171"/>
    <mergeCell ref="F170:F171"/>
    <mergeCell ref="J168:J169"/>
    <mergeCell ref="K168:K169"/>
    <mergeCell ref="L168:L169"/>
    <mergeCell ref="M168:M169"/>
    <mergeCell ref="O168:O169"/>
    <mergeCell ref="P168:P169"/>
    <mergeCell ref="P166:P167"/>
    <mergeCell ref="A168:A169"/>
    <mergeCell ref="B168:B169"/>
    <mergeCell ref="C168:C169"/>
    <mergeCell ref="D168:D169"/>
    <mergeCell ref="E168:E169"/>
    <mergeCell ref="F168:F169"/>
    <mergeCell ref="G168:G169"/>
    <mergeCell ref="H168:H169"/>
    <mergeCell ref="I168:I169"/>
    <mergeCell ref="I166:I167"/>
    <mergeCell ref="J166:J167"/>
    <mergeCell ref="K166:K167"/>
    <mergeCell ref="L166:L167"/>
    <mergeCell ref="M166:M167"/>
    <mergeCell ref="O166:O167"/>
    <mergeCell ref="O172:O173"/>
    <mergeCell ref="P172:P173"/>
    <mergeCell ref="A174:A175"/>
    <mergeCell ref="B174:B175"/>
    <mergeCell ref="C174:C175"/>
    <mergeCell ref="D174:D175"/>
    <mergeCell ref="E174:E175"/>
    <mergeCell ref="F174:F175"/>
    <mergeCell ref="G174:G175"/>
    <mergeCell ref="H174:H175"/>
    <mergeCell ref="H172:H173"/>
    <mergeCell ref="I172:I173"/>
    <mergeCell ref="J172:J173"/>
    <mergeCell ref="K172:K173"/>
    <mergeCell ref="L172:L173"/>
    <mergeCell ref="M172:M173"/>
    <mergeCell ref="M170:M171"/>
    <mergeCell ref="O170:O171"/>
    <mergeCell ref="P170:P171"/>
    <mergeCell ref="A172:A173"/>
    <mergeCell ref="B172:B173"/>
    <mergeCell ref="C172:C173"/>
    <mergeCell ref="D172:D173"/>
    <mergeCell ref="E172:E173"/>
    <mergeCell ref="F172:F173"/>
    <mergeCell ref="G172:G173"/>
    <mergeCell ref="G170:G171"/>
    <mergeCell ref="H170:H171"/>
    <mergeCell ref="I170:I171"/>
    <mergeCell ref="J170:J171"/>
    <mergeCell ref="K170:K171"/>
    <mergeCell ref="L170:L171"/>
    <mergeCell ref="A178:A179"/>
    <mergeCell ref="B178:B179"/>
    <mergeCell ref="C178:C179"/>
    <mergeCell ref="D178:D179"/>
    <mergeCell ref="E178:E179"/>
    <mergeCell ref="F178:F179"/>
    <mergeCell ref="J176:J177"/>
    <mergeCell ref="K176:K177"/>
    <mergeCell ref="L176:L177"/>
    <mergeCell ref="M176:M177"/>
    <mergeCell ref="O176:O177"/>
    <mergeCell ref="P176:P177"/>
    <mergeCell ref="P174:P175"/>
    <mergeCell ref="A176:A177"/>
    <mergeCell ref="B176:B177"/>
    <mergeCell ref="C176:C177"/>
    <mergeCell ref="D176:D177"/>
    <mergeCell ref="E176:E177"/>
    <mergeCell ref="F176:F177"/>
    <mergeCell ref="G176:G177"/>
    <mergeCell ref="H176:H177"/>
    <mergeCell ref="I176:I177"/>
    <mergeCell ref="I174:I175"/>
    <mergeCell ref="J174:J175"/>
    <mergeCell ref="K174:K175"/>
    <mergeCell ref="L174:L175"/>
    <mergeCell ref="M174:M175"/>
    <mergeCell ref="O174:O175"/>
    <mergeCell ref="O180:O181"/>
    <mergeCell ref="P180:P181"/>
    <mergeCell ref="A182:A183"/>
    <mergeCell ref="B182:B183"/>
    <mergeCell ref="C182:C183"/>
    <mergeCell ref="D182:D183"/>
    <mergeCell ref="E182:E183"/>
    <mergeCell ref="F182:F183"/>
    <mergeCell ref="G182:G183"/>
    <mergeCell ref="H182:H183"/>
    <mergeCell ref="H180:H181"/>
    <mergeCell ref="I180:I181"/>
    <mergeCell ref="J180:J181"/>
    <mergeCell ref="K180:K181"/>
    <mergeCell ref="L180:L181"/>
    <mergeCell ref="M180:M181"/>
    <mergeCell ref="M178:M179"/>
    <mergeCell ref="O178:O179"/>
    <mergeCell ref="P178:P179"/>
    <mergeCell ref="A180:A181"/>
    <mergeCell ref="B180:B181"/>
    <mergeCell ref="C180:C181"/>
    <mergeCell ref="D180:D181"/>
    <mergeCell ref="E180:E181"/>
    <mergeCell ref="F180:F181"/>
    <mergeCell ref="G180:G181"/>
    <mergeCell ref="G178:G179"/>
    <mergeCell ref="H178:H179"/>
    <mergeCell ref="I178:I179"/>
    <mergeCell ref="J178:J179"/>
    <mergeCell ref="K178:K179"/>
    <mergeCell ref="L178:L179"/>
    <mergeCell ref="L184:L185"/>
    <mergeCell ref="M184:M185"/>
    <mergeCell ref="O184:O185"/>
    <mergeCell ref="P184:P185"/>
    <mergeCell ref="P182:P183"/>
    <mergeCell ref="A184:A185"/>
    <mergeCell ref="B184:B185"/>
    <mergeCell ref="C184:C185"/>
    <mergeCell ref="D184:D185"/>
    <mergeCell ref="E184:E185"/>
    <mergeCell ref="F184:F185"/>
    <mergeCell ref="G184:G185"/>
    <mergeCell ref="H184:H185"/>
    <mergeCell ref="I184:I185"/>
    <mergeCell ref="I182:I183"/>
    <mergeCell ref="J182:J183"/>
    <mergeCell ref="K182:K183"/>
    <mergeCell ref="L182:L183"/>
    <mergeCell ref="M182:M183"/>
    <mergeCell ref="O182:O183"/>
    <mergeCell ref="B231:D231"/>
    <mergeCell ref="N231:O231"/>
    <mergeCell ref="A232:E232"/>
    <mergeCell ref="H232:I232"/>
    <mergeCell ref="J232:K232"/>
    <mergeCell ref="A234:A235"/>
    <mergeCell ref="B234:D234"/>
    <mergeCell ref="O234:O235"/>
    <mergeCell ref="M218:M219"/>
    <mergeCell ref="O218:O219"/>
    <mergeCell ref="P218:P219"/>
    <mergeCell ref="A220:D220"/>
    <mergeCell ref="I220:P220"/>
    <mergeCell ref="A230:F230"/>
    <mergeCell ref="K230:L230"/>
    <mergeCell ref="G218:G219"/>
    <mergeCell ref="H218:H219"/>
    <mergeCell ref="I218:I219"/>
    <mergeCell ref="J218:J219"/>
    <mergeCell ref="K218:K219"/>
    <mergeCell ref="L218:L219"/>
    <mergeCell ref="A218:A219"/>
    <mergeCell ref="B218:B219"/>
    <mergeCell ref="C218:C219"/>
    <mergeCell ref="D218:D219"/>
    <mergeCell ref="E218:E219"/>
    <mergeCell ref="F218:F219"/>
    <mergeCell ref="A238:A239"/>
    <mergeCell ref="B238:B239"/>
    <mergeCell ref="C238:C239"/>
    <mergeCell ref="D238:D239"/>
    <mergeCell ref="E238:E239"/>
    <mergeCell ref="F238:F239"/>
    <mergeCell ref="J236:J237"/>
    <mergeCell ref="K236:K237"/>
    <mergeCell ref="L236:L237"/>
    <mergeCell ref="M236:M237"/>
    <mergeCell ref="O236:O237"/>
    <mergeCell ref="P236:P237"/>
    <mergeCell ref="P234:P235"/>
    <mergeCell ref="A236:A237"/>
    <mergeCell ref="B236:B237"/>
    <mergeCell ref="C236:C237"/>
    <mergeCell ref="D236:D237"/>
    <mergeCell ref="E236:E237"/>
    <mergeCell ref="F236:F237"/>
    <mergeCell ref="G236:G237"/>
    <mergeCell ref="H236:H237"/>
    <mergeCell ref="I236:I237"/>
    <mergeCell ref="O240:O241"/>
    <mergeCell ref="P240:P241"/>
    <mergeCell ref="A242:A243"/>
    <mergeCell ref="B242:B243"/>
    <mergeCell ref="C242:C243"/>
    <mergeCell ref="D242:D243"/>
    <mergeCell ref="E242:E243"/>
    <mergeCell ref="F242:F243"/>
    <mergeCell ref="G242:G243"/>
    <mergeCell ref="H242:H243"/>
    <mergeCell ref="H240:H241"/>
    <mergeCell ref="I240:I241"/>
    <mergeCell ref="J240:J241"/>
    <mergeCell ref="K240:K241"/>
    <mergeCell ref="L240:L241"/>
    <mergeCell ref="M240:M241"/>
    <mergeCell ref="M238:M239"/>
    <mergeCell ref="O238:O239"/>
    <mergeCell ref="P238:P239"/>
    <mergeCell ref="A240:A241"/>
    <mergeCell ref="B240:B241"/>
    <mergeCell ref="C240:C241"/>
    <mergeCell ref="D240:D241"/>
    <mergeCell ref="E240:E241"/>
    <mergeCell ref="F240:F241"/>
    <mergeCell ref="G240:G241"/>
    <mergeCell ref="G238:G239"/>
    <mergeCell ref="H238:H239"/>
    <mergeCell ref="I238:I239"/>
    <mergeCell ref="J238:J239"/>
    <mergeCell ref="K238:K239"/>
    <mergeCell ref="L238:L239"/>
    <mergeCell ref="J244:J245"/>
    <mergeCell ref="K244:K245"/>
    <mergeCell ref="L244:L245"/>
    <mergeCell ref="M244:M245"/>
    <mergeCell ref="O244:O245"/>
    <mergeCell ref="P244:P245"/>
    <mergeCell ref="P242:P243"/>
    <mergeCell ref="A244:A245"/>
    <mergeCell ref="B244:B245"/>
    <mergeCell ref="C244:C245"/>
    <mergeCell ref="D244:D245"/>
    <mergeCell ref="E244:E245"/>
    <mergeCell ref="F244:F245"/>
    <mergeCell ref="G244:G245"/>
    <mergeCell ref="H244:H245"/>
    <mergeCell ref="I244:I245"/>
    <mergeCell ref="I242:I243"/>
    <mergeCell ref="J242:J243"/>
    <mergeCell ref="K242:K243"/>
    <mergeCell ref="L242:L243"/>
    <mergeCell ref="M242:M243"/>
    <mergeCell ref="O242:O243"/>
    <mergeCell ref="P246:P247"/>
    <mergeCell ref="A294:A295"/>
    <mergeCell ref="B294:B295"/>
    <mergeCell ref="C294:C295"/>
    <mergeCell ref="D294:D295"/>
    <mergeCell ref="E294:E295"/>
    <mergeCell ref="F294:F295"/>
    <mergeCell ref="G294:G295"/>
    <mergeCell ref="G246:G247"/>
    <mergeCell ref="H246:H247"/>
    <mergeCell ref="I246:I247"/>
    <mergeCell ref="J246:J247"/>
    <mergeCell ref="K246:K247"/>
    <mergeCell ref="L246:L247"/>
    <mergeCell ref="A246:A247"/>
    <mergeCell ref="B246:B247"/>
    <mergeCell ref="C246:C247"/>
    <mergeCell ref="D246:D247"/>
    <mergeCell ref="E246:E247"/>
    <mergeCell ref="F246:F247"/>
    <mergeCell ref="A250:A251"/>
    <mergeCell ref="B250:B251"/>
    <mergeCell ref="C250:C251"/>
    <mergeCell ref="D250:D251"/>
    <mergeCell ref="E250:E251"/>
    <mergeCell ref="F250:F251"/>
    <mergeCell ref="G250:G251"/>
    <mergeCell ref="H250:H251"/>
    <mergeCell ref="I250:I251"/>
    <mergeCell ref="J250:J251"/>
    <mergeCell ref="K250:K251"/>
    <mergeCell ref="L250:L251"/>
    <mergeCell ref="B307:D307"/>
    <mergeCell ref="N307:O307"/>
    <mergeCell ref="A308:E308"/>
    <mergeCell ref="H308:I308"/>
    <mergeCell ref="J308:K308"/>
    <mergeCell ref="A310:A311"/>
    <mergeCell ref="B310:D310"/>
    <mergeCell ref="O310:O311"/>
    <mergeCell ref="O294:O295"/>
    <mergeCell ref="P294:P295"/>
    <mergeCell ref="A296:D296"/>
    <mergeCell ref="I296:P296"/>
    <mergeCell ref="A306:F306"/>
    <mergeCell ref="K306:L306"/>
    <mergeCell ref="H294:H295"/>
    <mergeCell ref="I294:I295"/>
    <mergeCell ref="J294:J295"/>
    <mergeCell ref="K294:K295"/>
    <mergeCell ref="L294:L295"/>
    <mergeCell ref="M294:M295"/>
    <mergeCell ref="A314:A315"/>
    <mergeCell ref="B314:B315"/>
    <mergeCell ref="C314:C315"/>
    <mergeCell ref="D314:D315"/>
    <mergeCell ref="E314:E315"/>
    <mergeCell ref="F314:F315"/>
    <mergeCell ref="J312:J313"/>
    <mergeCell ref="K312:K313"/>
    <mergeCell ref="L312:L313"/>
    <mergeCell ref="M312:M313"/>
    <mergeCell ref="O312:O313"/>
    <mergeCell ref="P312:P313"/>
    <mergeCell ref="P310:P311"/>
    <mergeCell ref="A312:A313"/>
    <mergeCell ref="B312:B313"/>
    <mergeCell ref="C312:C313"/>
    <mergeCell ref="D312:D313"/>
    <mergeCell ref="E312:E313"/>
    <mergeCell ref="F312:F313"/>
    <mergeCell ref="G312:G313"/>
    <mergeCell ref="H312:H313"/>
    <mergeCell ref="I312:I313"/>
    <mergeCell ref="O316:O317"/>
    <mergeCell ref="P316:P317"/>
    <mergeCell ref="A318:A319"/>
    <mergeCell ref="B318:B319"/>
    <mergeCell ref="C318:C319"/>
    <mergeCell ref="D318:D319"/>
    <mergeCell ref="E318:E319"/>
    <mergeCell ref="F318:F319"/>
    <mergeCell ref="G318:G319"/>
    <mergeCell ref="H318:H319"/>
    <mergeCell ref="H316:H317"/>
    <mergeCell ref="I316:I317"/>
    <mergeCell ref="J316:J317"/>
    <mergeCell ref="K316:K317"/>
    <mergeCell ref="L316:L317"/>
    <mergeCell ref="M316:M317"/>
    <mergeCell ref="M314:M315"/>
    <mergeCell ref="O314:O315"/>
    <mergeCell ref="P314:P315"/>
    <mergeCell ref="A316:A317"/>
    <mergeCell ref="B316:B317"/>
    <mergeCell ref="C316:C317"/>
    <mergeCell ref="D316:D317"/>
    <mergeCell ref="E316:E317"/>
    <mergeCell ref="F316:F317"/>
    <mergeCell ref="G316:G317"/>
    <mergeCell ref="G314:G315"/>
    <mergeCell ref="H314:H315"/>
    <mergeCell ref="I314:I315"/>
    <mergeCell ref="J314:J315"/>
    <mergeCell ref="K314:K315"/>
    <mergeCell ref="L314:L315"/>
    <mergeCell ref="J320:J321"/>
    <mergeCell ref="K320:K321"/>
    <mergeCell ref="L320:L321"/>
    <mergeCell ref="M320:M321"/>
    <mergeCell ref="O320:O321"/>
    <mergeCell ref="P320:P321"/>
    <mergeCell ref="P318:P319"/>
    <mergeCell ref="A320:A321"/>
    <mergeCell ref="B320:B321"/>
    <mergeCell ref="C320:C321"/>
    <mergeCell ref="D320:D321"/>
    <mergeCell ref="E320:E321"/>
    <mergeCell ref="F320:F321"/>
    <mergeCell ref="G320:G321"/>
    <mergeCell ref="H320:H321"/>
    <mergeCell ref="I320:I321"/>
    <mergeCell ref="I318:I319"/>
    <mergeCell ref="J318:J319"/>
    <mergeCell ref="K318:K319"/>
    <mergeCell ref="L318:L319"/>
    <mergeCell ref="M318:M319"/>
    <mergeCell ref="O318:O319"/>
    <mergeCell ref="M322:M323"/>
    <mergeCell ref="O322:O323"/>
    <mergeCell ref="P322:P323"/>
    <mergeCell ref="A370:A371"/>
    <mergeCell ref="B370:B371"/>
    <mergeCell ref="C370:C371"/>
    <mergeCell ref="D370:D371"/>
    <mergeCell ref="E370:E371"/>
    <mergeCell ref="F370:F371"/>
    <mergeCell ref="G370:G371"/>
    <mergeCell ref="G322:G323"/>
    <mergeCell ref="H322:H323"/>
    <mergeCell ref="I322:I323"/>
    <mergeCell ref="J322:J323"/>
    <mergeCell ref="K322:K323"/>
    <mergeCell ref="L322:L323"/>
    <mergeCell ref="A322:A323"/>
    <mergeCell ref="B322:B323"/>
    <mergeCell ref="C322:C323"/>
    <mergeCell ref="D322:D323"/>
    <mergeCell ref="E322:E323"/>
    <mergeCell ref="F322:F323"/>
    <mergeCell ref="A324:A325"/>
    <mergeCell ref="B324:B325"/>
    <mergeCell ref="C324:C325"/>
    <mergeCell ref="D324:D325"/>
    <mergeCell ref="E324:E325"/>
    <mergeCell ref="F324:F325"/>
    <mergeCell ref="G324:G325"/>
    <mergeCell ref="H324:H325"/>
    <mergeCell ref="I324:I325"/>
    <mergeCell ref="J324:J325"/>
    <mergeCell ref="B383:D383"/>
    <mergeCell ref="N383:O383"/>
    <mergeCell ref="A384:E384"/>
    <mergeCell ref="H384:I384"/>
    <mergeCell ref="J384:K384"/>
    <mergeCell ref="A386:A387"/>
    <mergeCell ref="B386:D386"/>
    <mergeCell ref="O386:O387"/>
    <mergeCell ref="O370:O371"/>
    <mergeCell ref="P370:P371"/>
    <mergeCell ref="A372:D372"/>
    <mergeCell ref="I372:P372"/>
    <mergeCell ref="A382:F382"/>
    <mergeCell ref="K382:L382"/>
    <mergeCell ref="H370:H371"/>
    <mergeCell ref="I370:I371"/>
    <mergeCell ref="J370:J371"/>
    <mergeCell ref="K370:K371"/>
    <mergeCell ref="L370:L371"/>
    <mergeCell ref="M370:M371"/>
    <mergeCell ref="A390:A391"/>
    <mergeCell ref="B390:B391"/>
    <mergeCell ref="C390:C391"/>
    <mergeCell ref="D390:D391"/>
    <mergeCell ref="E390:E391"/>
    <mergeCell ref="F390:F391"/>
    <mergeCell ref="J388:J389"/>
    <mergeCell ref="K388:K389"/>
    <mergeCell ref="L388:L389"/>
    <mergeCell ref="M388:M389"/>
    <mergeCell ref="O388:O389"/>
    <mergeCell ref="P388:P389"/>
    <mergeCell ref="P386:P387"/>
    <mergeCell ref="A388:A389"/>
    <mergeCell ref="B388:B389"/>
    <mergeCell ref="C388:C389"/>
    <mergeCell ref="D388:D389"/>
    <mergeCell ref="E388:E389"/>
    <mergeCell ref="F388:F389"/>
    <mergeCell ref="G388:G389"/>
    <mergeCell ref="H388:H389"/>
    <mergeCell ref="I388:I389"/>
    <mergeCell ref="O392:O393"/>
    <mergeCell ref="P392:P393"/>
    <mergeCell ref="A394:A395"/>
    <mergeCell ref="B394:B395"/>
    <mergeCell ref="C394:C395"/>
    <mergeCell ref="D394:D395"/>
    <mergeCell ref="E394:E395"/>
    <mergeCell ref="F394:F395"/>
    <mergeCell ref="G394:G395"/>
    <mergeCell ref="H394:H395"/>
    <mergeCell ref="H392:H393"/>
    <mergeCell ref="I392:I393"/>
    <mergeCell ref="J392:J393"/>
    <mergeCell ref="K392:K393"/>
    <mergeCell ref="L392:L393"/>
    <mergeCell ref="M392:M393"/>
    <mergeCell ref="M390:M391"/>
    <mergeCell ref="O390:O391"/>
    <mergeCell ref="P390:P391"/>
    <mergeCell ref="A392:A393"/>
    <mergeCell ref="B392:B393"/>
    <mergeCell ref="C392:C393"/>
    <mergeCell ref="D392:D393"/>
    <mergeCell ref="E392:E393"/>
    <mergeCell ref="F392:F393"/>
    <mergeCell ref="G392:G393"/>
    <mergeCell ref="G390:G391"/>
    <mergeCell ref="H390:H391"/>
    <mergeCell ref="I390:I391"/>
    <mergeCell ref="J390:J391"/>
    <mergeCell ref="K390:K391"/>
    <mergeCell ref="L390:L391"/>
    <mergeCell ref="J396:J397"/>
    <mergeCell ref="K396:K397"/>
    <mergeCell ref="L396:L397"/>
    <mergeCell ref="M396:M397"/>
    <mergeCell ref="O396:O397"/>
    <mergeCell ref="P396:P397"/>
    <mergeCell ref="P394:P395"/>
    <mergeCell ref="A396:A397"/>
    <mergeCell ref="B396:B397"/>
    <mergeCell ref="C396:C397"/>
    <mergeCell ref="D396:D397"/>
    <mergeCell ref="E396:E397"/>
    <mergeCell ref="F396:F397"/>
    <mergeCell ref="G396:G397"/>
    <mergeCell ref="H396:H397"/>
    <mergeCell ref="I396:I397"/>
    <mergeCell ref="I394:I395"/>
    <mergeCell ref="J394:J395"/>
    <mergeCell ref="K394:K395"/>
    <mergeCell ref="L394:L395"/>
    <mergeCell ref="M394:M395"/>
    <mergeCell ref="O394:O395"/>
    <mergeCell ref="P398:P399"/>
    <mergeCell ref="A446:A447"/>
    <mergeCell ref="B446:B447"/>
    <mergeCell ref="C446:C447"/>
    <mergeCell ref="D446:D447"/>
    <mergeCell ref="E446:E447"/>
    <mergeCell ref="F446:F447"/>
    <mergeCell ref="G446:G447"/>
    <mergeCell ref="G398:G399"/>
    <mergeCell ref="H398:H399"/>
    <mergeCell ref="I398:I399"/>
    <mergeCell ref="J398:J399"/>
    <mergeCell ref="K398:K399"/>
    <mergeCell ref="L398:L399"/>
    <mergeCell ref="A398:A399"/>
    <mergeCell ref="B398:B399"/>
    <mergeCell ref="C398:C399"/>
    <mergeCell ref="D398:D399"/>
    <mergeCell ref="E398:E399"/>
    <mergeCell ref="F398:F399"/>
    <mergeCell ref="A402:A403"/>
    <mergeCell ref="B402:B403"/>
    <mergeCell ref="C402:C403"/>
    <mergeCell ref="D402:D403"/>
    <mergeCell ref="E402:E403"/>
    <mergeCell ref="F402:F403"/>
    <mergeCell ref="G402:G403"/>
    <mergeCell ref="H402:H403"/>
    <mergeCell ref="I402:I403"/>
    <mergeCell ref="J402:J403"/>
    <mergeCell ref="K402:K403"/>
    <mergeCell ref="L402:L403"/>
    <mergeCell ref="B459:D459"/>
    <mergeCell ref="N459:O459"/>
    <mergeCell ref="A460:E460"/>
    <mergeCell ref="H460:I460"/>
    <mergeCell ref="J460:K460"/>
    <mergeCell ref="A462:A463"/>
    <mergeCell ref="B462:D462"/>
    <mergeCell ref="O462:O463"/>
    <mergeCell ref="O446:O447"/>
    <mergeCell ref="P446:P447"/>
    <mergeCell ref="A448:D448"/>
    <mergeCell ref="I448:P448"/>
    <mergeCell ref="A458:F458"/>
    <mergeCell ref="K458:L458"/>
    <mergeCell ref="H446:H447"/>
    <mergeCell ref="I446:I447"/>
    <mergeCell ref="J446:J447"/>
    <mergeCell ref="K446:K447"/>
    <mergeCell ref="L446:L447"/>
    <mergeCell ref="M446:M447"/>
    <mergeCell ref="A466:A467"/>
    <mergeCell ref="B466:B467"/>
    <mergeCell ref="C466:C467"/>
    <mergeCell ref="D466:D467"/>
    <mergeCell ref="E466:E467"/>
    <mergeCell ref="F466:F467"/>
    <mergeCell ref="J464:J465"/>
    <mergeCell ref="K464:K465"/>
    <mergeCell ref="L464:L465"/>
    <mergeCell ref="M464:M465"/>
    <mergeCell ref="O464:O465"/>
    <mergeCell ref="P464:P465"/>
    <mergeCell ref="P462:P463"/>
    <mergeCell ref="A464:A465"/>
    <mergeCell ref="B464:B465"/>
    <mergeCell ref="C464:C465"/>
    <mergeCell ref="D464:D465"/>
    <mergeCell ref="E464:E465"/>
    <mergeCell ref="F464:F465"/>
    <mergeCell ref="G464:G465"/>
    <mergeCell ref="H464:H465"/>
    <mergeCell ref="I464:I465"/>
    <mergeCell ref="O468:O469"/>
    <mergeCell ref="P468:P469"/>
    <mergeCell ref="A470:A471"/>
    <mergeCell ref="B470:B471"/>
    <mergeCell ref="C470:C471"/>
    <mergeCell ref="D470:D471"/>
    <mergeCell ref="E470:E471"/>
    <mergeCell ref="F470:F471"/>
    <mergeCell ref="G470:G471"/>
    <mergeCell ref="H470:H471"/>
    <mergeCell ref="H468:H469"/>
    <mergeCell ref="I468:I469"/>
    <mergeCell ref="J468:J469"/>
    <mergeCell ref="K468:K469"/>
    <mergeCell ref="L468:L469"/>
    <mergeCell ref="M468:M469"/>
    <mergeCell ref="M466:M467"/>
    <mergeCell ref="O466:O467"/>
    <mergeCell ref="P466:P467"/>
    <mergeCell ref="A468:A469"/>
    <mergeCell ref="B468:B469"/>
    <mergeCell ref="C468:C469"/>
    <mergeCell ref="D468:D469"/>
    <mergeCell ref="E468:E469"/>
    <mergeCell ref="F468:F469"/>
    <mergeCell ref="G468:G469"/>
    <mergeCell ref="G466:G467"/>
    <mergeCell ref="H466:H467"/>
    <mergeCell ref="I466:I467"/>
    <mergeCell ref="J466:J467"/>
    <mergeCell ref="K466:K467"/>
    <mergeCell ref="L466:L467"/>
    <mergeCell ref="J472:J473"/>
    <mergeCell ref="K472:K473"/>
    <mergeCell ref="L472:L473"/>
    <mergeCell ref="M472:M473"/>
    <mergeCell ref="O472:O473"/>
    <mergeCell ref="P472:P473"/>
    <mergeCell ref="P470:P471"/>
    <mergeCell ref="A472:A473"/>
    <mergeCell ref="B472:B473"/>
    <mergeCell ref="C472:C473"/>
    <mergeCell ref="D472:D473"/>
    <mergeCell ref="E472:E473"/>
    <mergeCell ref="F472:F473"/>
    <mergeCell ref="G472:G473"/>
    <mergeCell ref="H472:H473"/>
    <mergeCell ref="I472:I473"/>
    <mergeCell ref="I470:I471"/>
    <mergeCell ref="J470:J471"/>
    <mergeCell ref="K470:K471"/>
    <mergeCell ref="L470:L471"/>
    <mergeCell ref="M470:M471"/>
    <mergeCell ref="O470:O471"/>
    <mergeCell ref="M474:M475"/>
    <mergeCell ref="O474:O475"/>
    <mergeCell ref="P474:P475"/>
    <mergeCell ref="A522:A523"/>
    <mergeCell ref="B522:B523"/>
    <mergeCell ref="C522:C523"/>
    <mergeCell ref="D522:D523"/>
    <mergeCell ref="E522:E523"/>
    <mergeCell ref="F522:F523"/>
    <mergeCell ref="G522:G523"/>
    <mergeCell ref="G474:G475"/>
    <mergeCell ref="H474:H475"/>
    <mergeCell ref="I474:I475"/>
    <mergeCell ref="J474:J475"/>
    <mergeCell ref="K474:K475"/>
    <mergeCell ref="L474:L475"/>
    <mergeCell ref="A474:A475"/>
    <mergeCell ref="B474:B475"/>
    <mergeCell ref="C474:C475"/>
    <mergeCell ref="D474:D475"/>
    <mergeCell ref="E474:E475"/>
    <mergeCell ref="F474:F475"/>
    <mergeCell ref="A476:A477"/>
    <mergeCell ref="B476:B477"/>
    <mergeCell ref="C476:C477"/>
    <mergeCell ref="D476:D477"/>
    <mergeCell ref="E476:E477"/>
    <mergeCell ref="F476:F477"/>
    <mergeCell ref="G476:G477"/>
    <mergeCell ref="H476:H477"/>
    <mergeCell ref="I476:I477"/>
    <mergeCell ref="J476:J477"/>
    <mergeCell ref="B535:D535"/>
    <mergeCell ref="N535:O535"/>
    <mergeCell ref="A536:E536"/>
    <mergeCell ref="H536:I536"/>
    <mergeCell ref="J536:K536"/>
    <mergeCell ref="A538:A539"/>
    <mergeCell ref="B538:D538"/>
    <mergeCell ref="O538:O539"/>
    <mergeCell ref="O522:O523"/>
    <mergeCell ref="P522:P523"/>
    <mergeCell ref="A524:D524"/>
    <mergeCell ref="I524:P524"/>
    <mergeCell ref="A534:F534"/>
    <mergeCell ref="K534:L534"/>
    <mergeCell ref="H522:H523"/>
    <mergeCell ref="I522:I523"/>
    <mergeCell ref="J522:J523"/>
    <mergeCell ref="K522:K523"/>
    <mergeCell ref="L522:L523"/>
    <mergeCell ref="M522:M523"/>
    <mergeCell ref="A542:A543"/>
    <mergeCell ref="B542:B543"/>
    <mergeCell ref="C542:C543"/>
    <mergeCell ref="D542:D543"/>
    <mergeCell ref="E542:E543"/>
    <mergeCell ref="F542:F543"/>
    <mergeCell ref="J540:J541"/>
    <mergeCell ref="K540:K541"/>
    <mergeCell ref="L540:L541"/>
    <mergeCell ref="M540:M541"/>
    <mergeCell ref="O540:O541"/>
    <mergeCell ref="P540:P541"/>
    <mergeCell ref="P538:P539"/>
    <mergeCell ref="A540:A541"/>
    <mergeCell ref="B540:B541"/>
    <mergeCell ref="C540:C541"/>
    <mergeCell ref="D540:D541"/>
    <mergeCell ref="E540:E541"/>
    <mergeCell ref="F540:F541"/>
    <mergeCell ref="G540:G541"/>
    <mergeCell ref="H540:H541"/>
    <mergeCell ref="I540:I541"/>
    <mergeCell ref="O544:O545"/>
    <mergeCell ref="P544:P545"/>
    <mergeCell ref="A546:A547"/>
    <mergeCell ref="B546:B547"/>
    <mergeCell ref="C546:C547"/>
    <mergeCell ref="D546:D547"/>
    <mergeCell ref="E546:E547"/>
    <mergeCell ref="F546:F547"/>
    <mergeCell ref="G546:G547"/>
    <mergeCell ref="H546:H547"/>
    <mergeCell ref="H544:H545"/>
    <mergeCell ref="I544:I545"/>
    <mergeCell ref="J544:J545"/>
    <mergeCell ref="K544:K545"/>
    <mergeCell ref="L544:L545"/>
    <mergeCell ref="M544:M545"/>
    <mergeCell ref="M542:M543"/>
    <mergeCell ref="O542:O543"/>
    <mergeCell ref="P542:P543"/>
    <mergeCell ref="A544:A545"/>
    <mergeCell ref="B544:B545"/>
    <mergeCell ref="C544:C545"/>
    <mergeCell ref="D544:D545"/>
    <mergeCell ref="E544:E545"/>
    <mergeCell ref="F544:F545"/>
    <mergeCell ref="G544:G545"/>
    <mergeCell ref="G542:G543"/>
    <mergeCell ref="H542:H543"/>
    <mergeCell ref="I542:I543"/>
    <mergeCell ref="J542:J543"/>
    <mergeCell ref="K542:K543"/>
    <mergeCell ref="L542:L543"/>
    <mergeCell ref="L548:L549"/>
    <mergeCell ref="M548:M549"/>
    <mergeCell ref="O548:O549"/>
    <mergeCell ref="P548:P549"/>
    <mergeCell ref="P546:P547"/>
    <mergeCell ref="A548:A549"/>
    <mergeCell ref="B548:B549"/>
    <mergeCell ref="C548:C549"/>
    <mergeCell ref="D548:D549"/>
    <mergeCell ref="E548:E549"/>
    <mergeCell ref="F548:F549"/>
    <mergeCell ref="G548:G549"/>
    <mergeCell ref="H548:H549"/>
    <mergeCell ref="I548:I549"/>
    <mergeCell ref="I546:I547"/>
    <mergeCell ref="J546:J547"/>
    <mergeCell ref="K546:K547"/>
    <mergeCell ref="L546:L547"/>
    <mergeCell ref="M546:M547"/>
    <mergeCell ref="O546:O547"/>
    <mergeCell ref="O598:O599"/>
    <mergeCell ref="P598:P599"/>
    <mergeCell ref="A600:D600"/>
    <mergeCell ref="I600:P600"/>
    <mergeCell ref="H598:H599"/>
    <mergeCell ref="I598:I599"/>
    <mergeCell ref="J598:J599"/>
    <mergeCell ref="K598:K599"/>
    <mergeCell ref="L598:L599"/>
    <mergeCell ref="M598:M599"/>
    <mergeCell ref="M550:M551"/>
    <mergeCell ref="O550:O551"/>
    <mergeCell ref="P550:P551"/>
    <mergeCell ref="A598:A599"/>
    <mergeCell ref="B598:B599"/>
    <mergeCell ref="C598:C599"/>
    <mergeCell ref="D598:D599"/>
    <mergeCell ref="E598:E599"/>
    <mergeCell ref="F598:F599"/>
    <mergeCell ref="G598:G599"/>
    <mergeCell ref="G550:G551"/>
    <mergeCell ref="H550:H551"/>
    <mergeCell ref="I550:I551"/>
    <mergeCell ref="J550:J551"/>
    <mergeCell ref="K550:K551"/>
    <mergeCell ref="L550:L551"/>
    <mergeCell ref="A550:A551"/>
    <mergeCell ref="B550:B551"/>
    <mergeCell ref="C550:C551"/>
    <mergeCell ref="D550:D551"/>
    <mergeCell ref="E550:E551"/>
    <mergeCell ref="F550:F551"/>
    <mergeCell ref="A38:A39"/>
    <mergeCell ref="B38:B39"/>
    <mergeCell ref="C38:C39"/>
    <mergeCell ref="D38:D39"/>
    <mergeCell ref="E38:E39"/>
    <mergeCell ref="F38:F39"/>
    <mergeCell ref="G38:G39"/>
    <mergeCell ref="H38:H39"/>
    <mergeCell ref="I38:I39"/>
    <mergeCell ref="J38:J39"/>
    <mergeCell ref="K38:K39"/>
    <mergeCell ref="L38:L39"/>
    <mergeCell ref="M38:M39"/>
    <mergeCell ref="O38:O39"/>
    <mergeCell ref="P38:P39"/>
    <mergeCell ref="A40:A41"/>
    <mergeCell ref="B40:B41"/>
    <mergeCell ref="C40:C41"/>
    <mergeCell ref="D40:D41"/>
    <mergeCell ref="E40:E41"/>
    <mergeCell ref="F40:F41"/>
    <mergeCell ref="G40:G41"/>
    <mergeCell ref="H40:H41"/>
    <mergeCell ref="I40:I41"/>
    <mergeCell ref="J40:J41"/>
    <mergeCell ref="K40:K41"/>
    <mergeCell ref="L40:L41"/>
    <mergeCell ref="M40:M41"/>
    <mergeCell ref="O40:O41"/>
    <mergeCell ref="P40:P41"/>
    <mergeCell ref="A42:A43"/>
    <mergeCell ref="B42:B43"/>
    <mergeCell ref="C42:C43"/>
    <mergeCell ref="D42:D43"/>
    <mergeCell ref="E42:E43"/>
    <mergeCell ref="F42:F43"/>
    <mergeCell ref="G42:G43"/>
    <mergeCell ref="H42:H43"/>
    <mergeCell ref="I42:I43"/>
    <mergeCell ref="J42:J43"/>
    <mergeCell ref="K42:K43"/>
    <mergeCell ref="L42:L43"/>
    <mergeCell ref="M42:M43"/>
    <mergeCell ref="O42:O43"/>
    <mergeCell ref="P42:P43"/>
    <mergeCell ref="A44:A45"/>
    <mergeCell ref="B44:B45"/>
    <mergeCell ref="C44:C45"/>
    <mergeCell ref="D44:D45"/>
    <mergeCell ref="E44:E45"/>
    <mergeCell ref="F44:F45"/>
    <mergeCell ref="G44:G45"/>
    <mergeCell ref="H44:H45"/>
    <mergeCell ref="I44:I45"/>
    <mergeCell ref="J44:J45"/>
    <mergeCell ref="K44:K45"/>
    <mergeCell ref="L44:L45"/>
    <mergeCell ref="M44:M45"/>
    <mergeCell ref="O44:O45"/>
    <mergeCell ref="P44:P45"/>
    <mergeCell ref="A46:A47"/>
    <mergeCell ref="B46:B47"/>
    <mergeCell ref="C46:C47"/>
    <mergeCell ref="D46:D47"/>
    <mergeCell ref="E46:E47"/>
    <mergeCell ref="F46:F47"/>
    <mergeCell ref="G46:G47"/>
    <mergeCell ref="H46:H47"/>
    <mergeCell ref="I46:I47"/>
    <mergeCell ref="J46:J47"/>
    <mergeCell ref="K46:K47"/>
    <mergeCell ref="L46:L47"/>
    <mergeCell ref="M46:M47"/>
    <mergeCell ref="O46:O47"/>
    <mergeCell ref="P46:P47"/>
    <mergeCell ref="A48:A49"/>
    <mergeCell ref="B48:B49"/>
    <mergeCell ref="C48:C49"/>
    <mergeCell ref="D48:D49"/>
    <mergeCell ref="E48:E49"/>
    <mergeCell ref="F48:F49"/>
    <mergeCell ref="G48:G49"/>
    <mergeCell ref="H48:H49"/>
    <mergeCell ref="I48:I49"/>
    <mergeCell ref="J48:J49"/>
    <mergeCell ref="K48:K49"/>
    <mergeCell ref="L48:L49"/>
    <mergeCell ref="M48:M49"/>
    <mergeCell ref="O48:O49"/>
    <mergeCell ref="P48:P49"/>
    <mergeCell ref="A50:A51"/>
    <mergeCell ref="B50:B51"/>
    <mergeCell ref="C50:C51"/>
    <mergeCell ref="D50:D51"/>
    <mergeCell ref="E50:E51"/>
    <mergeCell ref="F50:F51"/>
    <mergeCell ref="G50:G51"/>
    <mergeCell ref="H50:H51"/>
    <mergeCell ref="I50:I51"/>
    <mergeCell ref="J50:J51"/>
    <mergeCell ref="K50:K51"/>
    <mergeCell ref="L50:L51"/>
    <mergeCell ref="M50:M51"/>
    <mergeCell ref="O50:O51"/>
    <mergeCell ref="P50:P51"/>
    <mergeCell ref="A52:A53"/>
    <mergeCell ref="B52:B53"/>
    <mergeCell ref="C52:C53"/>
    <mergeCell ref="D52:D53"/>
    <mergeCell ref="E52:E53"/>
    <mergeCell ref="F52:F53"/>
    <mergeCell ref="G52:G53"/>
    <mergeCell ref="H52:H53"/>
    <mergeCell ref="I52:I53"/>
    <mergeCell ref="J52:J53"/>
    <mergeCell ref="K52:K53"/>
    <mergeCell ref="L52:L53"/>
    <mergeCell ref="M52:M53"/>
    <mergeCell ref="O52:O53"/>
    <mergeCell ref="P52:P53"/>
    <mergeCell ref="A54:A55"/>
    <mergeCell ref="B54:B55"/>
    <mergeCell ref="C54:C55"/>
    <mergeCell ref="D54:D55"/>
    <mergeCell ref="E54:E55"/>
    <mergeCell ref="F54:F55"/>
    <mergeCell ref="G54:G55"/>
    <mergeCell ref="H54:H55"/>
    <mergeCell ref="I54:I55"/>
    <mergeCell ref="J54:J55"/>
    <mergeCell ref="K54:K55"/>
    <mergeCell ref="L54:L55"/>
    <mergeCell ref="M54:M55"/>
    <mergeCell ref="O54:O55"/>
    <mergeCell ref="P54:P55"/>
    <mergeCell ref="A56:A57"/>
    <mergeCell ref="B56:B57"/>
    <mergeCell ref="C56:C57"/>
    <mergeCell ref="D56:D57"/>
    <mergeCell ref="E56:E57"/>
    <mergeCell ref="F56:F57"/>
    <mergeCell ref="G56:G57"/>
    <mergeCell ref="H56:H57"/>
    <mergeCell ref="I56:I57"/>
    <mergeCell ref="J56:J57"/>
    <mergeCell ref="K56:K57"/>
    <mergeCell ref="L56:L57"/>
    <mergeCell ref="M56:M57"/>
    <mergeCell ref="O56:O57"/>
    <mergeCell ref="P56:P57"/>
    <mergeCell ref="A58:A59"/>
    <mergeCell ref="B58:B59"/>
    <mergeCell ref="C58:C59"/>
    <mergeCell ref="D58:D59"/>
    <mergeCell ref="E58:E59"/>
    <mergeCell ref="F58:F59"/>
    <mergeCell ref="G58:G59"/>
    <mergeCell ref="H58:H59"/>
    <mergeCell ref="I58:I59"/>
    <mergeCell ref="J58:J59"/>
    <mergeCell ref="K58:K59"/>
    <mergeCell ref="L58:L59"/>
    <mergeCell ref="M58:M59"/>
    <mergeCell ref="O58:O59"/>
    <mergeCell ref="P58:P59"/>
    <mergeCell ref="A60:A61"/>
    <mergeCell ref="B60:B61"/>
    <mergeCell ref="C60:C61"/>
    <mergeCell ref="D60:D61"/>
    <mergeCell ref="E60:E61"/>
    <mergeCell ref="F60:F61"/>
    <mergeCell ref="G60:G61"/>
    <mergeCell ref="H60:H61"/>
    <mergeCell ref="I60:I61"/>
    <mergeCell ref="J60:J61"/>
    <mergeCell ref="K60:K61"/>
    <mergeCell ref="L60:L61"/>
    <mergeCell ref="M60:M61"/>
    <mergeCell ref="O60:O61"/>
    <mergeCell ref="P60:P61"/>
    <mergeCell ref="A62:A63"/>
    <mergeCell ref="B62:B63"/>
    <mergeCell ref="C62:C63"/>
    <mergeCell ref="D62:D63"/>
    <mergeCell ref="E62:E63"/>
    <mergeCell ref="F62:F63"/>
    <mergeCell ref="G62:G63"/>
    <mergeCell ref="H62:H63"/>
    <mergeCell ref="I62:I63"/>
    <mergeCell ref="J62:J63"/>
    <mergeCell ref="K62:K63"/>
    <mergeCell ref="L62:L63"/>
    <mergeCell ref="M62:M63"/>
    <mergeCell ref="O62:O63"/>
    <mergeCell ref="P62:P63"/>
    <mergeCell ref="A64:A65"/>
    <mergeCell ref="B64:B65"/>
    <mergeCell ref="C64:C65"/>
    <mergeCell ref="D64:D65"/>
    <mergeCell ref="E64:E65"/>
    <mergeCell ref="F64:F65"/>
    <mergeCell ref="G64:G65"/>
    <mergeCell ref="H64:H65"/>
    <mergeCell ref="I64:I65"/>
    <mergeCell ref="J64:J65"/>
    <mergeCell ref="K64:K65"/>
    <mergeCell ref="L64:L65"/>
    <mergeCell ref="M64:M65"/>
    <mergeCell ref="O64:O65"/>
    <mergeCell ref="P64:P65"/>
    <mergeCell ref="K96:K97"/>
    <mergeCell ref="L96:L97"/>
    <mergeCell ref="M96:M97"/>
    <mergeCell ref="O96:O97"/>
    <mergeCell ref="P96:P97"/>
    <mergeCell ref="A98:A99"/>
    <mergeCell ref="B98:B99"/>
    <mergeCell ref="C98:C99"/>
    <mergeCell ref="D98:D99"/>
    <mergeCell ref="E98:E99"/>
    <mergeCell ref="F98:F99"/>
    <mergeCell ref="G98:G99"/>
    <mergeCell ref="H98:H99"/>
    <mergeCell ref="I98:I99"/>
    <mergeCell ref="J98:J99"/>
    <mergeCell ref="K98:K99"/>
    <mergeCell ref="L98:L99"/>
    <mergeCell ref="M98:M99"/>
    <mergeCell ref="O98:O99"/>
    <mergeCell ref="P98:P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M100:M101"/>
    <mergeCell ref="O100:O101"/>
    <mergeCell ref="P100:P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M102:M103"/>
    <mergeCell ref="O102:O103"/>
    <mergeCell ref="P102:P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M104:M105"/>
    <mergeCell ref="O104:O105"/>
    <mergeCell ref="P104:P105"/>
    <mergeCell ref="A106:A107"/>
    <mergeCell ref="B106:B107"/>
    <mergeCell ref="C106:C107"/>
    <mergeCell ref="D106:D107"/>
    <mergeCell ref="E106:E107"/>
    <mergeCell ref="F106:F107"/>
    <mergeCell ref="G106:G107"/>
    <mergeCell ref="H106:H107"/>
    <mergeCell ref="I106:I107"/>
    <mergeCell ref="J106:J107"/>
    <mergeCell ref="K106:K107"/>
    <mergeCell ref="L106:L107"/>
    <mergeCell ref="M106:M107"/>
    <mergeCell ref="O106:O107"/>
    <mergeCell ref="P106:P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O108:O109"/>
    <mergeCell ref="P108:P109"/>
    <mergeCell ref="A110:A111"/>
    <mergeCell ref="B110:B111"/>
    <mergeCell ref="C110:C111"/>
    <mergeCell ref="D110:D111"/>
    <mergeCell ref="E110:E111"/>
    <mergeCell ref="F110:F111"/>
    <mergeCell ref="G110:G111"/>
    <mergeCell ref="H110:H111"/>
    <mergeCell ref="I110:I111"/>
    <mergeCell ref="J110:J111"/>
    <mergeCell ref="K110:K111"/>
    <mergeCell ref="L110:L111"/>
    <mergeCell ref="M110:M111"/>
    <mergeCell ref="O110:O111"/>
    <mergeCell ref="P110:P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M112:M113"/>
    <mergeCell ref="O112:O113"/>
    <mergeCell ref="P112:P113"/>
    <mergeCell ref="A114:A115"/>
    <mergeCell ref="B114:B115"/>
    <mergeCell ref="C114:C115"/>
    <mergeCell ref="D114:D115"/>
    <mergeCell ref="E114:E115"/>
    <mergeCell ref="F114:F115"/>
    <mergeCell ref="G114:G115"/>
    <mergeCell ref="H114:H115"/>
    <mergeCell ref="I114:I115"/>
    <mergeCell ref="J114:J115"/>
    <mergeCell ref="K114:K115"/>
    <mergeCell ref="L114:L115"/>
    <mergeCell ref="M114:M115"/>
    <mergeCell ref="O114:O115"/>
    <mergeCell ref="P114:P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O116:O117"/>
    <mergeCell ref="P116:P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O118:O119"/>
    <mergeCell ref="P118:P119"/>
    <mergeCell ref="A120:A121"/>
    <mergeCell ref="B120:B121"/>
    <mergeCell ref="C120:C121"/>
    <mergeCell ref="D120:D121"/>
    <mergeCell ref="E120:E121"/>
    <mergeCell ref="F120:F121"/>
    <mergeCell ref="G120:G121"/>
    <mergeCell ref="H120:H121"/>
    <mergeCell ref="I120:I121"/>
    <mergeCell ref="J120:J121"/>
    <mergeCell ref="K120:K121"/>
    <mergeCell ref="L120:L121"/>
    <mergeCell ref="M120:M121"/>
    <mergeCell ref="O120:O121"/>
    <mergeCell ref="P120:P121"/>
    <mergeCell ref="A122:A123"/>
    <mergeCell ref="B122:B123"/>
    <mergeCell ref="C122:C123"/>
    <mergeCell ref="D122:D123"/>
    <mergeCell ref="E122:E123"/>
    <mergeCell ref="F122:F123"/>
    <mergeCell ref="G122:G123"/>
    <mergeCell ref="H122:H123"/>
    <mergeCell ref="I122:I123"/>
    <mergeCell ref="J122:J123"/>
    <mergeCell ref="K122:K123"/>
    <mergeCell ref="L122:L123"/>
    <mergeCell ref="M122:M123"/>
    <mergeCell ref="O122:O123"/>
    <mergeCell ref="P122:P123"/>
    <mergeCell ref="A124:A125"/>
    <mergeCell ref="B124:B125"/>
    <mergeCell ref="C124:C125"/>
    <mergeCell ref="D124:D125"/>
    <mergeCell ref="E124:E125"/>
    <mergeCell ref="F124:F125"/>
    <mergeCell ref="G124:G125"/>
    <mergeCell ref="H124:H125"/>
    <mergeCell ref="I124:I125"/>
    <mergeCell ref="J124:J125"/>
    <mergeCell ref="K124:K125"/>
    <mergeCell ref="L124:L125"/>
    <mergeCell ref="M124:M125"/>
    <mergeCell ref="O124:O125"/>
    <mergeCell ref="P124:P125"/>
    <mergeCell ref="A126:A127"/>
    <mergeCell ref="B126:B127"/>
    <mergeCell ref="C126:C127"/>
    <mergeCell ref="D126:D127"/>
    <mergeCell ref="E126:E127"/>
    <mergeCell ref="F126:F127"/>
    <mergeCell ref="G126:G127"/>
    <mergeCell ref="H126:H127"/>
    <mergeCell ref="I126:I127"/>
    <mergeCell ref="J126:J127"/>
    <mergeCell ref="K126:K127"/>
    <mergeCell ref="L126:L127"/>
    <mergeCell ref="M126:M127"/>
    <mergeCell ref="O126:O127"/>
    <mergeCell ref="P126:P127"/>
    <mergeCell ref="A128:A129"/>
    <mergeCell ref="B128:B129"/>
    <mergeCell ref="C128:C129"/>
    <mergeCell ref="D128:D129"/>
    <mergeCell ref="E128:E129"/>
    <mergeCell ref="F128:F129"/>
    <mergeCell ref="G128:G129"/>
    <mergeCell ref="H128:H129"/>
    <mergeCell ref="I128:I129"/>
    <mergeCell ref="J128:J129"/>
    <mergeCell ref="K128:K129"/>
    <mergeCell ref="L128:L129"/>
    <mergeCell ref="M128:M129"/>
    <mergeCell ref="O128:O129"/>
    <mergeCell ref="P128:P129"/>
    <mergeCell ref="A130:A131"/>
    <mergeCell ref="B130:B131"/>
    <mergeCell ref="C130:C131"/>
    <mergeCell ref="D130:D131"/>
    <mergeCell ref="E130:E131"/>
    <mergeCell ref="F130:F131"/>
    <mergeCell ref="G130:G131"/>
    <mergeCell ref="H130:H131"/>
    <mergeCell ref="I130:I131"/>
    <mergeCell ref="J130:J131"/>
    <mergeCell ref="K130:K131"/>
    <mergeCell ref="L130:L131"/>
    <mergeCell ref="M130:M131"/>
    <mergeCell ref="O130:O131"/>
    <mergeCell ref="P130:P131"/>
    <mergeCell ref="A132:A133"/>
    <mergeCell ref="B132:B133"/>
    <mergeCell ref="C132:C133"/>
    <mergeCell ref="D132:D133"/>
    <mergeCell ref="E132:E133"/>
    <mergeCell ref="F132:F133"/>
    <mergeCell ref="G132:G133"/>
    <mergeCell ref="H132:H133"/>
    <mergeCell ref="I132:I133"/>
    <mergeCell ref="J132:J133"/>
    <mergeCell ref="K132:K133"/>
    <mergeCell ref="L132:L133"/>
    <mergeCell ref="M132:M133"/>
    <mergeCell ref="O132:O133"/>
    <mergeCell ref="P132:P133"/>
    <mergeCell ref="A134:A135"/>
    <mergeCell ref="B134:B135"/>
    <mergeCell ref="C134:C135"/>
    <mergeCell ref="D134:D135"/>
    <mergeCell ref="E134:E135"/>
    <mergeCell ref="F134:F135"/>
    <mergeCell ref="G134:G135"/>
    <mergeCell ref="H134:H135"/>
    <mergeCell ref="I134:I135"/>
    <mergeCell ref="J134:J135"/>
    <mergeCell ref="K134:K135"/>
    <mergeCell ref="L134:L135"/>
    <mergeCell ref="M134:M135"/>
    <mergeCell ref="O134:O135"/>
    <mergeCell ref="P134:P135"/>
    <mergeCell ref="A136:A137"/>
    <mergeCell ref="B136:B137"/>
    <mergeCell ref="C136:C137"/>
    <mergeCell ref="D136:D137"/>
    <mergeCell ref="E136:E137"/>
    <mergeCell ref="F136:F137"/>
    <mergeCell ref="G136:G137"/>
    <mergeCell ref="H136:H137"/>
    <mergeCell ref="I136:I137"/>
    <mergeCell ref="J136:J137"/>
    <mergeCell ref="K136:K137"/>
    <mergeCell ref="L136:L137"/>
    <mergeCell ref="M136:M137"/>
    <mergeCell ref="O136:O137"/>
    <mergeCell ref="P136:P137"/>
    <mergeCell ref="A138:A139"/>
    <mergeCell ref="B138:B139"/>
    <mergeCell ref="C138:C139"/>
    <mergeCell ref="D138:D139"/>
    <mergeCell ref="E138:E139"/>
    <mergeCell ref="F138:F139"/>
    <mergeCell ref="G138:G139"/>
    <mergeCell ref="H138:H139"/>
    <mergeCell ref="I138:I139"/>
    <mergeCell ref="J138:J139"/>
    <mergeCell ref="K138:K139"/>
    <mergeCell ref="L138:L139"/>
    <mergeCell ref="M138:M139"/>
    <mergeCell ref="O138:O139"/>
    <mergeCell ref="P138:P139"/>
    <mergeCell ref="A140:A141"/>
    <mergeCell ref="B140:B141"/>
    <mergeCell ref="C140:C141"/>
    <mergeCell ref="D140:D141"/>
    <mergeCell ref="E140:E141"/>
    <mergeCell ref="F140:F141"/>
    <mergeCell ref="G140:G141"/>
    <mergeCell ref="H140:H141"/>
    <mergeCell ref="I140:I141"/>
    <mergeCell ref="J140:J141"/>
    <mergeCell ref="K140:K141"/>
    <mergeCell ref="L140:L141"/>
    <mergeCell ref="M140:M141"/>
    <mergeCell ref="O140:O141"/>
    <mergeCell ref="P140:P141"/>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O186:O187"/>
    <mergeCell ref="P186:P187"/>
    <mergeCell ref="J184:J185"/>
    <mergeCell ref="K184:K185"/>
    <mergeCell ref="A188:A189"/>
    <mergeCell ref="B188:B189"/>
    <mergeCell ref="C188:C189"/>
    <mergeCell ref="D188:D189"/>
    <mergeCell ref="E188:E189"/>
    <mergeCell ref="F188:F189"/>
    <mergeCell ref="G188:G189"/>
    <mergeCell ref="H188:H189"/>
    <mergeCell ref="I188:I189"/>
    <mergeCell ref="J188:J189"/>
    <mergeCell ref="K188:K189"/>
    <mergeCell ref="L188:L189"/>
    <mergeCell ref="M188:M189"/>
    <mergeCell ref="O188:O189"/>
    <mergeCell ref="P188:P189"/>
    <mergeCell ref="A190:A191"/>
    <mergeCell ref="B190:B191"/>
    <mergeCell ref="C190:C191"/>
    <mergeCell ref="D190:D191"/>
    <mergeCell ref="E190:E191"/>
    <mergeCell ref="F190:F191"/>
    <mergeCell ref="G190:G191"/>
    <mergeCell ref="H190:H191"/>
    <mergeCell ref="I190:I191"/>
    <mergeCell ref="J190:J191"/>
    <mergeCell ref="K190:K191"/>
    <mergeCell ref="L190:L191"/>
    <mergeCell ref="M190:M191"/>
    <mergeCell ref="O190:O191"/>
    <mergeCell ref="P190:P191"/>
    <mergeCell ref="A192:A193"/>
    <mergeCell ref="B192:B193"/>
    <mergeCell ref="C192:C193"/>
    <mergeCell ref="D192:D193"/>
    <mergeCell ref="E192:E193"/>
    <mergeCell ref="F192:F193"/>
    <mergeCell ref="G192:G193"/>
    <mergeCell ref="H192:H193"/>
    <mergeCell ref="I192:I193"/>
    <mergeCell ref="J192:J193"/>
    <mergeCell ref="K192:K193"/>
    <mergeCell ref="L192:L193"/>
    <mergeCell ref="M192:M193"/>
    <mergeCell ref="O192:O193"/>
    <mergeCell ref="P192:P193"/>
    <mergeCell ref="A194:A195"/>
    <mergeCell ref="B194:B195"/>
    <mergeCell ref="C194:C195"/>
    <mergeCell ref="D194:D195"/>
    <mergeCell ref="E194:E195"/>
    <mergeCell ref="F194:F195"/>
    <mergeCell ref="G194:G195"/>
    <mergeCell ref="H194:H195"/>
    <mergeCell ref="I194:I195"/>
    <mergeCell ref="J194:J195"/>
    <mergeCell ref="K194:K195"/>
    <mergeCell ref="L194:L195"/>
    <mergeCell ref="M194:M195"/>
    <mergeCell ref="O194:O195"/>
    <mergeCell ref="P194:P195"/>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O196:O197"/>
    <mergeCell ref="P196:P197"/>
    <mergeCell ref="A198:A199"/>
    <mergeCell ref="B198:B199"/>
    <mergeCell ref="C198:C199"/>
    <mergeCell ref="D198:D199"/>
    <mergeCell ref="E198:E199"/>
    <mergeCell ref="F198:F199"/>
    <mergeCell ref="G198:G199"/>
    <mergeCell ref="H198:H199"/>
    <mergeCell ref="I198:I199"/>
    <mergeCell ref="J198:J199"/>
    <mergeCell ref="K198:K199"/>
    <mergeCell ref="L198:L199"/>
    <mergeCell ref="M198:M199"/>
    <mergeCell ref="O198:O199"/>
    <mergeCell ref="P198:P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O200:O201"/>
    <mergeCell ref="P200:P201"/>
    <mergeCell ref="A202:A203"/>
    <mergeCell ref="B202:B203"/>
    <mergeCell ref="C202:C203"/>
    <mergeCell ref="D202:D203"/>
    <mergeCell ref="E202:E203"/>
    <mergeCell ref="F202:F203"/>
    <mergeCell ref="G202:G203"/>
    <mergeCell ref="H202:H203"/>
    <mergeCell ref="I202:I203"/>
    <mergeCell ref="J202:J203"/>
    <mergeCell ref="K202:K203"/>
    <mergeCell ref="L202:L203"/>
    <mergeCell ref="M202:M203"/>
    <mergeCell ref="O202:O203"/>
    <mergeCell ref="P202:P203"/>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O204:O205"/>
    <mergeCell ref="P204:P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M206:M207"/>
    <mergeCell ref="O206:O207"/>
    <mergeCell ref="P206:P207"/>
    <mergeCell ref="A208:A209"/>
    <mergeCell ref="B208:B209"/>
    <mergeCell ref="C208:C209"/>
    <mergeCell ref="D208:D209"/>
    <mergeCell ref="E208:E209"/>
    <mergeCell ref="F208:F209"/>
    <mergeCell ref="G208:G209"/>
    <mergeCell ref="H208:H209"/>
    <mergeCell ref="I208:I209"/>
    <mergeCell ref="J208:J209"/>
    <mergeCell ref="K208:K209"/>
    <mergeCell ref="L208:L209"/>
    <mergeCell ref="M208:M209"/>
    <mergeCell ref="O208:O209"/>
    <mergeCell ref="P208:P209"/>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O210:O211"/>
    <mergeCell ref="P210:P211"/>
    <mergeCell ref="A212:A213"/>
    <mergeCell ref="B212:B213"/>
    <mergeCell ref="C212:C213"/>
    <mergeCell ref="D212:D213"/>
    <mergeCell ref="E212:E213"/>
    <mergeCell ref="F212:F213"/>
    <mergeCell ref="G212:G213"/>
    <mergeCell ref="H212:H213"/>
    <mergeCell ref="I212:I213"/>
    <mergeCell ref="J212:J213"/>
    <mergeCell ref="K212:K213"/>
    <mergeCell ref="L212:L213"/>
    <mergeCell ref="M212:M213"/>
    <mergeCell ref="O212:O213"/>
    <mergeCell ref="P212:P213"/>
    <mergeCell ref="A214:A215"/>
    <mergeCell ref="B214:B215"/>
    <mergeCell ref="C214:C215"/>
    <mergeCell ref="D214:D215"/>
    <mergeCell ref="E214:E215"/>
    <mergeCell ref="F214:F215"/>
    <mergeCell ref="G214:G215"/>
    <mergeCell ref="H214:H215"/>
    <mergeCell ref="I214:I215"/>
    <mergeCell ref="J214:J215"/>
    <mergeCell ref="K214:K215"/>
    <mergeCell ref="L214:L215"/>
    <mergeCell ref="M214:M215"/>
    <mergeCell ref="O214:O215"/>
    <mergeCell ref="P214:P215"/>
    <mergeCell ref="A216:A217"/>
    <mergeCell ref="B216:B217"/>
    <mergeCell ref="C216:C217"/>
    <mergeCell ref="D216:D217"/>
    <mergeCell ref="E216:E217"/>
    <mergeCell ref="F216:F217"/>
    <mergeCell ref="G216:G217"/>
    <mergeCell ref="H216:H217"/>
    <mergeCell ref="I216:I217"/>
    <mergeCell ref="J216:J217"/>
    <mergeCell ref="K216:K217"/>
    <mergeCell ref="L216:L217"/>
    <mergeCell ref="M216:M217"/>
    <mergeCell ref="O216:O217"/>
    <mergeCell ref="P216:P217"/>
    <mergeCell ref="A248:A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O248:O249"/>
    <mergeCell ref="P248:P249"/>
    <mergeCell ref="M246:M247"/>
    <mergeCell ref="O246:O247"/>
    <mergeCell ref="M250:M251"/>
    <mergeCell ref="O250:O251"/>
    <mergeCell ref="P250:P251"/>
    <mergeCell ref="A252:A253"/>
    <mergeCell ref="B252:B253"/>
    <mergeCell ref="C252:C253"/>
    <mergeCell ref="D252:D253"/>
    <mergeCell ref="E252:E253"/>
    <mergeCell ref="F252:F253"/>
    <mergeCell ref="G252:G253"/>
    <mergeCell ref="H252:H253"/>
    <mergeCell ref="I252:I253"/>
    <mergeCell ref="J252:J253"/>
    <mergeCell ref="K252:K253"/>
    <mergeCell ref="L252:L253"/>
    <mergeCell ref="M252:M253"/>
    <mergeCell ref="O252:O253"/>
    <mergeCell ref="P252:P253"/>
    <mergeCell ref="A254:A255"/>
    <mergeCell ref="B254:B255"/>
    <mergeCell ref="C254:C255"/>
    <mergeCell ref="D254:D255"/>
    <mergeCell ref="E254:E255"/>
    <mergeCell ref="F254:F255"/>
    <mergeCell ref="G254:G255"/>
    <mergeCell ref="H254:H255"/>
    <mergeCell ref="I254:I255"/>
    <mergeCell ref="J254:J255"/>
    <mergeCell ref="K254:K255"/>
    <mergeCell ref="L254:L255"/>
    <mergeCell ref="M254:M255"/>
    <mergeCell ref="O254:O255"/>
    <mergeCell ref="P254:P255"/>
    <mergeCell ref="A256:A257"/>
    <mergeCell ref="B256:B257"/>
    <mergeCell ref="C256:C257"/>
    <mergeCell ref="D256:D257"/>
    <mergeCell ref="E256:E257"/>
    <mergeCell ref="F256:F257"/>
    <mergeCell ref="G256:G257"/>
    <mergeCell ref="H256:H257"/>
    <mergeCell ref="I256:I257"/>
    <mergeCell ref="J256:J257"/>
    <mergeCell ref="K256:K257"/>
    <mergeCell ref="L256:L257"/>
    <mergeCell ref="M256:M257"/>
    <mergeCell ref="O256:O257"/>
    <mergeCell ref="P256:P257"/>
    <mergeCell ref="A258:A259"/>
    <mergeCell ref="B258:B259"/>
    <mergeCell ref="C258:C259"/>
    <mergeCell ref="D258:D259"/>
    <mergeCell ref="E258:E259"/>
    <mergeCell ref="F258:F259"/>
    <mergeCell ref="G258:G259"/>
    <mergeCell ref="H258:H259"/>
    <mergeCell ref="I258:I259"/>
    <mergeCell ref="J258:J259"/>
    <mergeCell ref="K258:K259"/>
    <mergeCell ref="L258:L259"/>
    <mergeCell ref="M258:M259"/>
    <mergeCell ref="O258:O259"/>
    <mergeCell ref="P258:P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M260:M261"/>
    <mergeCell ref="O260:O261"/>
    <mergeCell ref="P260:P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O262:O263"/>
    <mergeCell ref="P262:P263"/>
    <mergeCell ref="A264:A265"/>
    <mergeCell ref="B264:B265"/>
    <mergeCell ref="C264:C265"/>
    <mergeCell ref="D264:D265"/>
    <mergeCell ref="E264:E265"/>
    <mergeCell ref="F264:F265"/>
    <mergeCell ref="G264:G265"/>
    <mergeCell ref="H264:H265"/>
    <mergeCell ref="I264:I265"/>
    <mergeCell ref="J264:J265"/>
    <mergeCell ref="K264:K265"/>
    <mergeCell ref="L264:L265"/>
    <mergeCell ref="M264:M265"/>
    <mergeCell ref="O264:O265"/>
    <mergeCell ref="P264:P265"/>
    <mergeCell ref="A266:A267"/>
    <mergeCell ref="B266:B267"/>
    <mergeCell ref="C266:C267"/>
    <mergeCell ref="D266:D267"/>
    <mergeCell ref="E266:E267"/>
    <mergeCell ref="F266:F267"/>
    <mergeCell ref="G266:G267"/>
    <mergeCell ref="H266:H267"/>
    <mergeCell ref="I266:I267"/>
    <mergeCell ref="J266:J267"/>
    <mergeCell ref="K266:K267"/>
    <mergeCell ref="L266:L267"/>
    <mergeCell ref="M266:M267"/>
    <mergeCell ref="O266:O267"/>
    <mergeCell ref="P266:P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M268:M269"/>
    <mergeCell ref="O268:O269"/>
    <mergeCell ref="P268:P269"/>
    <mergeCell ref="A270:A271"/>
    <mergeCell ref="B270:B271"/>
    <mergeCell ref="C270:C271"/>
    <mergeCell ref="D270:D271"/>
    <mergeCell ref="E270:E271"/>
    <mergeCell ref="F270:F271"/>
    <mergeCell ref="G270:G271"/>
    <mergeCell ref="H270:H271"/>
    <mergeCell ref="I270:I271"/>
    <mergeCell ref="J270:J271"/>
    <mergeCell ref="K270:K271"/>
    <mergeCell ref="L270:L271"/>
    <mergeCell ref="M270:M271"/>
    <mergeCell ref="O270:O271"/>
    <mergeCell ref="P270:P271"/>
    <mergeCell ref="A272:A273"/>
    <mergeCell ref="B272:B273"/>
    <mergeCell ref="C272:C273"/>
    <mergeCell ref="D272:D273"/>
    <mergeCell ref="E272:E273"/>
    <mergeCell ref="F272:F273"/>
    <mergeCell ref="G272:G273"/>
    <mergeCell ref="H272:H273"/>
    <mergeCell ref="I272:I273"/>
    <mergeCell ref="J272:J273"/>
    <mergeCell ref="K272:K273"/>
    <mergeCell ref="L272:L273"/>
    <mergeCell ref="M272:M273"/>
    <mergeCell ref="O272:O273"/>
    <mergeCell ref="P272:P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M274:M275"/>
    <mergeCell ref="O274:O275"/>
    <mergeCell ref="P274:P275"/>
    <mergeCell ref="A276:A277"/>
    <mergeCell ref="B276:B277"/>
    <mergeCell ref="C276:C277"/>
    <mergeCell ref="D276:D277"/>
    <mergeCell ref="E276:E277"/>
    <mergeCell ref="F276:F277"/>
    <mergeCell ref="G276:G277"/>
    <mergeCell ref="H276:H277"/>
    <mergeCell ref="I276:I277"/>
    <mergeCell ref="J276:J277"/>
    <mergeCell ref="K276:K277"/>
    <mergeCell ref="L276:L277"/>
    <mergeCell ref="M276:M277"/>
    <mergeCell ref="O276:O277"/>
    <mergeCell ref="P276:P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O278:O279"/>
    <mergeCell ref="P278:P279"/>
    <mergeCell ref="A280:A281"/>
    <mergeCell ref="B280:B281"/>
    <mergeCell ref="C280:C281"/>
    <mergeCell ref="D280:D281"/>
    <mergeCell ref="E280:E281"/>
    <mergeCell ref="F280:F281"/>
    <mergeCell ref="G280:G281"/>
    <mergeCell ref="H280:H281"/>
    <mergeCell ref="I280:I281"/>
    <mergeCell ref="J280:J281"/>
    <mergeCell ref="K280:K281"/>
    <mergeCell ref="L280:L281"/>
    <mergeCell ref="M280:M281"/>
    <mergeCell ref="O280:O281"/>
    <mergeCell ref="P280:P281"/>
    <mergeCell ref="A282:A283"/>
    <mergeCell ref="B282:B283"/>
    <mergeCell ref="C282:C283"/>
    <mergeCell ref="D282:D283"/>
    <mergeCell ref="E282:E283"/>
    <mergeCell ref="F282:F283"/>
    <mergeCell ref="G282:G283"/>
    <mergeCell ref="H282:H283"/>
    <mergeCell ref="I282:I283"/>
    <mergeCell ref="J282:J283"/>
    <mergeCell ref="K282:K283"/>
    <mergeCell ref="L282:L283"/>
    <mergeCell ref="M282:M283"/>
    <mergeCell ref="O282:O283"/>
    <mergeCell ref="P282:P283"/>
    <mergeCell ref="A284:A285"/>
    <mergeCell ref="B284:B285"/>
    <mergeCell ref="C284:C285"/>
    <mergeCell ref="D284:D285"/>
    <mergeCell ref="E284:E285"/>
    <mergeCell ref="F284:F285"/>
    <mergeCell ref="G284:G285"/>
    <mergeCell ref="H284:H285"/>
    <mergeCell ref="I284:I285"/>
    <mergeCell ref="J284:J285"/>
    <mergeCell ref="K284:K285"/>
    <mergeCell ref="L284:L285"/>
    <mergeCell ref="M284:M285"/>
    <mergeCell ref="O284:O285"/>
    <mergeCell ref="P284:P285"/>
    <mergeCell ref="A286:A287"/>
    <mergeCell ref="B286:B287"/>
    <mergeCell ref="C286:C287"/>
    <mergeCell ref="D286:D287"/>
    <mergeCell ref="E286:E287"/>
    <mergeCell ref="F286:F287"/>
    <mergeCell ref="G286:G287"/>
    <mergeCell ref="H286:H287"/>
    <mergeCell ref="I286:I287"/>
    <mergeCell ref="J286:J287"/>
    <mergeCell ref="K286:K287"/>
    <mergeCell ref="L286:L287"/>
    <mergeCell ref="M286:M287"/>
    <mergeCell ref="O286:O287"/>
    <mergeCell ref="P286:P287"/>
    <mergeCell ref="A288:A289"/>
    <mergeCell ref="B288:B289"/>
    <mergeCell ref="C288:C289"/>
    <mergeCell ref="D288:D289"/>
    <mergeCell ref="E288:E289"/>
    <mergeCell ref="F288:F289"/>
    <mergeCell ref="G288:G289"/>
    <mergeCell ref="H288:H289"/>
    <mergeCell ref="I288:I289"/>
    <mergeCell ref="J288:J289"/>
    <mergeCell ref="K288:K289"/>
    <mergeCell ref="L288:L289"/>
    <mergeCell ref="M288:M289"/>
    <mergeCell ref="O288:O289"/>
    <mergeCell ref="P288:P289"/>
    <mergeCell ref="A290:A291"/>
    <mergeCell ref="B290:B291"/>
    <mergeCell ref="C290:C291"/>
    <mergeCell ref="D290:D291"/>
    <mergeCell ref="E290:E291"/>
    <mergeCell ref="F290:F291"/>
    <mergeCell ref="G290:G291"/>
    <mergeCell ref="H290:H291"/>
    <mergeCell ref="I290:I291"/>
    <mergeCell ref="J290:J291"/>
    <mergeCell ref="K290:K291"/>
    <mergeCell ref="L290:L291"/>
    <mergeCell ref="M290:M291"/>
    <mergeCell ref="O290:O291"/>
    <mergeCell ref="P290:P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O292:O293"/>
    <mergeCell ref="P292:P293"/>
    <mergeCell ref="K324:K325"/>
    <mergeCell ref="L324:L325"/>
    <mergeCell ref="M324:M325"/>
    <mergeCell ref="O324:O325"/>
    <mergeCell ref="P324:P325"/>
    <mergeCell ref="A326:A327"/>
    <mergeCell ref="B326:B327"/>
    <mergeCell ref="C326:C327"/>
    <mergeCell ref="D326:D327"/>
    <mergeCell ref="E326:E327"/>
    <mergeCell ref="F326:F327"/>
    <mergeCell ref="G326:G327"/>
    <mergeCell ref="H326:H327"/>
    <mergeCell ref="I326:I327"/>
    <mergeCell ref="J326:J327"/>
    <mergeCell ref="K326:K327"/>
    <mergeCell ref="L326:L327"/>
    <mergeCell ref="M326:M327"/>
    <mergeCell ref="O326:O327"/>
    <mergeCell ref="P326:P327"/>
    <mergeCell ref="A328:A329"/>
    <mergeCell ref="B328:B329"/>
    <mergeCell ref="C328:C329"/>
    <mergeCell ref="D328:D329"/>
    <mergeCell ref="E328:E329"/>
    <mergeCell ref="F328:F329"/>
    <mergeCell ref="G328:G329"/>
    <mergeCell ref="H328:H329"/>
    <mergeCell ref="I328:I329"/>
    <mergeCell ref="J328:J329"/>
    <mergeCell ref="K328:K329"/>
    <mergeCell ref="L328:L329"/>
    <mergeCell ref="M328:M329"/>
    <mergeCell ref="O328:O329"/>
    <mergeCell ref="P328:P329"/>
    <mergeCell ref="A330:A331"/>
    <mergeCell ref="B330:B331"/>
    <mergeCell ref="C330:C331"/>
    <mergeCell ref="D330:D331"/>
    <mergeCell ref="E330:E331"/>
    <mergeCell ref="F330:F331"/>
    <mergeCell ref="G330:G331"/>
    <mergeCell ref="H330:H331"/>
    <mergeCell ref="I330:I331"/>
    <mergeCell ref="J330:J331"/>
    <mergeCell ref="K330:K331"/>
    <mergeCell ref="L330:L331"/>
    <mergeCell ref="M330:M331"/>
    <mergeCell ref="O330:O331"/>
    <mergeCell ref="P330:P331"/>
    <mergeCell ref="A332:A333"/>
    <mergeCell ref="B332:B333"/>
    <mergeCell ref="C332:C333"/>
    <mergeCell ref="D332:D333"/>
    <mergeCell ref="E332:E333"/>
    <mergeCell ref="F332:F333"/>
    <mergeCell ref="G332:G333"/>
    <mergeCell ref="H332:H333"/>
    <mergeCell ref="I332:I333"/>
    <mergeCell ref="J332:J333"/>
    <mergeCell ref="K332:K333"/>
    <mergeCell ref="L332:L333"/>
    <mergeCell ref="M332:M333"/>
    <mergeCell ref="O332:O333"/>
    <mergeCell ref="P332:P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M334:M335"/>
    <mergeCell ref="O334:O335"/>
    <mergeCell ref="P334:P335"/>
    <mergeCell ref="A336:A337"/>
    <mergeCell ref="B336:B337"/>
    <mergeCell ref="C336:C337"/>
    <mergeCell ref="D336:D337"/>
    <mergeCell ref="E336:E337"/>
    <mergeCell ref="F336:F337"/>
    <mergeCell ref="G336:G337"/>
    <mergeCell ref="H336:H337"/>
    <mergeCell ref="I336:I337"/>
    <mergeCell ref="J336:J337"/>
    <mergeCell ref="K336:K337"/>
    <mergeCell ref="L336:L337"/>
    <mergeCell ref="M336:M337"/>
    <mergeCell ref="O336:O337"/>
    <mergeCell ref="P336:P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M338:M339"/>
    <mergeCell ref="O338:O339"/>
    <mergeCell ref="P338:P339"/>
    <mergeCell ref="A340:A341"/>
    <mergeCell ref="B340:B341"/>
    <mergeCell ref="C340:C341"/>
    <mergeCell ref="D340:D341"/>
    <mergeCell ref="E340:E341"/>
    <mergeCell ref="F340:F341"/>
    <mergeCell ref="G340:G341"/>
    <mergeCell ref="H340:H341"/>
    <mergeCell ref="I340:I341"/>
    <mergeCell ref="J340:J341"/>
    <mergeCell ref="K340:K341"/>
    <mergeCell ref="L340:L341"/>
    <mergeCell ref="M340:M341"/>
    <mergeCell ref="O340:O341"/>
    <mergeCell ref="P340:P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O342:O343"/>
    <mergeCell ref="P342:P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O344:O345"/>
    <mergeCell ref="P344:P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O346:O347"/>
    <mergeCell ref="P346:P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M348:M349"/>
    <mergeCell ref="O348:O349"/>
    <mergeCell ref="P348:P349"/>
    <mergeCell ref="A350:A351"/>
    <mergeCell ref="B350:B351"/>
    <mergeCell ref="C350:C351"/>
    <mergeCell ref="D350:D351"/>
    <mergeCell ref="E350:E351"/>
    <mergeCell ref="F350:F351"/>
    <mergeCell ref="G350:G351"/>
    <mergeCell ref="H350:H351"/>
    <mergeCell ref="I350:I351"/>
    <mergeCell ref="J350:J351"/>
    <mergeCell ref="K350:K351"/>
    <mergeCell ref="L350:L351"/>
    <mergeCell ref="M350:M351"/>
    <mergeCell ref="O350:O351"/>
    <mergeCell ref="P350:P351"/>
    <mergeCell ref="A352:A353"/>
    <mergeCell ref="B352:B353"/>
    <mergeCell ref="C352:C353"/>
    <mergeCell ref="D352:D353"/>
    <mergeCell ref="E352:E353"/>
    <mergeCell ref="F352:F353"/>
    <mergeCell ref="G352:G353"/>
    <mergeCell ref="H352:H353"/>
    <mergeCell ref="I352:I353"/>
    <mergeCell ref="J352:J353"/>
    <mergeCell ref="K352:K353"/>
    <mergeCell ref="L352:L353"/>
    <mergeCell ref="M352:M353"/>
    <mergeCell ref="O352:O353"/>
    <mergeCell ref="P352:P353"/>
    <mergeCell ref="A354:A355"/>
    <mergeCell ref="B354:B355"/>
    <mergeCell ref="C354:C355"/>
    <mergeCell ref="D354:D355"/>
    <mergeCell ref="E354:E355"/>
    <mergeCell ref="F354:F355"/>
    <mergeCell ref="G354:G355"/>
    <mergeCell ref="H354:H355"/>
    <mergeCell ref="I354:I355"/>
    <mergeCell ref="J354:J355"/>
    <mergeCell ref="K354:K355"/>
    <mergeCell ref="L354:L355"/>
    <mergeCell ref="M354:M355"/>
    <mergeCell ref="O354:O355"/>
    <mergeCell ref="P354:P355"/>
    <mergeCell ref="A356:A357"/>
    <mergeCell ref="B356:B357"/>
    <mergeCell ref="C356:C357"/>
    <mergeCell ref="D356:D357"/>
    <mergeCell ref="E356:E357"/>
    <mergeCell ref="F356:F357"/>
    <mergeCell ref="G356:G357"/>
    <mergeCell ref="H356:H357"/>
    <mergeCell ref="I356:I357"/>
    <mergeCell ref="J356:J357"/>
    <mergeCell ref="K356:K357"/>
    <mergeCell ref="L356:L357"/>
    <mergeCell ref="M356:M357"/>
    <mergeCell ref="O356:O357"/>
    <mergeCell ref="P356:P357"/>
    <mergeCell ref="A358:A359"/>
    <mergeCell ref="B358:B359"/>
    <mergeCell ref="C358:C359"/>
    <mergeCell ref="D358:D359"/>
    <mergeCell ref="E358:E359"/>
    <mergeCell ref="F358:F359"/>
    <mergeCell ref="G358:G359"/>
    <mergeCell ref="H358:H359"/>
    <mergeCell ref="I358:I359"/>
    <mergeCell ref="J358:J359"/>
    <mergeCell ref="K358:K359"/>
    <mergeCell ref="L358:L359"/>
    <mergeCell ref="M358:M359"/>
    <mergeCell ref="O358:O359"/>
    <mergeCell ref="P358:P359"/>
    <mergeCell ref="A360:A361"/>
    <mergeCell ref="B360:B361"/>
    <mergeCell ref="C360:C361"/>
    <mergeCell ref="D360:D361"/>
    <mergeCell ref="E360:E361"/>
    <mergeCell ref="F360:F361"/>
    <mergeCell ref="G360:G361"/>
    <mergeCell ref="H360:H361"/>
    <mergeCell ref="I360:I361"/>
    <mergeCell ref="J360:J361"/>
    <mergeCell ref="K360:K361"/>
    <mergeCell ref="L360:L361"/>
    <mergeCell ref="M360:M361"/>
    <mergeCell ref="O360:O361"/>
    <mergeCell ref="P360:P361"/>
    <mergeCell ref="A362:A363"/>
    <mergeCell ref="B362:B363"/>
    <mergeCell ref="C362:C363"/>
    <mergeCell ref="D362:D363"/>
    <mergeCell ref="E362:E363"/>
    <mergeCell ref="F362:F363"/>
    <mergeCell ref="G362:G363"/>
    <mergeCell ref="H362:H363"/>
    <mergeCell ref="I362:I363"/>
    <mergeCell ref="J362:J363"/>
    <mergeCell ref="K362:K363"/>
    <mergeCell ref="L362:L363"/>
    <mergeCell ref="M362:M363"/>
    <mergeCell ref="O362:O363"/>
    <mergeCell ref="P362:P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O364:O365"/>
    <mergeCell ref="P364:P365"/>
    <mergeCell ref="A366:A367"/>
    <mergeCell ref="B366:B367"/>
    <mergeCell ref="C366:C367"/>
    <mergeCell ref="D366:D367"/>
    <mergeCell ref="E366:E367"/>
    <mergeCell ref="F366:F367"/>
    <mergeCell ref="G366:G367"/>
    <mergeCell ref="H366:H367"/>
    <mergeCell ref="I366:I367"/>
    <mergeCell ref="J366:J367"/>
    <mergeCell ref="K366:K367"/>
    <mergeCell ref="L366:L367"/>
    <mergeCell ref="M366:M367"/>
    <mergeCell ref="O366:O367"/>
    <mergeCell ref="P366:P367"/>
    <mergeCell ref="A368:A369"/>
    <mergeCell ref="B368:B369"/>
    <mergeCell ref="C368:C369"/>
    <mergeCell ref="D368:D369"/>
    <mergeCell ref="E368:E369"/>
    <mergeCell ref="F368:F369"/>
    <mergeCell ref="G368:G369"/>
    <mergeCell ref="H368:H369"/>
    <mergeCell ref="I368:I369"/>
    <mergeCell ref="J368:J369"/>
    <mergeCell ref="K368:K369"/>
    <mergeCell ref="L368:L369"/>
    <mergeCell ref="M368:M369"/>
    <mergeCell ref="O368:O369"/>
    <mergeCell ref="P368:P369"/>
    <mergeCell ref="A400:A401"/>
    <mergeCell ref="B400:B401"/>
    <mergeCell ref="C400:C401"/>
    <mergeCell ref="D400:D401"/>
    <mergeCell ref="E400:E401"/>
    <mergeCell ref="F400:F401"/>
    <mergeCell ref="G400:G401"/>
    <mergeCell ref="H400:H401"/>
    <mergeCell ref="I400:I401"/>
    <mergeCell ref="J400:J401"/>
    <mergeCell ref="K400:K401"/>
    <mergeCell ref="L400:L401"/>
    <mergeCell ref="M400:M401"/>
    <mergeCell ref="O400:O401"/>
    <mergeCell ref="P400:P401"/>
    <mergeCell ref="M398:M399"/>
    <mergeCell ref="O398:O399"/>
    <mergeCell ref="M402:M403"/>
    <mergeCell ref="O402:O403"/>
    <mergeCell ref="P402:P403"/>
    <mergeCell ref="A404:A405"/>
    <mergeCell ref="B404:B405"/>
    <mergeCell ref="C404:C405"/>
    <mergeCell ref="D404:D405"/>
    <mergeCell ref="E404:E405"/>
    <mergeCell ref="F404:F405"/>
    <mergeCell ref="G404:G405"/>
    <mergeCell ref="H404:H405"/>
    <mergeCell ref="I404:I405"/>
    <mergeCell ref="J404:J405"/>
    <mergeCell ref="K404:K405"/>
    <mergeCell ref="L404:L405"/>
    <mergeCell ref="M404:M405"/>
    <mergeCell ref="O404:O405"/>
    <mergeCell ref="P404:P405"/>
    <mergeCell ref="A406:A407"/>
    <mergeCell ref="B406:B407"/>
    <mergeCell ref="C406:C407"/>
    <mergeCell ref="D406:D407"/>
    <mergeCell ref="E406:E407"/>
    <mergeCell ref="F406:F407"/>
    <mergeCell ref="G406:G407"/>
    <mergeCell ref="H406:H407"/>
    <mergeCell ref="I406:I407"/>
    <mergeCell ref="J406:J407"/>
    <mergeCell ref="K406:K407"/>
    <mergeCell ref="L406:L407"/>
    <mergeCell ref="M406:M407"/>
    <mergeCell ref="O406:O407"/>
    <mergeCell ref="P406:P407"/>
    <mergeCell ref="A408:A409"/>
    <mergeCell ref="B408:B409"/>
    <mergeCell ref="C408:C409"/>
    <mergeCell ref="D408:D409"/>
    <mergeCell ref="E408:E409"/>
    <mergeCell ref="F408:F409"/>
    <mergeCell ref="G408:G409"/>
    <mergeCell ref="H408:H409"/>
    <mergeCell ref="I408:I409"/>
    <mergeCell ref="J408:J409"/>
    <mergeCell ref="K408:K409"/>
    <mergeCell ref="L408:L409"/>
    <mergeCell ref="M408:M409"/>
    <mergeCell ref="O408:O409"/>
    <mergeCell ref="P408:P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O410:O411"/>
    <mergeCell ref="P410:P411"/>
    <mergeCell ref="A412:A413"/>
    <mergeCell ref="B412:B413"/>
    <mergeCell ref="C412:C413"/>
    <mergeCell ref="D412:D413"/>
    <mergeCell ref="E412:E413"/>
    <mergeCell ref="F412:F413"/>
    <mergeCell ref="G412:G413"/>
    <mergeCell ref="H412:H413"/>
    <mergeCell ref="I412:I413"/>
    <mergeCell ref="J412:J413"/>
    <mergeCell ref="K412:K413"/>
    <mergeCell ref="L412:L413"/>
    <mergeCell ref="M412:M413"/>
    <mergeCell ref="O412:O413"/>
    <mergeCell ref="P412:P413"/>
    <mergeCell ref="A414:A415"/>
    <mergeCell ref="B414:B415"/>
    <mergeCell ref="C414:C415"/>
    <mergeCell ref="D414:D415"/>
    <mergeCell ref="E414:E415"/>
    <mergeCell ref="F414:F415"/>
    <mergeCell ref="G414:G415"/>
    <mergeCell ref="H414:H415"/>
    <mergeCell ref="I414:I415"/>
    <mergeCell ref="J414:J415"/>
    <mergeCell ref="K414:K415"/>
    <mergeCell ref="L414:L415"/>
    <mergeCell ref="M414:M415"/>
    <mergeCell ref="O414:O415"/>
    <mergeCell ref="P414:P415"/>
    <mergeCell ref="A416:A417"/>
    <mergeCell ref="B416:B417"/>
    <mergeCell ref="C416:C417"/>
    <mergeCell ref="D416:D417"/>
    <mergeCell ref="E416:E417"/>
    <mergeCell ref="F416:F417"/>
    <mergeCell ref="G416:G417"/>
    <mergeCell ref="H416:H417"/>
    <mergeCell ref="I416:I417"/>
    <mergeCell ref="J416:J417"/>
    <mergeCell ref="K416:K417"/>
    <mergeCell ref="L416:L417"/>
    <mergeCell ref="M416:M417"/>
    <mergeCell ref="O416:O417"/>
    <mergeCell ref="P416:P417"/>
    <mergeCell ref="A418:A419"/>
    <mergeCell ref="B418:B419"/>
    <mergeCell ref="C418:C419"/>
    <mergeCell ref="D418:D419"/>
    <mergeCell ref="E418:E419"/>
    <mergeCell ref="F418:F419"/>
    <mergeCell ref="G418:G419"/>
    <mergeCell ref="H418:H419"/>
    <mergeCell ref="I418:I419"/>
    <mergeCell ref="J418:J419"/>
    <mergeCell ref="K418:K419"/>
    <mergeCell ref="L418:L419"/>
    <mergeCell ref="M418:M419"/>
    <mergeCell ref="O418:O419"/>
    <mergeCell ref="P418:P419"/>
    <mergeCell ref="A420:A421"/>
    <mergeCell ref="B420:B421"/>
    <mergeCell ref="C420:C421"/>
    <mergeCell ref="D420:D421"/>
    <mergeCell ref="E420:E421"/>
    <mergeCell ref="F420:F421"/>
    <mergeCell ref="G420:G421"/>
    <mergeCell ref="H420:H421"/>
    <mergeCell ref="I420:I421"/>
    <mergeCell ref="J420:J421"/>
    <mergeCell ref="K420:K421"/>
    <mergeCell ref="L420:L421"/>
    <mergeCell ref="M420:M421"/>
    <mergeCell ref="O420:O421"/>
    <mergeCell ref="P420:P421"/>
    <mergeCell ref="A422:A423"/>
    <mergeCell ref="B422:B423"/>
    <mergeCell ref="C422:C423"/>
    <mergeCell ref="D422:D423"/>
    <mergeCell ref="E422:E423"/>
    <mergeCell ref="F422:F423"/>
    <mergeCell ref="G422:G423"/>
    <mergeCell ref="H422:H423"/>
    <mergeCell ref="I422:I423"/>
    <mergeCell ref="J422:J423"/>
    <mergeCell ref="K422:K423"/>
    <mergeCell ref="L422:L423"/>
    <mergeCell ref="M422:M423"/>
    <mergeCell ref="O422:O423"/>
    <mergeCell ref="P422:P423"/>
    <mergeCell ref="A424:A425"/>
    <mergeCell ref="B424:B425"/>
    <mergeCell ref="C424:C425"/>
    <mergeCell ref="D424:D425"/>
    <mergeCell ref="E424:E425"/>
    <mergeCell ref="F424:F425"/>
    <mergeCell ref="G424:G425"/>
    <mergeCell ref="H424:H425"/>
    <mergeCell ref="I424:I425"/>
    <mergeCell ref="J424:J425"/>
    <mergeCell ref="K424:K425"/>
    <mergeCell ref="L424:L425"/>
    <mergeCell ref="M424:M425"/>
    <mergeCell ref="O424:O425"/>
    <mergeCell ref="P424:P425"/>
    <mergeCell ref="A426:A427"/>
    <mergeCell ref="B426:B427"/>
    <mergeCell ref="C426:C427"/>
    <mergeCell ref="D426:D427"/>
    <mergeCell ref="E426:E427"/>
    <mergeCell ref="F426:F427"/>
    <mergeCell ref="G426:G427"/>
    <mergeCell ref="H426:H427"/>
    <mergeCell ref="I426:I427"/>
    <mergeCell ref="J426:J427"/>
    <mergeCell ref="K426:K427"/>
    <mergeCell ref="L426:L427"/>
    <mergeCell ref="M426:M427"/>
    <mergeCell ref="O426:O427"/>
    <mergeCell ref="P426:P427"/>
    <mergeCell ref="A428:A429"/>
    <mergeCell ref="B428:B429"/>
    <mergeCell ref="C428:C429"/>
    <mergeCell ref="D428:D429"/>
    <mergeCell ref="E428:E429"/>
    <mergeCell ref="F428:F429"/>
    <mergeCell ref="G428:G429"/>
    <mergeCell ref="H428:H429"/>
    <mergeCell ref="I428:I429"/>
    <mergeCell ref="J428:J429"/>
    <mergeCell ref="K428:K429"/>
    <mergeCell ref="L428:L429"/>
    <mergeCell ref="M428:M429"/>
    <mergeCell ref="O428:O429"/>
    <mergeCell ref="P428:P429"/>
    <mergeCell ref="A430:A431"/>
    <mergeCell ref="B430:B431"/>
    <mergeCell ref="C430:C431"/>
    <mergeCell ref="D430:D431"/>
    <mergeCell ref="E430:E431"/>
    <mergeCell ref="F430:F431"/>
    <mergeCell ref="G430:G431"/>
    <mergeCell ref="H430:H431"/>
    <mergeCell ref="I430:I431"/>
    <mergeCell ref="J430:J431"/>
    <mergeCell ref="K430:K431"/>
    <mergeCell ref="L430:L431"/>
    <mergeCell ref="M430:M431"/>
    <mergeCell ref="O430:O431"/>
    <mergeCell ref="P430:P431"/>
    <mergeCell ref="A432:A433"/>
    <mergeCell ref="B432:B433"/>
    <mergeCell ref="C432:C433"/>
    <mergeCell ref="D432:D433"/>
    <mergeCell ref="E432:E433"/>
    <mergeCell ref="F432:F433"/>
    <mergeCell ref="G432:G433"/>
    <mergeCell ref="H432:H433"/>
    <mergeCell ref="I432:I433"/>
    <mergeCell ref="J432:J433"/>
    <mergeCell ref="K432:K433"/>
    <mergeCell ref="L432:L433"/>
    <mergeCell ref="M432:M433"/>
    <mergeCell ref="O432:O433"/>
    <mergeCell ref="P432:P433"/>
    <mergeCell ref="A434:A435"/>
    <mergeCell ref="B434:B435"/>
    <mergeCell ref="C434:C435"/>
    <mergeCell ref="D434:D435"/>
    <mergeCell ref="E434:E435"/>
    <mergeCell ref="F434:F435"/>
    <mergeCell ref="G434:G435"/>
    <mergeCell ref="H434:H435"/>
    <mergeCell ref="I434:I435"/>
    <mergeCell ref="J434:J435"/>
    <mergeCell ref="K434:K435"/>
    <mergeCell ref="L434:L435"/>
    <mergeCell ref="M434:M435"/>
    <mergeCell ref="O434:O435"/>
    <mergeCell ref="P434:P435"/>
    <mergeCell ref="A436:A437"/>
    <mergeCell ref="B436:B437"/>
    <mergeCell ref="C436:C437"/>
    <mergeCell ref="D436:D437"/>
    <mergeCell ref="E436:E437"/>
    <mergeCell ref="F436:F437"/>
    <mergeCell ref="G436:G437"/>
    <mergeCell ref="H436:H437"/>
    <mergeCell ref="I436:I437"/>
    <mergeCell ref="J436:J437"/>
    <mergeCell ref="K436:K437"/>
    <mergeCell ref="L436:L437"/>
    <mergeCell ref="M436:M437"/>
    <mergeCell ref="O436:O437"/>
    <mergeCell ref="P436:P437"/>
    <mergeCell ref="A438:A439"/>
    <mergeCell ref="B438:B439"/>
    <mergeCell ref="C438:C439"/>
    <mergeCell ref="D438:D439"/>
    <mergeCell ref="E438:E439"/>
    <mergeCell ref="F438:F439"/>
    <mergeCell ref="G438:G439"/>
    <mergeCell ref="H438:H439"/>
    <mergeCell ref="I438:I439"/>
    <mergeCell ref="J438:J439"/>
    <mergeCell ref="K438:K439"/>
    <mergeCell ref="L438:L439"/>
    <mergeCell ref="M438:M439"/>
    <mergeCell ref="O438:O439"/>
    <mergeCell ref="P438:P439"/>
    <mergeCell ref="A440:A441"/>
    <mergeCell ref="B440:B441"/>
    <mergeCell ref="C440:C441"/>
    <mergeCell ref="D440:D441"/>
    <mergeCell ref="E440:E441"/>
    <mergeCell ref="F440:F441"/>
    <mergeCell ref="G440:G441"/>
    <mergeCell ref="H440:H441"/>
    <mergeCell ref="I440:I441"/>
    <mergeCell ref="J440:J441"/>
    <mergeCell ref="K440:K441"/>
    <mergeCell ref="L440:L441"/>
    <mergeCell ref="M440:M441"/>
    <mergeCell ref="O440:O441"/>
    <mergeCell ref="P440:P441"/>
    <mergeCell ref="A442:A443"/>
    <mergeCell ref="B442:B443"/>
    <mergeCell ref="C442:C443"/>
    <mergeCell ref="D442:D443"/>
    <mergeCell ref="E442:E443"/>
    <mergeCell ref="F442:F443"/>
    <mergeCell ref="G442:G443"/>
    <mergeCell ref="H442:H443"/>
    <mergeCell ref="I442:I443"/>
    <mergeCell ref="J442:J443"/>
    <mergeCell ref="K442:K443"/>
    <mergeCell ref="L442:L443"/>
    <mergeCell ref="M442:M443"/>
    <mergeCell ref="O442:O443"/>
    <mergeCell ref="P442:P443"/>
    <mergeCell ref="A444:A445"/>
    <mergeCell ref="B444:B445"/>
    <mergeCell ref="C444:C445"/>
    <mergeCell ref="D444:D445"/>
    <mergeCell ref="E444:E445"/>
    <mergeCell ref="F444:F445"/>
    <mergeCell ref="G444:G445"/>
    <mergeCell ref="H444:H445"/>
    <mergeCell ref="I444:I445"/>
    <mergeCell ref="J444:J445"/>
    <mergeCell ref="K444:K445"/>
    <mergeCell ref="L444:L445"/>
    <mergeCell ref="M444:M445"/>
    <mergeCell ref="O444:O445"/>
    <mergeCell ref="P444:P445"/>
    <mergeCell ref="K476:K477"/>
    <mergeCell ref="L476:L477"/>
    <mergeCell ref="M476:M477"/>
    <mergeCell ref="O476:O477"/>
    <mergeCell ref="P476:P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M478:M479"/>
    <mergeCell ref="O478:O479"/>
    <mergeCell ref="P478:P479"/>
    <mergeCell ref="A480:A481"/>
    <mergeCell ref="B480:B481"/>
    <mergeCell ref="C480:C481"/>
    <mergeCell ref="D480:D481"/>
    <mergeCell ref="E480:E481"/>
    <mergeCell ref="F480:F481"/>
    <mergeCell ref="G480:G481"/>
    <mergeCell ref="H480:H481"/>
    <mergeCell ref="I480:I481"/>
    <mergeCell ref="J480:J481"/>
    <mergeCell ref="K480:K481"/>
    <mergeCell ref="L480:L481"/>
    <mergeCell ref="M480:M481"/>
    <mergeCell ref="O480:O481"/>
    <mergeCell ref="P480:P481"/>
    <mergeCell ref="A482:A483"/>
    <mergeCell ref="B482:B483"/>
    <mergeCell ref="C482:C483"/>
    <mergeCell ref="D482:D483"/>
    <mergeCell ref="E482:E483"/>
    <mergeCell ref="F482:F483"/>
    <mergeCell ref="G482:G483"/>
    <mergeCell ref="H482:H483"/>
    <mergeCell ref="I482:I483"/>
    <mergeCell ref="J482:J483"/>
    <mergeCell ref="K482:K483"/>
    <mergeCell ref="L482:L483"/>
    <mergeCell ref="M482:M483"/>
    <mergeCell ref="O482:O483"/>
    <mergeCell ref="P482:P483"/>
    <mergeCell ref="A484:A485"/>
    <mergeCell ref="B484:B485"/>
    <mergeCell ref="C484:C485"/>
    <mergeCell ref="D484:D485"/>
    <mergeCell ref="E484:E485"/>
    <mergeCell ref="F484:F485"/>
    <mergeCell ref="G484:G485"/>
    <mergeCell ref="H484:H485"/>
    <mergeCell ref="I484:I485"/>
    <mergeCell ref="J484:J485"/>
    <mergeCell ref="K484:K485"/>
    <mergeCell ref="L484:L485"/>
    <mergeCell ref="M484:M485"/>
    <mergeCell ref="O484:O485"/>
    <mergeCell ref="P484:P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M486:M487"/>
    <mergeCell ref="O486:O487"/>
    <mergeCell ref="P486:P487"/>
    <mergeCell ref="A488:A489"/>
    <mergeCell ref="B488:B489"/>
    <mergeCell ref="C488:C489"/>
    <mergeCell ref="D488:D489"/>
    <mergeCell ref="E488:E489"/>
    <mergeCell ref="F488:F489"/>
    <mergeCell ref="G488:G489"/>
    <mergeCell ref="H488:H489"/>
    <mergeCell ref="I488:I489"/>
    <mergeCell ref="J488:J489"/>
    <mergeCell ref="K488:K489"/>
    <mergeCell ref="L488:L489"/>
    <mergeCell ref="M488:M489"/>
    <mergeCell ref="O488:O489"/>
    <mergeCell ref="P488:P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O490:O491"/>
    <mergeCell ref="P490:P491"/>
    <mergeCell ref="A492:A493"/>
    <mergeCell ref="B492:B493"/>
    <mergeCell ref="C492:C493"/>
    <mergeCell ref="D492:D493"/>
    <mergeCell ref="E492:E493"/>
    <mergeCell ref="F492:F493"/>
    <mergeCell ref="G492:G493"/>
    <mergeCell ref="H492:H493"/>
    <mergeCell ref="I492:I493"/>
    <mergeCell ref="J492:J493"/>
    <mergeCell ref="K492:K493"/>
    <mergeCell ref="L492:L493"/>
    <mergeCell ref="M492:M493"/>
    <mergeCell ref="O492:O493"/>
    <mergeCell ref="P492:P493"/>
    <mergeCell ref="A494:A495"/>
    <mergeCell ref="B494:B495"/>
    <mergeCell ref="C494:C495"/>
    <mergeCell ref="D494:D495"/>
    <mergeCell ref="E494:E495"/>
    <mergeCell ref="F494:F495"/>
    <mergeCell ref="G494:G495"/>
    <mergeCell ref="H494:H495"/>
    <mergeCell ref="I494:I495"/>
    <mergeCell ref="J494:J495"/>
    <mergeCell ref="K494:K495"/>
    <mergeCell ref="L494:L495"/>
    <mergeCell ref="M494:M495"/>
    <mergeCell ref="O494:O495"/>
    <mergeCell ref="P494:P495"/>
    <mergeCell ref="A496:A497"/>
    <mergeCell ref="B496:B497"/>
    <mergeCell ref="C496:C497"/>
    <mergeCell ref="D496:D497"/>
    <mergeCell ref="E496:E497"/>
    <mergeCell ref="F496:F497"/>
    <mergeCell ref="G496:G497"/>
    <mergeCell ref="H496:H497"/>
    <mergeCell ref="I496:I497"/>
    <mergeCell ref="J496:J497"/>
    <mergeCell ref="K496:K497"/>
    <mergeCell ref="L496:L497"/>
    <mergeCell ref="M496:M497"/>
    <mergeCell ref="O496:O497"/>
    <mergeCell ref="P496:P497"/>
    <mergeCell ref="A498:A499"/>
    <mergeCell ref="B498:B499"/>
    <mergeCell ref="C498:C499"/>
    <mergeCell ref="D498:D499"/>
    <mergeCell ref="E498:E499"/>
    <mergeCell ref="F498:F499"/>
    <mergeCell ref="G498:G499"/>
    <mergeCell ref="H498:H499"/>
    <mergeCell ref="I498:I499"/>
    <mergeCell ref="J498:J499"/>
    <mergeCell ref="K498:K499"/>
    <mergeCell ref="L498:L499"/>
    <mergeCell ref="M498:M499"/>
    <mergeCell ref="O498:O499"/>
    <mergeCell ref="P498:P499"/>
    <mergeCell ref="A500:A501"/>
    <mergeCell ref="B500:B501"/>
    <mergeCell ref="C500:C501"/>
    <mergeCell ref="D500:D501"/>
    <mergeCell ref="E500:E501"/>
    <mergeCell ref="F500:F501"/>
    <mergeCell ref="G500:G501"/>
    <mergeCell ref="H500:H501"/>
    <mergeCell ref="I500:I501"/>
    <mergeCell ref="J500:J501"/>
    <mergeCell ref="K500:K501"/>
    <mergeCell ref="L500:L501"/>
    <mergeCell ref="M500:M501"/>
    <mergeCell ref="O500:O501"/>
    <mergeCell ref="P500:P501"/>
    <mergeCell ref="A502:A503"/>
    <mergeCell ref="B502:B503"/>
    <mergeCell ref="C502:C503"/>
    <mergeCell ref="D502:D503"/>
    <mergeCell ref="E502:E503"/>
    <mergeCell ref="F502:F503"/>
    <mergeCell ref="G502:G503"/>
    <mergeCell ref="H502:H503"/>
    <mergeCell ref="I502:I503"/>
    <mergeCell ref="J502:J503"/>
    <mergeCell ref="K502:K503"/>
    <mergeCell ref="L502:L503"/>
    <mergeCell ref="M502:M503"/>
    <mergeCell ref="O502:O503"/>
    <mergeCell ref="P502:P503"/>
    <mergeCell ref="A504:A505"/>
    <mergeCell ref="B504:B505"/>
    <mergeCell ref="C504:C505"/>
    <mergeCell ref="D504:D505"/>
    <mergeCell ref="E504:E505"/>
    <mergeCell ref="F504:F505"/>
    <mergeCell ref="G504:G505"/>
    <mergeCell ref="H504:H505"/>
    <mergeCell ref="I504:I505"/>
    <mergeCell ref="J504:J505"/>
    <mergeCell ref="K504:K505"/>
    <mergeCell ref="L504:L505"/>
    <mergeCell ref="M504:M505"/>
    <mergeCell ref="O504:O505"/>
    <mergeCell ref="P504:P505"/>
    <mergeCell ref="A506:A507"/>
    <mergeCell ref="B506:B507"/>
    <mergeCell ref="C506:C507"/>
    <mergeCell ref="D506:D507"/>
    <mergeCell ref="E506:E507"/>
    <mergeCell ref="F506:F507"/>
    <mergeCell ref="G506:G507"/>
    <mergeCell ref="H506:H507"/>
    <mergeCell ref="I506:I507"/>
    <mergeCell ref="J506:J507"/>
    <mergeCell ref="K506:K507"/>
    <mergeCell ref="L506:L507"/>
    <mergeCell ref="M506:M507"/>
    <mergeCell ref="O506:O507"/>
    <mergeCell ref="P506:P507"/>
    <mergeCell ref="A508:A509"/>
    <mergeCell ref="B508:B509"/>
    <mergeCell ref="C508:C509"/>
    <mergeCell ref="D508:D509"/>
    <mergeCell ref="E508:E509"/>
    <mergeCell ref="F508:F509"/>
    <mergeCell ref="G508:G509"/>
    <mergeCell ref="H508:H509"/>
    <mergeCell ref="I508:I509"/>
    <mergeCell ref="J508:J509"/>
    <mergeCell ref="K508:K509"/>
    <mergeCell ref="L508:L509"/>
    <mergeCell ref="M508:M509"/>
    <mergeCell ref="O508:O509"/>
    <mergeCell ref="P508:P509"/>
    <mergeCell ref="A510:A511"/>
    <mergeCell ref="B510:B511"/>
    <mergeCell ref="C510:C511"/>
    <mergeCell ref="D510:D511"/>
    <mergeCell ref="E510:E511"/>
    <mergeCell ref="F510:F511"/>
    <mergeCell ref="G510:G511"/>
    <mergeCell ref="H510:H511"/>
    <mergeCell ref="I510:I511"/>
    <mergeCell ref="J510:J511"/>
    <mergeCell ref="K510:K511"/>
    <mergeCell ref="L510:L511"/>
    <mergeCell ref="M510:M511"/>
    <mergeCell ref="O510:O511"/>
    <mergeCell ref="P510:P511"/>
    <mergeCell ref="A512:A513"/>
    <mergeCell ref="B512:B513"/>
    <mergeCell ref="C512:C513"/>
    <mergeCell ref="D512:D513"/>
    <mergeCell ref="E512:E513"/>
    <mergeCell ref="F512:F513"/>
    <mergeCell ref="G512:G513"/>
    <mergeCell ref="H512:H513"/>
    <mergeCell ref="I512:I513"/>
    <mergeCell ref="J512:J513"/>
    <mergeCell ref="K512:K513"/>
    <mergeCell ref="L512:L513"/>
    <mergeCell ref="M512:M513"/>
    <mergeCell ref="O512:O513"/>
    <mergeCell ref="P512:P513"/>
    <mergeCell ref="A514:A515"/>
    <mergeCell ref="B514:B515"/>
    <mergeCell ref="C514:C515"/>
    <mergeCell ref="D514:D515"/>
    <mergeCell ref="E514:E515"/>
    <mergeCell ref="F514:F515"/>
    <mergeCell ref="G514:G515"/>
    <mergeCell ref="H514:H515"/>
    <mergeCell ref="I514:I515"/>
    <mergeCell ref="J514:J515"/>
    <mergeCell ref="K514:K515"/>
    <mergeCell ref="L514:L515"/>
    <mergeCell ref="M514:M515"/>
    <mergeCell ref="O514:O515"/>
    <mergeCell ref="P514:P515"/>
    <mergeCell ref="A516:A517"/>
    <mergeCell ref="B516:B517"/>
    <mergeCell ref="C516:C517"/>
    <mergeCell ref="D516:D517"/>
    <mergeCell ref="E516:E517"/>
    <mergeCell ref="F516:F517"/>
    <mergeCell ref="G516:G517"/>
    <mergeCell ref="H516:H517"/>
    <mergeCell ref="I516:I517"/>
    <mergeCell ref="J516:J517"/>
    <mergeCell ref="K516:K517"/>
    <mergeCell ref="L516:L517"/>
    <mergeCell ref="M516:M517"/>
    <mergeCell ref="O516:O517"/>
    <mergeCell ref="P516:P517"/>
    <mergeCell ref="A518:A519"/>
    <mergeCell ref="B518:B519"/>
    <mergeCell ref="C518:C519"/>
    <mergeCell ref="D518:D519"/>
    <mergeCell ref="E518:E519"/>
    <mergeCell ref="F518:F519"/>
    <mergeCell ref="G518:G519"/>
    <mergeCell ref="H518:H519"/>
    <mergeCell ref="I518:I519"/>
    <mergeCell ref="J518:J519"/>
    <mergeCell ref="K518:K519"/>
    <mergeCell ref="L518:L519"/>
    <mergeCell ref="M518:M519"/>
    <mergeCell ref="O518:O519"/>
    <mergeCell ref="P518:P519"/>
    <mergeCell ref="A520:A521"/>
    <mergeCell ref="B520:B521"/>
    <mergeCell ref="C520:C521"/>
    <mergeCell ref="D520:D521"/>
    <mergeCell ref="E520:E521"/>
    <mergeCell ref="F520:F521"/>
    <mergeCell ref="G520:G521"/>
    <mergeCell ref="H520:H521"/>
    <mergeCell ref="I520:I521"/>
    <mergeCell ref="J520:J521"/>
    <mergeCell ref="K520:K521"/>
    <mergeCell ref="L520:L521"/>
    <mergeCell ref="M520:M521"/>
    <mergeCell ref="O520:O521"/>
    <mergeCell ref="P520:P521"/>
    <mergeCell ref="A552:A553"/>
    <mergeCell ref="B552:B553"/>
    <mergeCell ref="C552:C553"/>
    <mergeCell ref="D552:D553"/>
    <mergeCell ref="E552:E553"/>
    <mergeCell ref="F552:F553"/>
    <mergeCell ref="G552:G553"/>
    <mergeCell ref="H552:H553"/>
    <mergeCell ref="I552:I553"/>
    <mergeCell ref="J552:J553"/>
    <mergeCell ref="K552:K553"/>
    <mergeCell ref="L552:L553"/>
    <mergeCell ref="M552:M553"/>
    <mergeCell ref="O552:O553"/>
    <mergeCell ref="P552:P553"/>
    <mergeCell ref="J548:J549"/>
    <mergeCell ref="K548:K549"/>
    <mergeCell ref="A554:A555"/>
    <mergeCell ref="B554:B555"/>
    <mergeCell ref="C554:C555"/>
    <mergeCell ref="D554:D555"/>
    <mergeCell ref="E554:E555"/>
    <mergeCell ref="F554:F555"/>
    <mergeCell ref="G554:G555"/>
    <mergeCell ref="H554:H555"/>
    <mergeCell ref="I554:I555"/>
    <mergeCell ref="J554:J555"/>
    <mergeCell ref="K554:K555"/>
    <mergeCell ref="L554:L555"/>
    <mergeCell ref="M554:M555"/>
    <mergeCell ref="O554:O555"/>
    <mergeCell ref="P554:P555"/>
    <mergeCell ref="A556:A557"/>
    <mergeCell ref="B556:B557"/>
    <mergeCell ref="C556:C557"/>
    <mergeCell ref="D556:D557"/>
    <mergeCell ref="E556:E557"/>
    <mergeCell ref="F556:F557"/>
    <mergeCell ref="G556:G557"/>
    <mergeCell ref="H556:H557"/>
    <mergeCell ref="I556:I557"/>
    <mergeCell ref="J556:J557"/>
    <mergeCell ref="K556:K557"/>
    <mergeCell ref="L556:L557"/>
    <mergeCell ref="M556:M557"/>
    <mergeCell ref="O556:O557"/>
    <mergeCell ref="P556:P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M558:M559"/>
    <mergeCell ref="O558:O559"/>
    <mergeCell ref="P558:P559"/>
    <mergeCell ref="A560:A561"/>
    <mergeCell ref="B560:B561"/>
    <mergeCell ref="C560:C561"/>
    <mergeCell ref="D560:D561"/>
    <mergeCell ref="E560:E561"/>
    <mergeCell ref="F560:F561"/>
    <mergeCell ref="G560:G561"/>
    <mergeCell ref="H560:H561"/>
    <mergeCell ref="I560:I561"/>
    <mergeCell ref="J560:J561"/>
    <mergeCell ref="K560:K561"/>
    <mergeCell ref="L560:L561"/>
    <mergeCell ref="M560:M561"/>
    <mergeCell ref="O560:O561"/>
    <mergeCell ref="P560:P561"/>
    <mergeCell ref="A562:A563"/>
    <mergeCell ref="B562:B563"/>
    <mergeCell ref="C562:C563"/>
    <mergeCell ref="D562:D563"/>
    <mergeCell ref="E562:E563"/>
    <mergeCell ref="F562:F563"/>
    <mergeCell ref="G562:G563"/>
    <mergeCell ref="H562:H563"/>
    <mergeCell ref="I562:I563"/>
    <mergeCell ref="J562:J563"/>
    <mergeCell ref="K562:K563"/>
    <mergeCell ref="L562:L563"/>
    <mergeCell ref="M562:M563"/>
    <mergeCell ref="O562:O563"/>
    <mergeCell ref="P562:P563"/>
    <mergeCell ref="A564:A565"/>
    <mergeCell ref="B564:B565"/>
    <mergeCell ref="C564:C565"/>
    <mergeCell ref="D564:D565"/>
    <mergeCell ref="E564:E565"/>
    <mergeCell ref="F564:F565"/>
    <mergeCell ref="G564:G565"/>
    <mergeCell ref="H564:H565"/>
    <mergeCell ref="I564:I565"/>
    <mergeCell ref="J564:J565"/>
    <mergeCell ref="K564:K565"/>
    <mergeCell ref="L564:L565"/>
    <mergeCell ref="M564:M565"/>
    <mergeCell ref="O564:O565"/>
    <mergeCell ref="P564:P565"/>
    <mergeCell ref="A566:A567"/>
    <mergeCell ref="B566:B567"/>
    <mergeCell ref="C566:C567"/>
    <mergeCell ref="D566:D567"/>
    <mergeCell ref="E566:E567"/>
    <mergeCell ref="F566:F567"/>
    <mergeCell ref="G566:G567"/>
    <mergeCell ref="H566:H567"/>
    <mergeCell ref="I566:I567"/>
    <mergeCell ref="J566:J567"/>
    <mergeCell ref="K566:K567"/>
    <mergeCell ref="L566:L567"/>
    <mergeCell ref="M566:M567"/>
    <mergeCell ref="O566:O567"/>
    <mergeCell ref="P566:P567"/>
    <mergeCell ref="A568:A569"/>
    <mergeCell ref="B568:B569"/>
    <mergeCell ref="C568:C569"/>
    <mergeCell ref="D568:D569"/>
    <mergeCell ref="E568:E569"/>
    <mergeCell ref="F568:F569"/>
    <mergeCell ref="G568:G569"/>
    <mergeCell ref="H568:H569"/>
    <mergeCell ref="I568:I569"/>
    <mergeCell ref="J568:J569"/>
    <mergeCell ref="K568:K569"/>
    <mergeCell ref="L568:L569"/>
    <mergeCell ref="M568:M569"/>
    <mergeCell ref="O568:O569"/>
    <mergeCell ref="P568:P569"/>
    <mergeCell ref="A570:A571"/>
    <mergeCell ref="B570:B571"/>
    <mergeCell ref="C570:C571"/>
    <mergeCell ref="D570:D571"/>
    <mergeCell ref="E570:E571"/>
    <mergeCell ref="F570:F571"/>
    <mergeCell ref="G570:G571"/>
    <mergeCell ref="H570:H571"/>
    <mergeCell ref="I570:I571"/>
    <mergeCell ref="J570:J571"/>
    <mergeCell ref="K570:K571"/>
    <mergeCell ref="L570:L571"/>
    <mergeCell ref="M570:M571"/>
    <mergeCell ref="O570:O571"/>
    <mergeCell ref="P570:P571"/>
    <mergeCell ref="A572:A573"/>
    <mergeCell ref="B572:B573"/>
    <mergeCell ref="C572:C573"/>
    <mergeCell ref="D572:D573"/>
    <mergeCell ref="E572:E573"/>
    <mergeCell ref="F572:F573"/>
    <mergeCell ref="G572:G573"/>
    <mergeCell ref="H572:H573"/>
    <mergeCell ref="I572:I573"/>
    <mergeCell ref="J572:J573"/>
    <mergeCell ref="K572:K573"/>
    <mergeCell ref="L572:L573"/>
    <mergeCell ref="M572:M573"/>
    <mergeCell ref="O572:O573"/>
    <mergeCell ref="P572:P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M574:M575"/>
    <mergeCell ref="O574:O575"/>
    <mergeCell ref="P574:P575"/>
    <mergeCell ref="A576:A577"/>
    <mergeCell ref="B576:B577"/>
    <mergeCell ref="C576:C577"/>
    <mergeCell ref="D576:D577"/>
    <mergeCell ref="E576:E577"/>
    <mergeCell ref="F576:F577"/>
    <mergeCell ref="G576:G577"/>
    <mergeCell ref="H576:H577"/>
    <mergeCell ref="I576:I577"/>
    <mergeCell ref="J576:J577"/>
    <mergeCell ref="K576:K577"/>
    <mergeCell ref="L576:L577"/>
    <mergeCell ref="M576:M577"/>
    <mergeCell ref="O576:O577"/>
    <mergeCell ref="P576:P577"/>
    <mergeCell ref="A578:A579"/>
    <mergeCell ref="B578:B579"/>
    <mergeCell ref="C578:C579"/>
    <mergeCell ref="D578:D579"/>
    <mergeCell ref="E578:E579"/>
    <mergeCell ref="F578:F579"/>
    <mergeCell ref="G578:G579"/>
    <mergeCell ref="H578:H579"/>
    <mergeCell ref="I578:I579"/>
    <mergeCell ref="J578:J579"/>
    <mergeCell ref="K578:K579"/>
    <mergeCell ref="L578:L579"/>
    <mergeCell ref="M578:M579"/>
    <mergeCell ref="O578:O579"/>
    <mergeCell ref="P578:P579"/>
    <mergeCell ref="A580:A581"/>
    <mergeCell ref="B580:B581"/>
    <mergeCell ref="C580:C581"/>
    <mergeCell ref="D580:D581"/>
    <mergeCell ref="E580:E581"/>
    <mergeCell ref="F580:F581"/>
    <mergeCell ref="G580:G581"/>
    <mergeCell ref="H580:H581"/>
    <mergeCell ref="I580:I581"/>
    <mergeCell ref="J580:J581"/>
    <mergeCell ref="K580:K581"/>
    <mergeCell ref="L580:L581"/>
    <mergeCell ref="M580:M581"/>
    <mergeCell ref="O580:O581"/>
    <mergeCell ref="P580:P581"/>
    <mergeCell ref="A582:A583"/>
    <mergeCell ref="B582:B583"/>
    <mergeCell ref="C582:C583"/>
    <mergeCell ref="D582:D583"/>
    <mergeCell ref="E582:E583"/>
    <mergeCell ref="F582:F583"/>
    <mergeCell ref="G582:G583"/>
    <mergeCell ref="H582:H583"/>
    <mergeCell ref="I582:I583"/>
    <mergeCell ref="J582:J583"/>
    <mergeCell ref="K582:K583"/>
    <mergeCell ref="L582:L583"/>
    <mergeCell ref="M582:M583"/>
    <mergeCell ref="O582:O583"/>
    <mergeCell ref="P582:P583"/>
    <mergeCell ref="A584:A585"/>
    <mergeCell ref="B584:B585"/>
    <mergeCell ref="C584:C585"/>
    <mergeCell ref="D584:D585"/>
    <mergeCell ref="E584:E585"/>
    <mergeCell ref="F584:F585"/>
    <mergeCell ref="G584:G585"/>
    <mergeCell ref="H584:H585"/>
    <mergeCell ref="I584:I585"/>
    <mergeCell ref="J584:J585"/>
    <mergeCell ref="K584:K585"/>
    <mergeCell ref="L584:L585"/>
    <mergeCell ref="M584:M585"/>
    <mergeCell ref="O584:O585"/>
    <mergeCell ref="P584:P585"/>
    <mergeCell ref="A586:A587"/>
    <mergeCell ref="B586:B587"/>
    <mergeCell ref="C586:C587"/>
    <mergeCell ref="D586:D587"/>
    <mergeCell ref="E586:E587"/>
    <mergeCell ref="F586:F587"/>
    <mergeCell ref="G586:G587"/>
    <mergeCell ref="H586:H587"/>
    <mergeCell ref="I586:I587"/>
    <mergeCell ref="J586:J587"/>
    <mergeCell ref="K586:K587"/>
    <mergeCell ref="L586:L587"/>
    <mergeCell ref="M586:M587"/>
    <mergeCell ref="O586:O587"/>
    <mergeCell ref="P586:P587"/>
    <mergeCell ref="A588:A589"/>
    <mergeCell ref="B588:B589"/>
    <mergeCell ref="C588:C589"/>
    <mergeCell ref="D588:D589"/>
    <mergeCell ref="E588:E589"/>
    <mergeCell ref="F588:F589"/>
    <mergeCell ref="G588:G589"/>
    <mergeCell ref="H588:H589"/>
    <mergeCell ref="I588:I589"/>
    <mergeCell ref="J588:J589"/>
    <mergeCell ref="K588:K589"/>
    <mergeCell ref="L588:L589"/>
    <mergeCell ref="M588:M589"/>
    <mergeCell ref="O588:O589"/>
    <mergeCell ref="P588:P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M590:M591"/>
    <mergeCell ref="O590:O591"/>
    <mergeCell ref="P590:P591"/>
    <mergeCell ref="A592:A593"/>
    <mergeCell ref="B592:B593"/>
    <mergeCell ref="C592:C593"/>
    <mergeCell ref="D592:D593"/>
    <mergeCell ref="E592:E593"/>
    <mergeCell ref="F592:F593"/>
    <mergeCell ref="G592:G593"/>
    <mergeCell ref="H592:H593"/>
    <mergeCell ref="I592:I593"/>
    <mergeCell ref="J592:J593"/>
    <mergeCell ref="K592:K593"/>
    <mergeCell ref="L592:L593"/>
    <mergeCell ref="M592:M593"/>
    <mergeCell ref="O592:O593"/>
    <mergeCell ref="P592:P593"/>
    <mergeCell ref="A594:A595"/>
    <mergeCell ref="B594:B595"/>
    <mergeCell ref="C594:C595"/>
    <mergeCell ref="D594:D595"/>
    <mergeCell ref="E594:E595"/>
    <mergeCell ref="F594:F595"/>
    <mergeCell ref="G594:G595"/>
    <mergeCell ref="H594:H595"/>
    <mergeCell ref="I594:I595"/>
    <mergeCell ref="J594:J595"/>
    <mergeCell ref="K594:K595"/>
    <mergeCell ref="L594:L595"/>
    <mergeCell ref="M594:M595"/>
    <mergeCell ref="O594:O595"/>
    <mergeCell ref="P594:P595"/>
    <mergeCell ref="A596:A597"/>
    <mergeCell ref="B596:B597"/>
    <mergeCell ref="C596:C597"/>
    <mergeCell ref="D596:D597"/>
    <mergeCell ref="E596:E597"/>
    <mergeCell ref="F596:F597"/>
    <mergeCell ref="G596:G597"/>
    <mergeCell ref="H596:H597"/>
    <mergeCell ref="I596:I597"/>
    <mergeCell ref="J596:J597"/>
    <mergeCell ref="K596:K597"/>
    <mergeCell ref="L596:L597"/>
    <mergeCell ref="M596:M597"/>
    <mergeCell ref="O596:O597"/>
    <mergeCell ref="P596:P597"/>
  </mergeCells>
  <phoneticPr fontId="2"/>
  <pageMargins left="0.19685039370078741" right="0.19685039370078741" top="0" bottom="0" header="0.31496062992125984" footer="0.31496062992125984"/>
  <pageSetup paperSize="9" scale="62" fitToHeight="0" orientation="landscape" r:id="rId1"/>
  <rowBreaks count="16" manualBreakCount="16">
    <brk id="27" max="16383" man="1"/>
    <brk id="47" max="16383" man="1"/>
    <brk id="76" max="16383" man="1"/>
    <brk id="103" max="16383" man="1"/>
    <brk id="152" max="16383" man="1"/>
    <brk id="173" max="16383" man="1"/>
    <brk id="228" max="16383" man="1"/>
    <brk id="249" max="16383" man="1"/>
    <brk id="304" max="16383" man="1"/>
    <brk id="325" max="16383" man="1"/>
    <brk id="380" max="16383" man="1"/>
    <brk id="401" max="16383" man="1"/>
    <brk id="456" max="16383" man="1"/>
    <brk id="477" max="16383" man="1"/>
    <brk id="532" max="16383" man="1"/>
    <brk id="55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37"/>
  <sheetViews>
    <sheetView view="pageBreakPreview" zoomScale="70" zoomScaleNormal="90" zoomScaleSheetLayoutView="70" workbookViewId="0">
      <selection activeCell="K15" sqref="K15"/>
    </sheetView>
  </sheetViews>
  <sheetFormatPr defaultRowHeight="13" x14ac:dyDescent="0.2"/>
  <cols>
    <col min="1" max="1" width="7.6328125" customWidth="1"/>
    <col min="2" max="2" width="18" customWidth="1"/>
    <col min="3" max="3" width="23.08984375" customWidth="1"/>
    <col min="4" max="4" width="9.6328125" customWidth="1"/>
    <col min="5" max="5" width="13.1796875" customWidth="1"/>
    <col min="6" max="6" width="9.81640625" customWidth="1"/>
    <col min="7" max="7" width="13.08984375" customWidth="1"/>
  </cols>
  <sheetData>
    <row r="1" spans="1:7" ht="23.25" customHeight="1" x14ac:dyDescent="0.2">
      <c r="A1" s="28" t="s">
        <v>157</v>
      </c>
    </row>
    <row r="2" spans="1:7" ht="42.75" customHeight="1" thickBot="1" x14ac:dyDescent="0.25">
      <c r="A2" s="42" t="s">
        <v>48</v>
      </c>
      <c r="B2" s="42"/>
      <c r="C2" s="42"/>
      <c r="D2" s="42"/>
      <c r="E2" s="42"/>
    </row>
    <row r="3" spans="1:7" ht="25" customHeight="1" x14ac:dyDescent="0.2">
      <c r="A3" s="477" t="s">
        <v>49</v>
      </c>
      <c r="B3" s="478"/>
      <c r="C3" s="43" t="s">
        <v>50</v>
      </c>
      <c r="D3" s="44" t="s">
        <v>51</v>
      </c>
      <c r="E3" s="45" t="s">
        <v>52</v>
      </c>
      <c r="F3" s="46" t="s">
        <v>53</v>
      </c>
      <c r="G3" s="47" t="s">
        <v>17</v>
      </c>
    </row>
    <row r="4" spans="1:7" ht="25" customHeight="1" x14ac:dyDescent="0.2">
      <c r="A4" s="469"/>
      <c r="B4" s="470"/>
      <c r="C4" s="31" t="s">
        <v>54</v>
      </c>
      <c r="D4" s="48"/>
      <c r="E4" s="49" t="s">
        <v>55</v>
      </c>
      <c r="F4" s="50"/>
      <c r="G4" s="51"/>
    </row>
    <row r="5" spans="1:7" ht="25" customHeight="1" x14ac:dyDescent="0.2">
      <c r="A5" s="469"/>
      <c r="B5" s="470"/>
      <c r="C5" s="31" t="s">
        <v>54</v>
      </c>
      <c r="D5" s="48"/>
      <c r="E5" s="49" t="s">
        <v>55</v>
      </c>
      <c r="F5" s="50"/>
      <c r="G5" s="51"/>
    </row>
    <row r="6" spans="1:7" ht="25" customHeight="1" x14ac:dyDescent="0.2">
      <c r="A6" s="469"/>
      <c r="B6" s="470"/>
      <c r="C6" s="31" t="s">
        <v>54</v>
      </c>
      <c r="D6" s="48"/>
      <c r="E6" s="49" t="s">
        <v>55</v>
      </c>
      <c r="F6" s="50"/>
      <c r="G6" s="51"/>
    </row>
    <row r="7" spans="1:7" ht="25" customHeight="1" x14ac:dyDescent="0.2">
      <c r="A7" s="469"/>
      <c r="B7" s="470"/>
      <c r="C7" s="31" t="s">
        <v>54</v>
      </c>
      <c r="D7" s="48"/>
      <c r="E7" s="49" t="s">
        <v>55</v>
      </c>
      <c r="F7" s="50"/>
      <c r="G7" s="51"/>
    </row>
    <row r="8" spans="1:7" ht="25" customHeight="1" x14ac:dyDescent="0.2">
      <c r="A8" s="469"/>
      <c r="B8" s="470"/>
      <c r="C8" s="31" t="s">
        <v>54</v>
      </c>
      <c r="D8" s="48"/>
      <c r="E8" s="49" t="s">
        <v>55</v>
      </c>
      <c r="F8" s="50"/>
      <c r="G8" s="51"/>
    </row>
    <row r="9" spans="1:7" ht="25" customHeight="1" x14ac:dyDescent="0.2">
      <c r="A9" s="469"/>
      <c r="B9" s="470"/>
      <c r="C9" s="31" t="s">
        <v>54</v>
      </c>
      <c r="D9" s="48"/>
      <c r="E9" s="49" t="s">
        <v>55</v>
      </c>
      <c r="F9" s="50"/>
      <c r="G9" s="51"/>
    </row>
    <row r="10" spans="1:7" ht="25" customHeight="1" thickBot="1" x14ac:dyDescent="0.25">
      <c r="A10" s="471"/>
      <c r="B10" s="472"/>
      <c r="C10" s="52" t="s">
        <v>54</v>
      </c>
      <c r="D10" s="53"/>
      <c r="E10" s="54" t="s">
        <v>55</v>
      </c>
      <c r="F10" s="55"/>
      <c r="G10" s="56"/>
    </row>
    <row r="11" spans="1:7" ht="25" customHeight="1" thickBot="1" x14ac:dyDescent="0.25">
      <c r="A11" s="57"/>
      <c r="B11" s="57"/>
      <c r="C11" s="57"/>
      <c r="D11" s="57"/>
      <c r="E11" s="57"/>
    </row>
    <row r="12" spans="1:7" ht="33.75" customHeight="1" thickBot="1" x14ac:dyDescent="0.25">
      <c r="A12" s="473" t="s">
        <v>56</v>
      </c>
      <c r="B12" s="474"/>
      <c r="C12" s="58" t="s">
        <v>57</v>
      </c>
      <c r="D12" s="59" t="s">
        <v>58</v>
      </c>
      <c r="E12" s="58" t="s">
        <v>52</v>
      </c>
      <c r="F12" s="60" t="s">
        <v>53</v>
      </c>
      <c r="G12" s="61" t="s">
        <v>17</v>
      </c>
    </row>
    <row r="13" spans="1:7" ht="25" customHeight="1" x14ac:dyDescent="0.2">
      <c r="A13" s="62"/>
      <c r="B13" s="63"/>
      <c r="C13" s="64" t="s">
        <v>54</v>
      </c>
      <c r="D13" s="65"/>
      <c r="E13" s="66" t="s">
        <v>55</v>
      </c>
      <c r="F13" s="67"/>
      <c r="G13" s="68"/>
    </row>
    <row r="14" spans="1:7" ht="25" customHeight="1" x14ac:dyDescent="0.2">
      <c r="A14" s="62"/>
      <c r="B14" s="32"/>
      <c r="C14" s="64" t="s">
        <v>54</v>
      </c>
      <c r="D14" s="65"/>
      <c r="E14" s="66" t="s">
        <v>55</v>
      </c>
      <c r="F14" s="69"/>
      <c r="G14" s="51"/>
    </row>
    <row r="15" spans="1:7" ht="25" customHeight="1" x14ac:dyDescent="0.2">
      <c r="A15" s="62"/>
      <c r="B15" s="32"/>
      <c r="C15" s="64" t="s">
        <v>54</v>
      </c>
      <c r="D15" s="65"/>
      <c r="E15" s="66" t="s">
        <v>55</v>
      </c>
      <c r="F15" s="69"/>
      <c r="G15" s="51"/>
    </row>
    <row r="16" spans="1:7" ht="25" customHeight="1" x14ac:dyDescent="0.2">
      <c r="A16" s="62"/>
      <c r="B16" s="32"/>
      <c r="C16" s="64" t="s">
        <v>54</v>
      </c>
      <c r="D16" s="65"/>
      <c r="E16" s="66" t="s">
        <v>55</v>
      </c>
      <c r="F16" s="69"/>
      <c r="G16" s="51"/>
    </row>
    <row r="17" spans="1:7" ht="25" customHeight="1" x14ac:dyDescent="0.2">
      <c r="A17" s="62"/>
      <c r="B17" s="32"/>
      <c r="C17" s="64" t="s">
        <v>54</v>
      </c>
      <c r="D17" s="65"/>
      <c r="E17" s="66" t="s">
        <v>55</v>
      </c>
      <c r="F17" s="69"/>
      <c r="G17" s="51"/>
    </row>
    <row r="18" spans="1:7" ht="25" customHeight="1" x14ac:dyDescent="0.2">
      <c r="A18" s="62"/>
      <c r="B18" s="32"/>
      <c r="C18" s="64" t="s">
        <v>54</v>
      </c>
      <c r="D18" s="65"/>
      <c r="E18" s="66" t="s">
        <v>55</v>
      </c>
      <c r="F18" s="69"/>
      <c r="G18" s="51"/>
    </row>
    <row r="19" spans="1:7" ht="25" customHeight="1" x14ac:dyDescent="0.2">
      <c r="A19" s="62"/>
      <c r="B19" s="32"/>
      <c r="C19" s="64" t="s">
        <v>54</v>
      </c>
      <c r="D19" s="65"/>
      <c r="E19" s="66" t="s">
        <v>55</v>
      </c>
      <c r="F19" s="69"/>
      <c r="G19" s="51"/>
    </row>
    <row r="20" spans="1:7" ht="25" customHeight="1" x14ac:dyDescent="0.2">
      <c r="A20" s="62"/>
      <c r="B20" s="32"/>
      <c r="C20" s="64" t="s">
        <v>54</v>
      </c>
      <c r="D20" s="65"/>
      <c r="E20" s="66" t="s">
        <v>55</v>
      </c>
      <c r="F20" s="69"/>
      <c r="G20" s="51"/>
    </row>
    <row r="21" spans="1:7" ht="25" customHeight="1" x14ac:dyDescent="0.2">
      <c r="A21" s="62"/>
      <c r="B21" s="32"/>
      <c r="C21" s="64" t="s">
        <v>54</v>
      </c>
      <c r="D21" s="65"/>
      <c r="E21" s="66" t="s">
        <v>55</v>
      </c>
      <c r="F21" s="69"/>
      <c r="G21" s="51"/>
    </row>
    <row r="22" spans="1:7" ht="25" customHeight="1" thickBot="1" x14ac:dyDescent="0.25">
      <c r="A22" s="62"/>
      <c r="B22" s="70"/>
      <c r="C22" s="52" t="s">
        <v>54</v>
      </c>
      <c r="D22" s="53"/>
      <c r="E22" s="71" t="s">
        <v>55</v>
      </c>
      <c r="F22" s="67"/>
      <c r="G22" s="68"/>
    </row>
    <row r="23" spans="1:7" ht="25" customHeight="1" x14ac:dyDescent="0.2">
      <c r="A23" s="475"/>
      <c r="B23" s="72" t="s">
        <v>59</v>
      </c>
      <c r="C23" s="73" t="s">
        <v>60</v>
      </c>
      <c r="D23" s="74"/>
      <c r="E23" s="75" t="s">
        <v>61</v>
      </c>
      <c r="F23" s="76"/>
      <c r="G23" s="77"/>
    </row>
    <row r="24" spans="1:7" ht="25" customHeight="1" x14ac:dyDescent="0.2">
      <c r="A24" s="476"/>
      <c r="B24" s="31" t="s">
        <v>62</v>
      </c>
      <c r="C24" s="78" t="s">
        <v>54</v>
      </c>
      <c r="D24" s="79"/>
      <c r="E24" s="33" t="s">
        <v>55</v>
      </c>
      <c r="F24" s="69"/>
      <c r="G24" s="51"/>
    </row>
    <row r="25" spans="1:7" ht="25" customHeight="1" x14ac:dyDescent="0.2">
      <c r="A25" s="80"/>
      <c r="B25" s="31" t="s">
        <v>63</v>
      </c>
      <c r="C25" s="81" t="s">
        <v>54</v>
      </c>
      <c r="D25" s="82"/>
      <c r="E25" s="66" t="s">
        <v>55</v>
      </c>
      <c r="F25" s="69"/>
      <c r="G25" s="51"/>
    </row>
    <row r="26" spans="1:7" ht="25" customHeight="1" x14ac:dyDescent="0.2">
      <c r="A26" s="80"/>
      <c r="B26" s="31" t="s">
        <v>64</v>
      </c>
      <c r="C26" s="81" t="s">
        <v>54</v>
      </c>
      <c r="D26" s="82"/>
      <c r="E26" s="66" t="s">
        <v>55</v>
      </c>
      <c r="F26" s="69"/>
      <c r="G26" s="51"/>
    </row>
    <row r="27" spans="1:7" ht="25" customHeight="1" x14ac:dyDescent="0.2">
      <c r="A27" s="80"/>
      <c r="B27" s="72" t="s">
        <v>65</v>
      </c>
      <c r="C27" s="73" t="s">
        <v>54</v>
      </c>
      <c r="D27" s="74"/>
      <c r="E27" s="83" t="s">
        <v>55</v>
      </c>
      <c r="F27" s="67"/>
      <c r="G27" s="68"/>
    </row>
    <row r="28" spans="1:7" ht="30" customHeight="1" thickBot="1" x14ac:dyDescent="0.25">
      <c r="A28" s="84"/>
      <c r="B28" s="70"/>
      <c r="C28" s="52" t="s">
        <v>54</v>
      </c>
      <c r="D28" s="70"/>
      <c r="E28" s="71" t="s">
        <v>55</v>
      </c>
      <c r="F28" s="85"/>
      <c r="G28" s="86"/>
    </row>
    <row r="29" spans="1:7" ht="30" customHeight="1" x14ac:dyDescent="0.2">
      <c r="B29" s="28"/>
      <c r="C29" s="28"/>
      <c r="D29" s="28"/>
      <c r="E29" s="28"/>
    </row>
    <row r="30" spans="1:7" ht="24" customHeight="1" x14ac:dyDescent="0.2">
      <c r="B30" s="28"/>
      <c r="C30" s="28"/>
      <c r="D30" s="28"/>
      <c r="E30" s="28"/>
    </row>
    <row r="31" spans="1:7" ht="30" customHeight="1" x14ac:dyDescent="0.2">
      <c r="B31" s="28"/>
      <c r="C31" s="28"/>
      <c r="D31" s="28"/>
      <c r="E31" s="28"/>
    </row>
    <row r="32" spans="1:7" ht="30" customHeight="1" x14ac:dyDescent="0.2">
      <c r="B32" s="28"/>
      <c r="C32" s="28"/>
      <c r="D32" s="28"/>
      <c r="E32" s="28"/>
    </row>
    <row r="33" spans="2:5" ht="30" customHeight="1" x14ac:dyDescent="0.2">
      <c r="B33" s="28"/>
      <c r="C33" s="28"/>
      <c r="D33" s="28"/>
      <c r="E33" s="28"/>
    </row>
    <row r="34" spans="2:5" x14ac:dyDescent="0.2">
      <c r="B34" s="28"/>
      <c r="C34" s="28"/>
      <c r="D34" s="28"/>
      <c r="E34" s="28"/>
    </row>
    <row r="35" spans="2:5" x14ac:dyDescent="0.2">
      <c r="B35" s="28"/>
      <c r="C35" s="28"/>
      <c r="D35" s="28"/>
      <c r="E35" s="28"/>
    </row>
    <row r="36" spans="2:5" x14ac:dyDescent="0.2">
      <c r="B36" s="28"/>
      <c r="C36" s="28"/>
      <c r="D36" s="28"/>
      <c r="E36" s="28"/>
    </row>
    <row r="37" spans="2:5" x14ac:dyDescent="0.2">
      <c r="B37" s="28"/>
      <c r="C37" s="28"/>
      <c r="D37" s="28"/>
      <c r="E37" s="28"/>
    </row>
  </sheetData>
  <mergeCells count="10">
    <mergeCell ref="A9:B9"/>
    <mergeCell ref="A10:B10"/>
    <mergeCell ref="A12:B12"/>
    <mergeCell ref="A23:A24"/>
    <mergeCell ref="A3:B3"/>
    <mergeCell ref="A4:B4"/>
    <mergeCell ref="A5:B5"/>
    <mergeCell ref="A6:B6"/>
    <mergeCell ref="A7:B7"/>
    <mergeCell ref="A8:B8"/>
  </mergeCells>
  <phoneticPr fontId="2"/>
  <printOptions horizontalCentered="1"/>
  <pageMargins left="0.39370078740157483" right="0.39370078740157483" top="0.98425196850393704" bottom="0.59055118110236227" header="0.51181102362204722" footer="0.51181102362204722"/>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16</vt:i4>
      </vt:variant>
      <vt:variant>
        <vt:lpstr>名前付き一覧</vt:lpstr>
      </vt:variant>
      <vt:variant>
        <vt:i4>6</vt:i4>
      </vt:variant>
    </vt:vector>
  </HeadingPairs>
  <TitlesOfParts>
    <vt:vector size="22" baseType="lpstr">
      <vt:lpstr>初期設定・使用方法</vt:lpstr>
      <vt:lpstr>支払総括表・遂行状況（様式７号別紙1-1）</vt:lpstr>
      <vt:lpstr>【記入例】経費別明細表（様式７号別紙1-2）</vt:lpstr>
      <vt:lpstr>経費別明細表（様式７号別紙1-2）1Q</vt:lpstr>
      <vt:lpstr>（様式７号別紙1-2）2Q</vt:lpstr>
      <vt:lpstr>（様式７号別紙1-2）3Q</vt:lpstr>
      <vt:lpstr>（様式７号別紙1-2）4Q</vt:lpstr>
      <vt:lpstr>（様式７号別紙1-2）5Q</vt:lpstr>
      <vt:lpstr>（様式７号別紙1-2）6Q</vt:lpstr>
      <vt:lpstr>（様式７号別紙1-2）7Q</vt:lpstr>
      <vt:lpstr>（様式７号別紙1-2）8Q</vt:lpstr>
      <vt:lpstr>（様式７号別紙1-2）9Q</vt:lpstr>
      <vt:lpstr>（様式７号別紙1-2）10Q</vt:lpstr>
      <vt:lpstr>（様式７号別紙1-2）11Q</vt:lpstr>
      <vt:lpstr>（様式７号別紙1-2）12Q</vt:lpstr>
      <vt:lpstr>資産表（様式7号付表）</vt:lpstr>
      <vt:lpstr>'（様式７号別紙1-2）2Q'!Print_Area</vt:lpstr>
      <vt:lpstr>'（様式７号別紙1-2）3Q'!Print_Area</vt:lpstr>
      <vt:lpstr>'（様式７号別紙1-2）7Q'!Print_Area</vt:lpstr>
      <vt:lpstr>'経費別明細表（様式７号別紙1-2）1Q'!Print_Area</vt:lpstr>
      <vt:lpstr>'支払総括表・遂行状況（様式７号別紙1-1）'!Print_Area</vt:lpstr>
      <vt:lpstr>'資産表（様式7号付表）'!Print_Area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2025-02-19T08:44:05Z</cp:lastPrinted>
  <dcterms:created xsi:type="dcterms:W3CDTF">1997-01-08T22:48:59Z</dcterms:created>
  <dcterms:modified xsi:type="dcterms:W3CDTF">2026-03-23T00:37:45Z</dcterms:modified>
</cp:coreProperties>
</file>