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FB2EC1D9-1743-4CE5-A098-622673F813EE}" xr6:coauthVersionLast="47" xr6:coauthVersionMax="47" xr10:uidLastSave="{00000000-0000-0000-0000-000000000000}"/>
  <bookViews>
    <workbookView xWindow="-110" yWindow="-110" windowWidth="19420" windowHeight="10300" tabRatio="840" xr2:uid="{00000000-000D-0000-FFFF-FFFF00000000}"/>
  </bookViews>
  <sheets>
    <sheet name="本様式使用方法" sheetId="110" r:id="rId1"/>
    <sheet name="目次" sheetId="76" r:id="rId2"/>
    <sheet name="初期条件設定表" sheetId="77" r:id="rId3"/>
    <sheet name="人件費総括表 実績（様式8号別紙2-1-1）" sheetId="103" r:id="rId4"/>
    <sheet name="人件費総括表（遂行状況報告以降・実績）" sheetId="102" r:id="rId5"/>
    <sheet name="従事者別人件費総括表" sheetId="12" r:id="rId6"/>
    <sheet name="【記入例】作業日報" sheetId="111" r:id="rId7"/>
    <sheet name="①年月支払分" sheetId="68" r:id="rId8"/>
    <sheet name="　②年月支払分" sheetId="78" r:id="rId9"/>
    <sheet name="　③年月支払分" sheetId="79" r:id="rId10"/>
    <sheet name="　⓸年月支払分" sheetId="80" r:id="rId11"/>
    <sheet name="　⑤年月支払分" sheetId="81" r:id="rId12"/>
    <sheet name="　⑥年月支払分" sheetId="82" r:id="rId13"/>
    <sheet name="　⑦年月支払分" sheetId="83" r:id="rId14"/>
    <sheet name="　⑧年月支払分" sheetId="84" r:id="rId15"/>
    <sheet name="　⑨年月支払分" sheetId="85" r:id="rId16"/>
    <sheet name="　⑩年月支払分" sheetId="95" r:id="rId17"/>
    <sheet name="　⑪年月支払分" sheetId="97" r:id="rId18"/>
    <sheet name="　⑫年月支払分" sheetId="98" r:id="rId19"/>
    <sheet name="　⑬年月支払分" sheetId="104" r:id="rId20"/>
    <sheet name="　⑭年月支払分" sheetId="105" r:id="rId21"/>
    <sheet name="　⑮年月支払分" sheetId="106" r:id="rId22"/>
    <sheet name="　⑯年月支払分" sheetId="107" r:id="rId23"/>
    <sheet name="　⑰年月支払分" sheetId="108" r:id="rId24"/>
    <sheet name="　⑱年月支払分" sheetId="109" r:id="rId25"/>
  </sheets>
  <definedNames>
    <definedName name="_xlnm.Print_Area" localSheetId="8">'　②年月支払分'!$A$1:$P$36</definedName>
    <definedName name="_xlnm.Print_Area" localSheetId="9">'　③年月支払分'!$A$1:$P$36</definedName>
    <definedName name="_xlnm.Print_Area" localSheetId="10">'　⓸年月支払分'!$A$1:$P$36</definedName>
    <definedName name="_xlnm.Print_Area" localSheetId="11">'　⑤年月支払分'!$A$1:$P$36</definedName>
    <definedName name="_xlnm.Print_Area" localSheetId="12">'　⑥年月支払分'!$A$1:$P$36</definedName>
    <definedName name="_xlnm.Print_Area" localSheetId="13">'　⑦年月支払分'!$A$1:$P$36</definedName>
    <definedName name="_xlnm.Print_Area" localSheetId="14">'　⑧年月支払分'!$A$1:$P$36</definedName>
    <definedName name="_xlnm.Print_Area" localSheetId="15">'　⑨年月支払分'!$A$1:$P$36</definedName>
    <definedName name="_xlnm.Print_Area" localSheetId="16">'　⑩年月支払分'!$A$1:$P$36</definedName>
    <definedName name="_xlnm.Print_Area" localSheetId="17">'　⑪年月支払分'!$A$1:$P$36</definedName>
    <definedName name="_xlnm.Print_Area" localSheetId="18">'　⑫年月支払分'!$A$1:$P$36</definedName>
    <definedName name="_xlnm.Print_Area" localSheetId="19">'　⑬年月支払分'!$A$1:$P$36</definedName>
    <definedName name="_xlnm.Print_Area" localSheetId="20">'　⑭年月支払分'!$A$1:$P$36</definedName>
    <definedName name="_xlnm.Print_Area" localSheetId="21">'　⑮年月支払分'!$A$1:$P$36</definedName>
    <definedName name="_xlnm.Print_Area" localSheetId="22">'　⑯年月支払分'!$A$1:$P$36</definedName>
    <definedName name="_xlnm.Print_Area" localSheetId="23">'　⑰年月支払分'!$A$1:$P$36</definedName>
    <definedName name="_xlnm.Print_Area" localSheetId="24">'　⑱年月支払分'!$A$1:$P$36</definedName>
    <definedName name="_xlnm.Print_Area" localSheetId="6">【記入例】作業日報!$A$1:$P$36</definedName>
    <definedName name="_xlnm.Print_Area" localSheetId="7">①年月支払分!$A$1:$P$36</definedName>
    <definedName name="_xlnm.Print_Area" localSheetId="5">従事者別人件費総括表!$A$1:$L$26</definedName>
    <definedName name="_xlnm.Print_Area" localSheetId="3">'人件費総括表 実績（様式8号別紙2-1-1）'!$A$1:$J$17</definedName>
    <definedName name="_xlnm.Print_Area" localSheetId="4">'人件費総括表（遂行状況報告以降・実績）'!$A$1:$J$17</definedName>
    <definedName name="_xlnm.Print_Titles" localSheetId="5">従事者別人件費総括表!$4:$7</definedName>
    <definedName name="開発工程" localSheetId="16">#REF!</definedName>
    <definedName name="開発工程" localSheetId="17">#REF!</definedName>
    <definedName name="開発工程" localSheetId="18">#REF!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78" l="1"/>
  <c r="AG24" i="77" l="1"/>
  <c r="AG23" i="77"/>
  <c r="AE29" i="109"/>
  <c r="AE28" i="109"/>
  <c r="AE27" i="109"/>
  <c r="AE26" i="109"/>
  <c r="AE25" i="109"/>
  <c r="AE24" i="109"/>
  <c r="AE23" i="109"/>
  <c r="AE22" i="109"/>
  <c r="AE21" i="109"/>
  <c r="AE20" i="109"/>
  <c r="AE19" i="109"/>
  <c r="AE18" i="109"/>
  <c r="AE17" i="109"/>
  <c r="AE16" i="109"/>
  <c r="AE15" i="109"/>
  <c r="AE14" i="109"/>
  <c r="AE13" i="109"/>
  <c r="AE12" i="109"/>
  <c r="AE11" i="109"/>
  <c r="AE10" i="109"/>
  <c r="AE29" i="108"/>
  <c r="AE28" i="108"/>
  <c r="AE27" i="108"/>
  <c r="AE26" i="108"/>
  <c r="AE25" i="108"/>
  <c r="AE24" i="108"/>
  <c r="AE23" i="108"/>
  <c r="AE22" i="108"/>
  <c r="AE21" i="108"/>
  <c r="AE20" i="108"/>
  <c r="AE19" i="108"/>
  <c r="AE18" i="108"/>
  <c r="AE17" i="108"/>
  <c r="AE16" i="108"/>
  <c r="AE15" i="108"/>
  <c r="AE14" i="108"/>
  <c r="AE13" i="108"/>
  <c r="AE12" i="108"/>
  <c r="AE11" i="108"/>
  <c r="AE10" i="108"/>
  <c r="AE29" i="107"/>
  <c r="AE28" i="107"/>
  <c r="AE27" i="107"/>
  <c r="AE26" i="107"/>
  <c r="AE25" i="107"/>
  <c r="AE24" i="107"/>
  <c r="AE23" i="107"/>
  <c r="AE22" i="107"/>
  <c r="AE21" i="107"/>
  <c r="AE20" i="107"/>
  <c r="AE19" i="107"/>
  <c r="AE18" i="107"/>
  <c r="AE17" i="107"/>
  <c r="AE16" i="107"/>
  <c r="AE15" i="107"/>
  <c r="AE14" i="107"/>
  <c r="AE13" i="107"/>
  <c r="AE12" i="107"/>
  <c r="AE11" i="107"/>
  <c r="AE10" i="107"/>
  <c r="AE29" i="106"/>
  <c r="AE28" i="106"/>
  <c r="AE27" i="106"/>
  <c r="AE26" i="106"/>
  <c r="AE25" i="106"/>
  <c r="AE24" i="106"/>
  <c r="AE23" i="106"/>
  <c r="AE22" i="106"/>
  <c r="AE21" i="106"/>
  <c r="AE20" i="106"/>
  <c r="AE19" i="106"/>
  <c r="AE18" i="106"/>
  <c r="AE17" i="106"/>
  <c r="AE16" i="106"/>
  <c r="AE15" i="106"/>
  <c r="AE14" i="106"/>
  <c r="AE13" i="106"/>
  <c r="AE12" i="106"/>
  <c r="AE11" i="106"/>
  <c r="AE10" i="106"/>
  <c r="AE29" i="105"/>
  <c r="AE28" i="105"/>
  <c r="AE27" i="105"/>
  <c r="AE26" i="105"/>
  <c r="AE25" i="105"/>
  <c r="AE24" i="105"/>
  <c r="AE23" i="105"/>
  <c r="AE22" i="105"/>
  <c r="AE21" i="105"/>
  <c r="AE20" i="105"/>
  <c r="AE19" i="105"/>
  <c r="AE18" i="105"/>
  <c r="AE17" i="105"/>
  <c r="AE16" i="105"/>
  <c r="AE15" i="105"/>
  <c r="AE14" i="105"/>
  <c r="AE13" i="105"/>
  <c r="AE12" i="105"/>
  <c r="AE11" i="105"/>
  <c r="AE10" i="105"/>
  <c r="AE29" i="104"/>
  <c r="AE28" i="104"/>
  <c r="AE27" i="104"/>
  <c r="AE26" i="104"/>
  <c r="AE25" i="104"/>
  <c r="AE24" i="104"/>
  <c r="AE23" i="104"/>
  <c r="AE22" i="104"/>
  <c r="AE21" i="104"/>
  <c r="AE20" i="104"/>
  <c r="AE19" i="104"/>
  <c r="AE18" i="104"/>
  <c r="AE17" i="104"/>
  <c r="AE16" i="104"/>
  <c r="AE15" i="104"/>
  <c r="AE14" i="104"/>
  <c r="AE13" i="104"/>
  <c r="AE12" i="104"/>
  <c r="AE11" i="104"/>
  <c r="AE10" i="104"/>
  <c r="AE29" i="98"/>
  <c r="AE28" i="98"/>
  <c r="AE27" i="98"/>
  <c r="AE26" i="98"/>
  <c r="AE25" i="98"/>
  <c r="AE24" i="98"/>
  <c r="AE23" i="98"/>
  <c r="AE22" i="98"/>
  <c r="AE21" i="98"/>
  <c r="AE20" i="98"/>
  <c r="AE19" i="98"/>
  <c r="AE18" i="98"/>
  <c r="AE17" i="98"/>
  <c r="AE16" i="98"/>
  <c r="AE15" i="98"/>
  <c r="AE14" i="98"/>
  <c r="AE13" i="98"/>
  <c r="AE12" i="98"/>
  <c r="AE11" i="98"/>
  <c r="AE10" i="98"/>
  <c r="AE29" i="97"/>
  <c r="AE28" i="97"/>
  <c r="AE27" i="97"/>
  <c r="AE26" i="97"/>
  <c r="AE25" i="97"/>
  <c r="AE24" i="97"/>
  <c r="AE23" i="97"/>
  <c r="AE22" i="97"/>
  <c r="AE21" i="97"/>
  <c r="AE20" i="97"/>
  <c r="AE19" i="97"/>
  <c r="AE18" i="97"/>
  <c r="AE17" i="97"/>
  <c r="AE16" i="97"/>
  <c r="AE15" i="97"/>
  <c r="AE14" i="97"/>
  <c r="AE13" i="97"/>
  <c r="AE12" i="97"/>
  <c r="AE11" i="97"/>
  <c r="AE10" i="97"/>
  <c r="AE29" i="95"/>
  <c r="AE28" i="95"/>
  <c r="AE27" i="95"/>
  <c r="AE26" i="95"/>
  <c r="AE25" i="95"/>
  <c r="AE24" i="95"/>
  <c r="AE23" i="95"/>
  <c r="AE22" i="95"/>
  <c r="AE21" i="95"/>
  <c r="AE20" i="95"/>
  <c r="AE19" i="95"/>
  <c r="AE18" i="95"/>
  <c r="AE17" i="95"/>
  <c r="AE16" i="95"/>
  <c r="AE15" i="95"/>
  <c r="AE14" i="95"/>
  <c r="AE13" i="95"/>
  <c r="AE12" i="95"/>
  <c r="AE11" i="95"/>
  <c r="AE10" i="95"/>
  <c r="AE29" i="85"/>
  <c r="AE28" i="85"/>
  <c r="AE27" i="85"/>
  <c r="AE26" i="85"/>
  <c r="AE25" i="85"/>
  <c r="AE24" i="85"/>
  <c r="AE23" i="85"/>
  <c r="AE22" i="85"/>
  <c r="AE21" i="85"/>
  <c r="AE20" i="85"/>
  <c r="AE19" i="85"/>
  <c r="AE18" i="85"/>
  <c r="AE17" i="85"/>
  <c r="AE16" i="85"/>
  <c r="AE15" i="85"/>
  <c r="AE14" i="85"/>
  <c r="AE13" i="85"/>
  <c r="AE12" i="85"/>
  <c r="AE11" i="85"/>
  <c r="AE10" i="85"/>
  <c r="AE29" i="84"/>
  <c r="AE28" i="84"/>
  <c r="AE27" i="84"/>
  <c r="AE26" i="84"/>
  <c r="AE25" i="84"/>
  <c r="AE24" i="84"/>
  <c r="AE23" i="84"/>
  <c r="AE22" i="84"/>
  <c r="AE21" i="84"/>
  <c r="AE20" i="84"/>
  <c r="AE19" i="84"/>
  <c r="AE18" i="84"/>
  <c r="AE17" i="84"/>
  <c r="AE16" i="84"/>
  <c r="AE15" i="84"/>
  <c r="AE14" i="84"/>
  <c r="AE13" i="84"/>
  <c r="AE12" i="84"/>
  <c r="AE11" i="84"/>
  <c r="AE10" i="84"/>
  <c r="AE29" i="83"/>
  <c r="AE28" i="83"/>
  <c r="AE27" i="83"/>
  <c r="AE26" i="83"/>
  <c r="AE25" i="83"/>
  <c r="AE24" i="83"/>
  <c r="AE23" i="83"/>
  <c r="AE22" i="83"/>
  <c r="AE21" i="83"/>
  <c r="AE20" i="83"/>
  <c r="AE19" i="83"/>
  <c r="AE18" i="83"/>
  <c r="AE17" i="83"/>
  <c r="AE16" i="83"/>
  <c r="AE15" i="83"/>
  <c r="AE14" i="83"/>
  <c r="AE13" i="83"/>
  <c r="AE12" i="83"/>
  <c r="AE11" i="83"/>
  <c r="AE10" i="83"/>
  <c r="AE29" i="82"/>
  <c r="AE28" i="82"/>
  <c r="AE27" i="82"/>
  <c r="AE26" i="82"/>
  <c r="AE25" i="82"/>
  <c r="AE24" i="82"/>
  <c r="AE23" i="82"/>
  <c r="AE22" i="82"/>
  <c r="AE21" i="82"/>
  <c r="AE20" i="82"/>
  <c r="AE19" i="82"/>
  <c r="AE18" i="82"/>
  <c r="AE17" i="82"/>
  <c r="AE16" i="82"/>
  <c r="AE15" i="82"/>
  <c r="AE14" i="82"/>
  <c r="AE13" i="82"/>
  <c r="AE12" i="82"/>
  <c r="AE11" i="82"/>
  <c r="AE10" i="82"/>
  <c r="AE29" i="81"/>
  <c r="AE28" i="81"/>
  <c r="AE27" i="81"/>
  <c r="AE26" i="81"/>
  <c r="AE25" i="81"/>
  <c r="AE24" i="81"/>
  <c r="AE23" i="81"/>
  <c r="AE22" i="81"/>
  <c r="AE21" i="81"/>
  <c r="AE20" i="81"/>
  <c r="AE19" i="81"/>
  <c r="AE18" i="81"/>
  <c r="AE17" i="81"/>
  <c r="AE16" i="81"/>
  <c r="AE15" i="81"/>
  <c r="AE14" i="81"/>
  <c r="AE13" i="81"/>
  <c r="AE12" i="81"/>
  <c r="AE11" i="81"/>
  <c r="AE10" i="81"/>
  <c r="AE29" i="80"/>
  <c r="AE28" i="80"/>
  <c r="AE27" i="80"/>
  <c r="AE26" i="80"/>
  <c r="AE25" i="80"/>
  <c r="AE24" i="80"/>
  <c r="AE23" i="80"/>
  <c r="AE22" i="80"/>
  <c r="AE21" i="80"/>
  <c r="AE20" i="80"/>
  <c r="AE19" i="80"/>
  <c r="AE18" i="80"/>
  <c r="AE17" i="80"/>
  <c r="AE16" i="80"/>
  <c r="AE15" i="80"/>
  <c r="AE14" i="80"/>
  <c r="AE13" i="80"/>
  <c r="AE12" i="80"/>
  <c r="AE11" i="80"/>
  <c r="AE10" i="80"/>
  <c r="AE29" i="79"/>
  <c r="AE28" i="79"/>
  <c r="AE27" i="79"/>
  <c r="AE26" i="79"/>
  <c r="AE25" i="79"/>
  <c r="AE24" i="79"/>
  <c r="AE23" i="79"/>
  <c r="AE22" i="79"/>
  <c r="AE21" i="79"/>
  <c r="AE20" i="79"/>
  <c r="AE19" i="79"/>
  <c r="AE18" i="79"/>
  <c r="AE17" i="79"/>
  <c r="AE16" i="79"/>
  <c r="AE15" i="79"/>
  <c r="AE14" i="79"/>
  <c r="AE13" i="79"/>
  <c r="AE12" i="79"/>
  <c r="AE11" i="79"/>
  <c r="AE10" i="79"/>
  <c r="AE29" i="78"/>
  <c r="AE28" i="78"/>
  <c r="AE27" i="78"/>
  <c r="AE26" i="78"/>
  <c r="AE25" i="78"/>
  <c r="AE24" i="78"/>
  <c r="AE23" i="78"/>
  <c r="AE22" i="78"/>
  <c r="AE21" i="78"/>
  <c r="AE20" i="78"/>
  <c r="AE19" i="78"/>
  <c r="AE18" i="78"/>
  <c r="AE17" i="78"/>
  <c r="AE16" i="78"/>
  <c r="AE15" i="78"/>
  <c r="AE14" i="78"/>
  <c r="AE13" i="78"/>
  <c r="AE12" i="78"/>
  <c r="AE11" i="78"/>
  <c r="AE10" i="78"/>
  <c r="AE21" i="68" l="1"/>
  <c r="AE22" i="68"/>
  <c r="AE23" i="68"/>
  <c r="AE24" i="68"/>
  <c r="AE25" i="68"/>
  <c r="AE26" i="68"/>
  <c r="AE27" i="68"/>
  <c r="AE28" i="68"/>
  <c r="AE29" i="68"/>
  <c r="AE20" i="68"/>
  <c r="AE19" i="68"/>
  <c r="AE11" i="68"/>
  <c r="AE12" i="68"/>
  <c r="AE13" i="68"/>
  <c r="AE14" i="68"/>
  <c r="AE15" i="68"/>
  <c r="AE16" i="68"/>
  <c r="AE17" i="68"/>
  <c r="AE18" i="68"/>
  <c r="AE10" i="68"/>
  <c r="AB40" i="77" l="1"/>
  <c r="AB35" i="77" s="1"/>
  <c r="AB39" i="77"/>
  <c r="I35" i="111" l="1"/>
  <c r="I34" i="111"/>
  <c r="I33" i="111"/>
  <c r="I32" i="111"/>
  <c r="I31" i="111"/>
  <c r="I30" i="111"/>
  <c r="G30" i="111"/>
  <c r="E30" i="111"/>
  <c r="I29" i="111"/>
  <c r="E29" i="111"/>
  <c r="G29" i="111"/>
  <c r="G28" i="111"/>
  <c r="I28" i="111"/>
  <c r="E28" i="111"/>
  <c r="I27" i="111"/>
  <c r="I26" i="111"/>
  <c r="I25" i="111"/>
  <c r="I24" i="111"/>
  <c r="I23" i="111"/>
  <c r="I22" i="111"/>
  <c r="G22" i="111"/>
  <c r="E22" i="111"/>
  <c r="K29" i="111" l="1"/>
  <c r="G25" i="111"/>
  <c r="E25" i="111"/>
  <c r="G23" i="111"/>
  <c r="E23" i="111"/>
  <c r="K23" i="111" s="1"/>
  <c r="G31" i="111"/>
  <c r="E31" i="111"/>
  <c r="K28" i="111"/>
  <c r="G35" i="111"/>
  <c r="E35" i="111"/>
  <c r="K22" i="111"/>
  <c r="K30" i="111"/>
  <c r="G26" i="111"/>
  <c r="E26" i="111"/>
  <c r="G24" i="111"/>
  <c r="E24" i="111"/>
  <c r="K24" i="111" s="1"/>
  <c r="G33" i="111"/>
  <c r="E33" i="111"/>
  <c r="E27" i="111"/>
  <c r="G27" i="111"/>
  <c r="G34" i="111"/>
  <c r="E34" i="111"/>
  <c r="G32" i="111"/>
  <c r="E32" i="111"/>
  <c r="K32" i="111" s="1"/>
  <c r="K25" i="111" l="1"/>
  <c r="K34" i="111"/>
  <c r="K27" i="111"/>
  <c r="K35" i="111"/>
  <c r="K26" i="111"/>
  <c r="K31" i="111"/>
  <c r="K33" i="111"/>
  <c r="AB36" i="77"/>
  <c r="A2" i="102" l="1"/>
  <c r="E36" i="111"/>
  <c r="A6" i="103"/>
  <c r="A1" i="110"/>
  <c r="K36" i="111" l="1"/>
  <c r="Z40" i="77"/>
  <c r="Z41" i="77" l="1"/>
  <c r="X41" i="77"/>
  <c r="V41" i="77"/>
  <c r="X40" i="77"/>
  <c r="V40" i="77"/>
  <c r="AB32" i="77"/>
  <c r="AB31" i="77"/>
  <c r="AL6" i="109"/>
  <c r="AL6" i="108"/>
  <c r="AL6" i="107"/>
  <c r="AL6" i="106"/>
  <c r="AL6" i="105"/>
  <c r="AL6" i="104"/>
  <c r="AL6" i="98"/>
  <c r="AL6" i="97"/>
  <c r="AL6" i="95"/>
  <c r="AL6" i="85"/>
  <c r="AL6" i="84"/>
  <c r="AL6" i="83"/>
  <c r="AL6" i="82"/>
  <c r="AL6" i="81"/>
  <c r="AL6" i="80"/>
  <c r="AL6" i="79"/>
  <c r="AL6" i="78"/>
  <c r="AL6" i="68"/>
  <c r="AD31" i="77" l="1"/>
  <c r="AC31" i="77"/>
  <c r="AD32" i="77"/>
  <c r="AC32" i="77"/>
  <c r="AC36" i="77" s="1"/>
  <c r="AE40" i="77" s="1"/>
  <c r="A2" i="103"/>
  <c r="Q9" i="98"/>
  <c r="Q10" i="98"/>
  <c r="Q11" i="98"/>
  <c r="Q12" i="98"/>
  <c r="T12" i="98"/>
  <c r="U12" i="98"/>
  <c r="V12" i="98"/>
  <c r="I12" i="98" s="1"/>
  <c r="W12" i="98"/>
  <c r="X12" i="98"/>
  <c r="Y12" i="98"/>
  <c r="R12" i="98" s="1"/>
  <c r="S12" i="98" s="1"/>
  <c r="G12" i="98" s="1"/>
  <c r="Q13" i="98"/>
  <c r="T13" i="98"/>
  <c r="U13" i="98"/>
  <c r="V13" i="98"/>
  <c r="I13" i="98" s="1"/>
  <c r="W13" i="98"/>
  <c r="X13" i="98"/>
  <c r="Y13" i="98"/>
  <c r="R13" i="98" s="1"/>
  <c r="S13" i="98" s="1"/>
  <c r="G13" i="98" s="1"/>
  <c r="Z13" i="98"/>
  <c r="AB13" i="98"/>
  <c r="Q14" i="98"/>
  <c r="T14" i="98"/>
  <c r="U14" i="98"/>
  <c r="V14" i="98"/>
  <c r="I14" i="98" s="1"/>
  <c r="W14" i="98"/>
  <c r="X14" i="98"/>
  <c r="Y14" i="98"/>
  <c r="Z14" i="98"/>
  <c r="AB14" i="98"/>
  <c r="Q15" i="98"/>
  <c r="T15" i="98"/>
  <c r="U15" i="98"/>
  <c r="V15" i="98"/>
  <c r="I15" i="98" s="1"/>
  <c r="W15" i="98"/>
  <c r="X15" i="98"/>
  <c r="Y15" i="98"/>
  <c r="R15" i="98" s="1"/>
  <c r="S15" i="98" s="1"/>
  <c r="G15" i="98" s="1"/>
  <c r="Z15" i="98"/>
  <c r="AB15" i="98"/>
  <c r="Q16" i="98"/>
  <c r="T16" i="98"/>
  <c r="U16" i="98"/>
  <c r="V16" i="98"/>
  <c r="I16" i="98" s="1"/>
  <c r="W16" i="98"/>
  <c r="X16" i="98"/>
  <c r="Y16" i="98"/>
  <c r="Z16" i="98"/>
  <c r="AB16" i="98"/>
  <c r="Q17" i="98"/>
  <c r="T17" i="98"/>
  <c r="U17" i="98"/>
  <c r="V17" i="98"/>
  <c r="I17" i="98" s="1"/>
  <c r="W17" i="98"/>
  <c r="X17" i="98"/>
  <c r="Y17" i="98"/>
  <c r="Z17" i="98"/>
  <c r="AB17" i="98"/>
  <c r="Q18" i="98"/>
  <c r="T18" i="98"/>
  <c r="U18" i="98"/>
  <c r="V18" i="98"/>
  <c r="I18" i="98" s="1"/>
  <c r="W18" i="98"/>
  <c r="X18" i="98"/>
  <c r="Y18" i="98"/>
  <c r="Z18" i="98"/>
  <c r="AB18" i="98"/>
  <c r="Q19" i="98"/>
  <c r="T19" i="98"/>
  <c r="U19" i="98"/>
  <c r="V19" i="98"/>
  <c r="I19" i="98" s="1"/>
  <c r="W19" i="98"/>
  <c r="X19" i="98"/>
  <c r="Y19" i="98"/>
  <c r="R19" i="98" s="1"/>
  <c r="S19" i="98" s="1"/>
  <c r="Z19" i="98"/>
  <c r="AB19" i="98"/>
  <c r="Q20" i="98"/>
  <c r="T20" i="98"/>
  <c r="U20" i="98"/>
  <c r="V20" i="98"/>
  <c r="I20" i="98" s="1"/>
  <c r="W20" i="98"/>
  <c r="X20" i="98"/>
  <c r="Y20" i="98"/>
  <c r="Z20" i="98"/>
  <c r="AB20" i="98"/>
  <c r="Q21" i="98"/>
  <c r="T21" i="98"/>
  <c r="U21" i="98"/>
  <c r="V21" i="98"/>
  <c r="I21" i="98" s="1"/>
  <c r="W21" i="98"/>
  <c r="X21" i="98"/>
  <c r="Y21" i="98"/>
  <c r="R21" i="98" s="1"/>
  <c r="S21" i="98" s="1"/>
  <c r="Z21" i="98"/>
  <c r="AB21" i="98"/>
  <c r="Q22" i="98"/>
  <c r="T22" i="98"/>
  <c r="U22" i="98"/>
  <c r="V22" i="98"/>
  <c r="I22" i="98" s="1"/>
  <c r="W22" i="98"/>
  <c r="X22" i="98"/>
  <c r="Y22" i="98"/>
  <c r="Z22" i="98"/>
  <c r="AB22" i="98"/>
  <c r="Q23" i="98"/>
  <c r="T23" i="98"/>
  <c r="U23" i="98"/>
  <c r="V23" i="98"/>
  <c r="I23" i="98" s="1"/>
  <c r="W23" i="98"/>
  <c r="X23" i="98"/>
  <c r="Y23" i="98"/>
  <c r="R23" i="98" s="1"/>
  <c r="S23" i="98" s="1"/>
  <c r="Z23" i="98"/>
  <c r="AB23" i="98"/>
  <c r="Q24" i="98"/>
  <c r="T24" i="98"/>
  <c r="U24" i="98"/>
  <c r="V24" i="98"/>
  <c r="I24" i="98" s="1"/>
  <c r="W24" i="98"/>
  <c r="X24" i="98"/>
  <c r="Y24" i="98"/>
  <c r="R24" i="98" s="1"/>
  <c r="S24" i="98" s="1"/>
  <c r="Z24" i="98"/>
  <c r="AB24" i="98"/>
  <c r="Q25" i="98"/>
  <c r="T25" i="98"/>
  <c r="U25" i="98"/>
  <c r="V25" i="98"/>
  <c r="I25" i="98" s="1"/>
  <c r="W25" i="98"/>
  <c r="X25" i="98"/>
  <c r="Y25" i="98"/>
  <c r="Z25" i="98"/>
  <c r="AB25" i="98"/>
  <c r="Q26" i="98"/>
  <c r="T26" i="98"/>
  <c r="U26" i="98"/>
  <c r="V26" i="98"/>
  <c r="I26" i="98" s="1"/>
  <c r="W26" i="98"/>
  <c r="X26" i="98"/>
  <c r="Y26" i="98"/>
  <c r="Z26" i="98"/>
  <c r="AB26" i="98"/>
  <c r="Q27" i="98"/>
  <c r="T27" i="98"/>
  <c r="U27" i="98"/>
  <c r="V27" i="98"/>
  <c r="I27" i="98" s="1"/>
  <c r="W27" i="98"/>
  <c r="X27" i="98"/>
  <c r="Y27" i="98"/>
  <c r="R27" i="98" s="1"/>
  <c r="S27" i="98" s="1"/>
  <c r="Z27" i="98"/>
  <c r="AB27" i="98"/>
  <c r="Q28" i="98"/>
  <c r="T28" i="98"/>
  <c r="U28" i="98"/>
  <c r="V28" i="98"/>
  <c r="I28" i="98" s="1"/>
  <c r="W28" i="98"/>
  <c r="X28" i="98"/>
  <c r="Y28" i="98"/>
  <c r="R28" i="98" s="1"/>
  <c r="S28" i="98" s="1"/>
  <c r="Z28" i="98"/>
  <c r="AB28" i="98"/>
  <c r="Q29" i="98"/>
  <c r="T29" i="98"/>
  <c r="U29" i="98"/>
  <c r="V29" i="98"/>
  <c r="I29" i="98" s="1"/>
  <c r="W29" i="98"/>
  <c r="X29" i="98"/>
  <c r="Y29" i="98"/>
  <c r="Z29" i="98"/>
  <c r="AB29" i="98"/>
  <c r="Q30" i="98"/>
  <c r="T30" i="98"/>
  <c r="U30" i="98"/>
  <c r="V30" i="98"/>
  <c r="I30" i="98" s="1"/>
  <c r="W30" i="98"/>
  <c r="X30" i="98"/>
  <c r="Y30" i="98"/>
  <c r="R30" i="98" s="1"/>
  <c r="S30" i="98" s="1"/>
  <c r="G30" i="98" s="1"/>
  <c r="Z30" i="98"/>
  <c r="AB30" i="98"/>
  <c r="Q31" i="98"/>
  <c r="T31" i="98"/>
  <c r="U31" i="98"/>
  <c r="V31" i="98"/>
  <c r="I31" i="98" s="1"/>
  <c r="W31" i="98"/>
  <c r="X31" i="98"/>
  <c r="Y31" i="98"/>
  <c r="R31" i="98" s="1"/>
  <c r="S31" i="98" s="1"/>
  <c r="Z31" i="98"/>
  <c r="AB31" i="98"/>
  <c r="Q32" i="98"/>
  <c r="T32" i="98"/>
  <c r="U32" i="98"/>
  <c r="V32" i="98"/>
  <c r="I32" i="98" s="1"/>
  <c r="W32" i="98"/>
  <c r="X32" i="98"/>
  <c r="Y32" i="98"/>
  <c r="R32" i="98" s="1"/>
  <c r="S32" i="98" s="1"/>
  <c r="Z32" i="98"/>
  <c r="AB32" i="98"/>
  <c r="Q33" i="98"/>
  <c r="T33" i="98"/>
  <c r="U33" i="98"/>
  <c r="V33" i="98"/>
  <c r="I33" i="98" s="1"/>
  <c r="W33" i="98"/>
  <c r="X33" i="98"/>
  <c r="Y33" i="98"/>
  <c r="R33" i="98" s="1"/>
  <c r="S33" i="98" s="1"/>
  <c r="G33" i="98" s="1"/>
  <c r="Z33" i="98"/>
  <c r="AB33" i="98"/>
  <c r="Q34" i="98"/>
  <c r="T34" i="98"/>
  <c r="U34" i="98"/>
  <c r="V34" i="98"/>
  <c r="I34" i="98" s="1"/>
  <c r="W34" i="98"/>
  <c r="X34" i="98"/>
  <c r="Y34" i="98"/>
  <c r="Z34" i="98"/>
  <c r="Q35" i="98"/>
  <c r="T35" i="98"/>
  <c r="U35" i="98"/>
  <c r="V35" i="98"/>
  <c r="I35" i="98" s="1"/>
  <c r="W35" i="98"/>
  <c r="X35" i="98"/>
  <c r="Y35" i="98"/>
  <c r="Z35" i="98"/>
  <c r="AB35" i="98"/>
  <c r="Q9" i="78"/>
  <c r="Q10" i="78"/>
  <c r="Q11" i="78"/>
  <c r="Q12" i="78"/>
  <c r="Q13" i="78"/>
  <c r="Q14" i="78"/>
  <c r="Q15" i="78"/>
  <c r="Q16" i="78"/>
  <c r="Q17" i="78"/>
  <c r="Q18" i="78"/>
  <c r="Q19" i="78"/>
  <c r="Q20" i="78"/>
  <c r="Q21" i="78"/>
  <c r="Q22" i="78"/>
  <c r="Q23" i="78"/>
  <c r="Q24" i="78"/>
  <c r="Q25" i="78"/>
  <c r="Q26" i="78"/>
  <c r="Q27" i="78"/>
  <c r="Q28" i="78"/>
  <c r="Q29" i="78"/>
  <c r="Q30" i="78"/>
  <c r="Q31" i="78"/>
  <c r="Q32" i="78"/>
  <c r="Q33" i="78"/>
  <c r="Q34" i="78"/>
  <c r="Q35" i="78"/>
  <c r="AH1" i="78"/>
  <c r="T9" i="78" s="1"/>
  <c r="AI1" i="78"/>
  <c r="X9" i="78" s="1"/>
  <c r="AP1" i="78"/>
  <c r="AH2" i="78"/>
  <c r="U9" i="78" s="1"/>
  <c r="AI2" i="78"/>
  <c r="AH3" i="78"/>
  <c r="AI3" i="78"/>
  <c r="V10" i="78" s="1"/>
  <c r="I10" i="78" s="1"/>
  <c r="AH4" i="78"/>
  <c r="AI4" i="78"/>
  <c r="T10" i="78"/>
  <c r="U10" i="78"/>
  <c r="X10" i="78"/>
  <c r="T11" i="78"/>
  <c r="U11" i="78"/>
  <c r="X11" i="78"/>
  <c r="T12" i="78"/>
  <c r="U12" i="78"/>
  <c r="V12" i="78"/>
  <c r="I12" i="78" s="1"/>
  <c r="X12" i="78"/>
  <c r="T13" i="78"/>
  <c r="U13" i="78"/>
  <c r="V13" i="78"/>
  <c r="I13" i="78" s="1"/>
  <c r="X13" i="78"/>
  <c r="Z13" i="78"/>
  <c r="AB13" i="78"/>
  <c r="T14" i="78"/>
  <c r="U14" i="78"/>
  <c r="V14" i="78"/>
  <c r="I14" i="78" s="1"/>
  <c r="X14" i="78"/>
  <c r="Z14" i="78"/>
  <c r="AB14" i="78"/>
  <c r="T15" i="78"/>
  <c r="U15" i="78"/>
  <c r="V15" i="78"/>
  <c r="I15" i="78" s="1"/>
  <c r="W15" i="78"/>
  <c r="X15" i="78"/>
  <c r="Z15" i="78"/>
  <c r="AB15" i="78"/>
  <c r="T16" i="78"/>
  <c r="U16" i="78"/>
  <c r="V16" i="78"/>
  <c r="I16" i="78" s="1"/>
  <c r="X16" i="78"/>
  <c r="Z16" i="78"/>
  <c r="AB16" i="78"/>
  <c r="T17" i="78"/>
  <c r="U17" i="78"/>
  <c r="V17" i="78"/>
  <c r="I17" i="78" s="1"/>
  <c r="X17" i="78"/>
  <c r="Z17" i="78"/>
  <c r="AB17" i="78"/>
  <c r="T18" i="78"/>
  <c r="U18" i="78"/>
  <c r="V18" i="78"/>
  <c r="I18" i="78" s="1"/>
  <c r="X18" i="78"/>
  <c r="Z18" i="78"/>
  <c r="AB18" i="78"/>
  <c r="T19" i="78"/>
  <c r="U19" i="78"/>
  <c r="V19" i="78"/>
  <c r="I19" i="78" s="1"/>
  <c r="W19" i="78"/>
  <c r="X19" i="78"/>
  <c r="Z19" i="78"/>
  <c r="AB19" i="78"/>
  <c r="T20" i="78"/>
  <c r="U20" i="78"/>
  <c r="V20" i="78"/>
  <c r="I20" i="78" s="1"/>
  <c r="W20" i="78"/>
  <c r="X20" i="78"/>
  <c r="Z20" i="78"/>
  <c r="AB20" i="78"/>
  <c r="T21" i="78"/>
  <c r="U21" i="78"/>
  <c r="V21" i="78"/>
  <c r="I21" i="78" s="1"/>
  <c r="X21" i="78"/>
  <c r="Z21" i="78"/>
  <c r="AB21" i="78"/>
  <c r="T22" i="78"/>
  <c r="U22" i="78"/>
  <c r="V22" i="78"/>
  <c r="I22" i="78" s="1"/>
  <c r="X22" i="78"/>
  <c r="Z22" i="78"/>
  <c r="AB22" i="78"/>
  <c r="T23" i="78"/>
  <c r="U23" i="78"/>
  <c r="V23" i="78"/>
  <c r="I23" i="78" s="1"/>
  <c r="W23" i="78"/>
  <c r="X23" i="78"/>
  <c r="Z23" i="78"/>
  <c r="AB23" i="78"/>
  <c r="T24" i="78"/>
  <c r="U24" i="78"/>
  <c r="V24" i="78"/>
  <c r="I24" i="78" s="1"/>
  <c r="X24" i="78"/>
  <c r="Z24" i="78"/>
  <c r="AB24" i="78"/>
  <c r="T25" i="78"/>
  <c r="U25" i="78"/>
  <c r="V25" i="78"/>
  <c r="I25" i="78" s="1"/>
  <c r="X25" i="78"/>
  <c r="Z25" i="78"/>
  <c r="AB25" i="78"/>
  <c r="T26" i="78"/>
  <c r="U26" i="78"/>
  <c r="V26" i="78"/>
  <c r="I26" i="78" s="1"/>
  <c r="X26" i="78"/>
  <c r="Z26" i="78"/>
  <c r="AB26" i="78"/>
  <c r="T27" i="78"/>
  <c r="U27" i="78"/>
  <c r="V27" i="78"/>
  <c r="I27" i="78" s="1"/>
  <c r="W27" i="78"/>
  <c r="X27" i="78"/>
  <c r="Z27" i="78"/>
  <c r="AB27" i="78"/>
  <c r="T28" i="78"/>
  <c r="U28" i="78"/>
  <c r="V28" i="78"/>
  <c r="I28" i="78" s="1"/>
  <c r="W28" i="78"/>
  <c r="X28" i="78"/>
  <c r="Z28" i="78"/>
  <c r="AB28" i="78"/>
  <c r="T29" i="78"/>
  <c r="U29" i="78"/>
  <c r="V29" i="78"/>
  <c r="I29" i="78" s="1"/>
  <c r="W29" i="78"/>
  <c r="X29" i="78"/>
  <c r="Y29" i="78"/>
  <c r="Z29" i="78"/>
  <c r="AB29" i="78"/>
  <c r="T30" i="78"/>
  <c r="U30" i="78"/>
  <c r="V30" i="78"/>
  <c r="I30" i="78" s="1"/>
  <c r="W30" i="78"/>
  <c r="X30" i="78"/>
  <c r="Y30" i="78"/>
  <c r="Z30" i="78"/>
  <c r="AB30" i="78"/>
  <c r="T31" i="78"/>
  <c r="U31" i="78"/>
  <c r="V31" i="78"/>
  <c r="I31" i="78" s="1"/>
  <c r="W31" i="78"/>
  <c r="X31" i="78"/>
  <c r="Y31" i="78"/>
  <c r="R31" i="78" s="1"/>
  <c r="S31" i="78" s="1"/>
  <c r="Z31" i="78"/>
  <c r="AB31" i="78"/>
  <c r="T32" i="78"/>
  <c r="U32" i="78"/>
  <c r="V32" i="78"/>
  <c r="I32" i="78" s="1"/>
  <c r="W32" i="78"/>
  <c r="X32" i="78"/>
  <c r="Y32" i="78"/>
  <c r="Z32" i="78"/>
  <c r="AB32" i="78"/>
  <c r="T33" i="78"/>
  <c r="U33" i="78"/>
  <c r="V33" i="78"/>
  <c r="I33" i="78" s="1"/>
  <c r="W33" i="78"/>
  <c r="X33" i="78"/>
  <c r="Y33" i="78"/>
  <c r="Z33" i="78"/>
  <c r="AB33" i="78"/>
  <c r="T34" i="78"/>
  <c r="U34" i="78"/>
  <c r="V34" i="78"/>
  <c r="I34" i="78" s="1"/>
  <c r="W34" i="78"/>
  <c r="X34" i="78"/>
  <c r="Y34" i="78"/>
  <c r="R34" i="78" s="1"/>
  <c r="S34" i="78" s="1"/>
  <c r="Z34" i="78"/>
  <c r="T35" i="78"/>
  <c r="U35" i="78"/>
  <c r="V35" i="78"/>
  <c r="I35" i="78" s="1"/>
  <c r="W35" i="78"/>
  <c r="X35" i="78"/>
  <c r="Y35" i="78"/>
  <c r="Z35" i="78"/>
  <c r="AB35" i="78"/>
  <c r="V11" i="78" l="1"/>
  <c r="I11" i="78" s="1"/>
  <c r="W10" i="78"/>
  <c r="AE36" i="77"/>
  <c r="AD36" i="77"/>
  <c r="AF40" i="77" s="1"/>
  <c r="AD35" i="77"/>
  <c r="AF39" i="77" s="1"/>
  <c r="H8" i="76" s="1"/>
  <c r="AC35" i="77"/>
  <c r="R16" i="98"/>
  <c r="S16" i="98" s="1"/>
  <c r="G16" i="98" s="1"/>
  <c r="R22" i="98"/>
  <c r="S22" i="98" s="1"/>
  <c r="G22" i="98" s="1"/>
  <c r="R29" i="98"/>
  <c r="S29" i="98" s="1"/>
  <c r="E29" i="98" s="1"/>
  <c r="R14" i="98"/>
  <c r="S14" i="98" s="1"/>
  <c r="G14" i="98" s="1"/>
  <c r="R34" i="98"/>
  <c r="S34" i="98" s="1"/>
  <c r="G34" i="98" s="1"/>
  <c r="R20" i="98"/>
  <c r="S20" i="98" s="1"/>
  <c r="E20" i="98" s="1"/>
  <c r="R35" i="98"/>
  <c r="S35" i="98" s="1"/>
  <c r="G35" i="98" s="1"/>
  <c r="R26" i="98"/>
  <c r="S26" i="98" s="1"/>
  <c r="E26" i="98" s="1"/>
  <c r="R18" i="98"/>
  <c r="S18" i="98" s="1"/>
  <c r="G18" i="98" s="1"/>
  <c r="R25" i="98"/>
  <c r="S25" i="98" s="1"/>
  <c r="E25" i="98" s="1"/>
  <c r="R17" i="98"/>
  <c r="S17" i="98" s="1"/>
  <c r="E17" i="98" s="1"/>
  <c r="W25" i="78"/>
  <c r="W17" i="78"/>
  <c r="R29" i="78"/>
  <c r="S29" i="78" s="1"/>
  <c r="G29" i="78" s="1"/>
  <c r="R35" i="78"/>
  <c r="S35" i="78" s="1"/>
  <c r="G35" i="78" s="1"/>
  <c r="Y28" i="78"/>
  <c r="R28" i="78" s="1"/>
  <c r="S28" i="78" s="1"/>
  <c r="G28" i="78" s="1"/>
  <c r="Y20" i="78"/>
  <c r="R20" i="78" s="1"/>
  <c r="S20" i="78" s="1"/>
  <c r="G20" i="78" s="1"/>
  <c r="W26" i="78"/>
  <c r="Y23" i="78"/>
  <c r="R23" i="78" s="1"/>
  <c r="S23" i="78" s="1"/>
  <c r="E23" i="78" s="1"/>
  <c r="W18" i="78"/>
  <c r="Y15" i="78"/>
  <c r="R15" i="78" s="1"/>
  <c r="S15" i="78" s="1"/>
  <c r="G15" i="78" s="1"/>
  <c r="W12" i="78"/>
  <c r="Y12" i="78" s="1"/>
  <c r="R12" i="78" s="1"/>
  <c r="S12" i="78" s="1"/>
  <c r="G12" i="78" s="1"/>
  <c r="R33" i="78"/>
  <c r="S33" i="78" s="1"/>
  <c r="E33" i="78" s="1"/>
  <c r="Y25" i="78"/>
  <c r="R25" i="78" s="1"/>
  <c r="S25" i="78" s="1"/>
  <c r="G25" i="78" s="1"/>
  <c r="Y26" i="78"/>
  <c r="R26" i="78" s="1"/>
  <c r="S26" i="78" s="1"/>
  <c r="G26" i="78" s="1"/>
  <c r="W21" i="78"/>
  <c r="Y18" i="78"/>
  <c r="R18" i="78" s="1"/>
  <c r="S18" i="78" s="1"/>
  <c r="E18" i="78" s="1"/>
  <c r="W13" i="78"/>
  <c r="Y13" i="78" s="1"/>
  <c r="R13" i="78" s="1"/>
  <c r="S13" i="78" s="1"/>
  <c r="G13" i="78" s="1"/>
  <c r="W9" i="78"/>
  <c r="R30" i="78"/>
  <c r="S30" i="78" s="1"/>
  <c r="G30" i="78" s="1"/>
  <c r="Y17" i="78"/>
  <c r="R17" i="78" s="1"/>
  <c r="S17" i="78" s="1"/>
  <c r="G17" i="78" s="1"/>
  <c r="Y27" i="78"/>
  <c r="W22" i="78"/>
  <c r="Y22" i="78" s="1"/>
  <c r="R22" i="78" s="1"/>
  <c r="S22" i="78" s="1"/>
  <c r="E22" i="78" s="1"/>
  <c r="Y19" i="78"/>
  <c r="R19" i="78" s="1"/>
  <c r="S19" i="78" s="1"/>
  <c r="E19" i="78" s="1"/>
  <c r="W14" i="78"/>
  <c r="Y14" i="78" s="1"/>
  <c r="R14" i="78" s="1"/>
  <c r="S14" i="78" s="1"/>
  <c r="E14" i="78" s="1"/>
  <c r="R32" i="78"/>
  <c r="S32" i="78" s="1"/>
  <c r="E32" i="78" s="1"/>
  <c r="W24" i="78"/>
  <c r="Y24" i="78" s="1"/>
  <c r="R24" i="78" s="1"/>
  <c r="S24" i="78" s="1"/>
  <c r="Y21" i="78"/>
  <c r="R21" i="78" s="1"/>
  <c r="S21" i="78" s="1"/>
  <c r="G21" i="78" s="1"/>
  <c r="W16" i="78"/>
  <c r="Y16" i="78" s="1"/>
  <c r="R16" i="78" s="1"/>
  <c r="S16" i="78" s="1"/>
  <c r="G16" i="78" s="1"/>
  <c r="R27" i="78"/>
  <c r="S27" i="78" s="1"/>
  <c r="G27" i="78" s="1"/>
  <c r="V9" i="78"/>
  <c r="I9" i="78" s="1"/>
  <c r="W11" i="78"/>
  <c r="Y11" i="78" s="1"/>
  <c r="R11" i="78" s="1"/>
  <c r="S11" i="78" s="1"/>
  <c r="G19" i="98"/>
  <c r="E19" i="98"/>
  <c r="G31" i="98"/>
  <c r="E31" i="98"/>
  <c r="G24" i="98"/>
  <c r="E24" i="98"/>
  <c r="G23" i="98"/>
  <c r="E23" i="98"/>
  <c r="G28" i="98"/>
  <c r="E28" i="98"/>
  <c r="G27" i="98"/>
  <c r="E27" i="98"/>
  <c r="G21" i="98"/>
  <c r="E21" i="98"/>
  <c r="G32" i="98"/>
  <c r="E32" i="98"/>
  <c r="E13" i="98"/>
  <c r="E15" i="98"/>
  <c r="E33" i="98"/>
  <c r="E12" i="98"/>
  <c r="E16" i="98"/>
  <c r="E30" i="98"/>
  <c r="G34" i="78"/>
  <c r="E34" i="78"/>
  <c r="G31" i="78"/>
  <c r="E31" i="78"/>
  <c r="Y10" i="78"/>
  <c r="R10" i="78" s="1"/>
  <c r="S10" i="78" s="1"/>
  <c r="AE39" i="77" l="1"/>
  <c r="G8" i="76" s="1"/>
  <c r="AF35" i="77"/>
  <c r="AB8" i="12" s="1"/>
  <c r="AB9" i="12" s="1"/>
  <c r="D8" i="12"/>
  <c r="AE35" i="77"/>
  <c r="AF36" i="77"/>
  <c r="AH36" i="77" s="1"/>
  <c r="A4" i="12"/>
  <c r="E30" i="78"/>
  <c r="E29" i="78"/>
  <c r="E28" i="78"/>
  <c r="E34" i="98"/>
  <c r="E25" i="78"/>
  <c r="G33" i="78"/>
  <c r="G32" i="78"/>
  <c r="E14" i="98"/>
  <c r="G26" i="98"/>
  <c r="E35" i="98"/>
  <c r="G17" i="98"/>
  <c r="G29" i="98"/>
  <c r="E22" i="98"/>
  <c r="G25" i="98"/>
  <c r="G20" i="98"/>
  <c r="E18" i="98"/>
  <c r="G24" i="78"/>
  <c r="E24" i="78"/>
  <c r="E35" i="78"/>
  <c r="E27" i="78"/>
  <c r="E17" i="78"/>
  <c r="E20" i="78"/>
  <c r="E15" i="78"/>
  <c r="G14" i="78"/>
  <c r="G18" i="78"/>
  <c r="G22" i="78"/>
  <c r="G19" i="78"/>
  <c r="G23" i="78"/>
  <c r="E16" i="78"/>
  <c r="E21" i="78"/>
  <c r="E13" i="78"/>
  <c r="E26" i="78"/>
  <c r="E12" i="78"/>
  <c r="Y9" i="78"/>
  <c r="R9" i="78" s="1"/>
  <c r="S9" i="78" s="1"/>
  <c r="G10" i="78"/>
  <c r="E10" i="78"/>
  <c r="G11" i="78"/>
  <c r="E11" i="78"/>
  <c r="AL8" i="68" l="1"/>
  <c r="A8" i="12"/>
  <c r="AL7" i="68" s="1"/>
  <c r="B8" i="76"/>
  <c r="AL2" i="68"/>
  <c r="AH35" i="77"/>
  <c r="AA8" i="12"/>
  <c r="AD10" i="12" s="1"/>
  <c r="AB10" i="12"/>
  <c r="AL2" i="78"/>
  <c r="G9" i="78"/>
  <c r="E9" i="78"/>
  <c r="AL1" i="68" l="1"/>
  <c r="AL2" i="79"/>
  <c r="AB11" i="12"/>
  <c r="E36" i="78"/>
  <c r="J9" i="12" s="1"/>
  <c r="AL2" i="80" l="1"/>
  <c r="AB12" i="12"/>
  <c r="A6" i="102"/>
  <c r="AL2" i="81" l="1"/>
  <c r="AB13" i="12"/>
  <c r="G9" i="76"/>
  <c r="B9" i="76" s="1"/>
  <c r="H9" i="76"/>
  <c r="AL2" i="82" l="1"/>
  <c r="AB14" i="12"/>
  <c r="G10" i="76"/>
  <c r="B10" i="76" s="1"/>
  <c r="H10" i="76"/>
  <c r="AL2" i="83" l="1"/>
  <c r="AB15" i="12"/>
  <c r="H11" i="76"/>
  <c r="G11" i="76"/>
  <c r="B11" i="76" s="1"/>
  <c r="AL2" i="84" l="1"/>
  <c r="AB16" i="12"/>
  <c r="H12" i="76"/>
  <c r="G12" i="76"/>
  <c r="B12" i="76" s="1"/>
  <c r="AL2" i="85" l="1"/>
  <c r="AB17" i="12"/>
  <c r="H13" i="76"/>
  <c r="H14" i="76" s="1"/>
  <c r="H15" i="76" s="1"/>
  <c r="H16" i="76" s="1"/>
  <c r="H17" i="76" s="1"/>
  <c r="H18" i="76" s="1"/>
  <c r="H19" i="76" s="1"/>
  <c r="G13" i="76"/>
  <c r="B13" i="76" s="1"/>
  <c r="AL2" i="95" l="1"/>
  <c r="AB18" i="12"/>
  <c r="H20" i="76"/>
  <c r="G14" i="76"/>
  <c r="B14" i="76" s="1"/>
  <c r="AL2" i="97" l="1"/>
  <c r="AB19" i="12"/>
  <c r="H21" i="76"/>
  <c r="G15" i="76"/>
  <c r="B15" i="76" s="1"/>
  <c r="AL2" i="98" l="1"/>
  <c r="AB20" i="12"/>
  <c r="H22" i="76"/>
  <c r="G16" i="76"/>
  <c r="B16" i="76" s="1"/>
  <c r="AL2" i="104" l="1"/>
  <c r="AB21" i="12"/>
  <c r="H23" i="76"/>
  <c r="G17" i="76"/>
  <c r="B17" i="76" s="1"/>
  <c r="AL2" i="105" l="1"/>
  <c r="AB22" i="12"/>
  <c r="H24" i="76"/>
  <c r="G18" i="76"/>
  <c r="B18" i="76" s="1"/>
  <c r="AL2" i="106" l="1"/>
  <c r="AB23" i="12"/>
  <c r="H25" i="76"/>
  <c r="G19" i="76"/>
  <c r="B19" i="76" s="1"/>
  <c r="AL2" i="107" l="1"/>
  <c r="AB24" i="12"/>
  <c r="G20" i="76"/>
  <c r="B20" i="76" s="1"/>
  <c r="AB25" i="12" l="1"/>
  <c r="AL2" i="108"/>
  <c r="G21" i="76"/>
  <c r="B21" i="76" s="1"/>
  <c r="AB35" i="109"/>
  <c r="Z35" i="109"/>
  <c r="Y35" i="109"/>
  <c r="R35" i="109" s="1"/>
  <c r="S35" i="109" s="1"/>
  <c r="X35" i="109"/>
  <c r="W35" i="109"/>
  <c r="V35" i="109"/>
  <c r="I35" i="109" s="1"/>
  <c r="U35" i="109"/>
  <c r="T35" i="109"/>
  <c r="Q35" i="109"/>
  <c r="Z34" i="109"/>
  <c r="Y34" i="109"/>
  <c r="R34" i="109" s="1"/>
  <c r="S34" i="109" s="1"/>
  <c r="X34" i="109"/>
  <c r="W34" i="109"/>
  <c r="V34" i="109"/>
  <c r="I34" i="109" s="1"/>
  <c r="U34" i="109"/>
  <c r="T34" i="109"/>
  <c r="Q34" i="109"/>
  <c r="AB33" i="109"/>
  <c r="Z33" i="109"/>
  <c r="Y33" i="109"/>
  <c r="R33" i="109" s="1"/>
  <c r="S33" i="109" s="1"/>
  <c r="X33" i="109"/>
  <c r="W33" i="109"/>
  <c r="V33" i="109"/>
  <c r="I33" i="109" s="1"/>
  <c r="U33" i="109"/>
  <c r="T33" i="109"/>
  <c r="Q33" i="109"/>
  <c r="AB32" i="109"/>
  <c r="Z32" i="109"/>
  <c r="Y32" i="109"/>
  <c r="R32" i="109" s="1"/>
  <c r="S32" i="109" s="1"/>
  <c r="X32" i="109"/>
  <c r="W32" i="109"/>
  <c r="V32" i="109"/>
  <c r="I32" i="109" s="1"/>
  <c r="U32" i="109"/>
  <c r="T32" i="109"/>
  <c r="Q32" i="109"/>
  <c r="AB31" i="109"/>
  <c r="Z31" i="109"/>
  <c r="Y31" i="109"/>
  <c r="R31" i="109" s="1"/>
  <c r="S31" i="109" s="1"/>
  <c r="X31" i="109"/>
  <c r="W31" i="109"/>
  <c r="V31" i="109"/>
  <c r="I31" i="109" s="1"/>
  <c r="U31" i="109"/>
  <c r="T31" i="109"/>
  <c r="Q31" i="109"/>
  <c r="AB30" i="109"/>
  <c r="Z30" i="109"/>
  <c r="Y30" i="109"/>
  <c r="R30" i="109" s="1"/>
  <c r="S30" i="109" s="1"/>
  <c r="X30" i="109"/>
  <c r="W30" i="109"/>
  <c r="V30" i="109"/>
  <c r="I30" i="109" s="1"/>
  <c r="U30" i="109"/>
  <c r="T30" i="109"/>
  <c r="Q30" i="109"/>
  <c r="AB29" i="109"/>
  <c r="Z29" i="109"/>
  <c r="Y29" i="109"/>
  <c r="R29" i="109" s="1"/>
  <c r="S29" i="109" s="1"/>
  <c r="X29" i="109"/>
  <c r="W29" i="109"/>
  <c r="V29" i="109"/>
  <c r="I29" i="109" s="1"/>
  <c r="U29" i="109"/>
  <c r="T29" i="109"/>
  <c r="Q29" i="109"/>
  <c r="AB28" i="109"/>
  <c r="Z28" i="109"/>
  <c r="Y28" i="109"/>
  <c r="R28" i="109" s="1"/>
  <c r="S28" i="109" s="1"/>
  <c r="X28" i="109"/>
  <c r="W28" i="109"/>
  <c r="V28" i="109"/>
  <c r="I28" i="109" s="1"/>
  <c r="U28" i="109"/>
  <c r="T28" i="109"/>
  <c r="Q28" i="109"/>
  <c r="AB27" i="109"/>
  <c r="Z27" i="109"/>
  <c r="Y27" i="109"/>
  <c r="R27" i="109" s="1"/>
  <c r="S27" i="109" s="1"/>
  <c r="X27" i="109"/>
  <c r="W27" i="109"/>
  <c r="V27" i="109"/>
  <c r="I27" i="109" s="1"/>
  <c r="U27" i="109"/>
  <c r="T27" i="109"/>
  <c r="Q27" i="109"/>
  <c r="AB26" i="109"/>
  <c r="Z26" i="109"/>
  <c r="Y26" i="109"/>
  <c r="R26" i="109" s="1"/>
  <c r="S26" i="109" s="1"/>
  <c r="X26" i="109"/>
  <c r="W26" i="109"/>
  <c r="V26" i="109"/>
  <c r="I26" i="109" s="1"/>
  <c r="U26" i="109"/>
  <c r="T26" i="109"/>
  <c r="Q26" i="109"/>
  <c r="AB25" i="109"/>
  <c r="Z25" i="109"/>
  <c r="Y25" i="109"/>
  <c r="R25" i="109" s="1"/>
  <c r="S25" i="109" s="1"/>
  <c r="X25" i="109"/>
  <c r="W25" i="109"/>
  <c r="V25" i="109"/>
  <c r="I25" i="109" s="1"/>
  <c r="U25" i="109"/>
  <c r="T25" i="109"/>
  <c r="Q25" i="109"/>
  <c r="AB24" i="109"/>
  <c r="Z24" i="109"/>
  <c r="Y24" i="109"/>
  <c r="R24" i="109" s="1"/>
  <c r="S24" i="109" s="1"/>
  <c r="X24" i="109"/>
  <c r="W24" i="109"/>
  <c r="V24" i="109"/>
  <c r="I24" i="109" s="1"/>
  <c r="U24" i="109"/>
  <c r="T24" i="109"/>
  <c r="Q24" i="109"/>
  <c r="AB23" i="109"/>
  <c r="Z23" i="109"/>
  <c r="Y23" i="109"/>
  <c r="R23" i="109" s="1"/>
  <c r="S23" i="109" s="1"/>
  <c r="X23" i="109"/>
  <c r="W23" i="109"/>
  <c r="V23" i="109"/>
  <c r="I23" i="109" s="1"/>
  <c r="U23" i="109"/>
  <c r="T23" i="109"/>
  <c r="Q23" i="109"/>
  <c r="AB22" i="109"/>
  <c r="Z22" i="109"/>
  <c r="Y22" i="109"/>
  <c r="R22" i="109" s="1"/>
  <c r="S22" i="109" s="1"/>
  <c r="X22" i="109"/>
  <c r="W22" i="109"/>
  <c r="V22" i="109"/>
  <c r="I22" i="109" s="1"/>
  <c r="U22" i="109"/>
  <c r="T22" i="109"/>
  <c r="Q22" i="109"/>
  <c r="AB21" i="109"/>
  <c r="Z21" i="109"/>
  <c r="Y21" i="109"/>
  <c r="R21" i="109" s="1"/>
  <c r="S21" i="109" s="1"/>
  <c r="X21" i="109"/>
  <c r="W21" i="109"/>
  <c r="V21" i="109"/>
  <c r="I21" i="109" s="1"/>
  <c r="U21" i="109"/>
  <c r="T21" i="109"/>
  <c r="Q21" i="109"/>
  <c r="AB20" i="109"/>
  <c r="Z20" i="109"/>
  <c r="Y20" i="109"/>
  <c r="R20" i="109" s="1"/>
  <c r="S20" i="109" s="1"/>
  <c r="X20" i="109"/>
  <c r="W20" i="109"/>
  <c r="V20" i="109"/>
  <c r="I20" i="109" s="1"/>
  <c r="U20" i="109"/>
  <c r="T20" i="109"/>
  <c r="Q20" i="109"/>
  <c r="AB19" i="109"/>
  <c r="Z19" i="109"/>
  <c r="Y19" i="109"/>
  <c r="R19" i="109" s="1"/>
  <c r="S19" i="109" s="1"/>
  <c r="X19" i="109"/>
  <c r="W19" i="109"/>
  <c r="V19" i="109"/>
  <c r="I19" i="109" s="1"/>
  <c r="U19" i="109"/>
  <c r="T19" i="109"/>
  <c r="Q19" i="109"/>
  <c r="AB18" i="109"/>
  <c r="Z18" i="109"/>
  <c r="Y18" i="109"/>
  <c r="R18" i="109" s="1"/>
  <c r="S18" i="109" s="1"/>
  <c r="X18" i="109"/>
  <c r="W18" i="109"/>
  <c r="V18" i="109"/>
  <c r="I18" i="109" s="1"/>
  <c r="U18" i="109"/>
  <c r="T18" i="109"/>
  <c r="Q18" i="109"/>
  <c r="AB17" i="109"/>
  <c r="Z17" i="109"/>
  <c r="Y17" i="109"/>
  <c r="R17" i="109" s="1"/>
  <c r="S17" i="109" s="1"/>
  <c r="X17" i="109"/>
  <c r="W17" i="109"/>
  <c r="V17" i="109"/>
  <c r="I17" i="109" s="1"/>
  <c r="U17" i="109"/>
  <c r="T17" i="109"/>
  <c r="Q17" i="109"/>
  <c r="AB16" i="109"/>
  <c r="Z16" i="109"/>
  <c r="Y16" i="109"/>
  <c r="R16" i="109" s="1"/>
  <c r="S16" i="109" s="1"/>
  <c r="X16" i="109"/>
  <c r="W16" i="109"/>
  <c r="V16" i="109"/>
  <c r="I16" i="109" s="1"/>
  <c r="U16" i="109"/>
  <c r="T16" i="109"/>
  <c r="Q16" i="109"/>
  <c r="AB15" i="109"/>
  <c r="Z15" i="109"/>
  <c r="Y15" i="109"/>
  <c r="R15" i="109" s="1"/>
  <c r="S15" i="109" s="1"/>
  <c r="X15" i="109"/>
  <c r="W15" i="109"/>
  <c r="V15" i="109"/>
  <c r="I15" i="109" s="1"/>
  <c r="U15" i="109"/>
  <c r="T15" i="109"/>
  <c r="Q15" i="109"/>
  <c r="AB14" i="109"/>
  <c r="Z14" i="109"/>
  <c r="Y14" i="109"/>
  <c r="R14" i="109" s="1"/>
  <c r="S14" i="109" s="1"/>
  <c r="X14" i="109"/>
  <c r="W14" i="109"/>
  <c r="V14" i="109"/>
  <c r="I14" i="109" s="1"/>
  <c r="U14" i="109"/>
  <c r="T14" i="109"/>
  <c r="Q14" i="109"/>
  <c r="AB13" i="109"/>
  <c r="Z13" i="109"/>
  <c r="Y13" i="109"/>
  <c r="R13" i="109" s="1"/>
  <c r="S13" i="109" s="1"/>
  <c r="X13" i="109"/>
  <c r="W13" i="109"/>
  <c r="V13" i="109"/>
  <c r="I13" i="109" s="1"/>
  <c r="U13" i="109"/>
  <c r="T13" i="109"/>
  <c r="Q13" i="109"/>
  <c r="Y12" i="109"/>
  <c r="R12" i="109" s="1"/>
  <c r="S12" i="109" s="1"/>
  <c r="X12" i="109"/>
  <c r="W12" i="109"/>
  <c r="V12" i="109"/>
  <c r="I12" i="109" s="1"/>
  <c r="U12" i="109"/>
  <c r="T12" i="109"/>
  <c r="Q12" i="109"/>
  <c r="Q11" i="109"/>
  <c r="Q10" i="109"/>
  <c r="Q9" i="109"/>
  <c r="AI4" i="109"/>
  <c r="AH4" i="109"/>
  <c r="W11" i="109" s="1"/>
  <c r="AI3" i="109"/>
  <c r="V10" i="109" s="1"/>
  <c r="I10" i="109" s="1"/>
  <c r="AH3" i="109"/>
  <c r="AI2" i="109"/>
  <c r="AH2" i="109"/>
  <c r="U10" i="109" s="1"/>
  <c r="AP1" i="109"/>
  <c r="AI1" i="109"/>
  <c r="X11" i="109" s="1"/>
  <c r="AH1" i="109"/>
  <c r="T10" i="109" s="1"/>
  <c r="AB35" i="108"/>
  <c r="Z35" i="108"/>
  <c r="Y35" i="108"/>
  <c r="R35" i="108" s="1"/>
  <c r="S35" i="108" s="1"/>
  <c r="X35" i="108"/>
  <c r="W35" i="108"/>
  <c r="V35" i="108"/>
  <c r="I35" i="108" s="1"/>
  <c r="U35" i="108"/>
  <c r="T35" i="108"/>
  <c r="Q35" i="108"/>
  <c r="Z34" i="108"/>
  <c r="Y34" i="108"/>
  <c r="R34" i="108" s="1"/>
  <c r="S34" i="108" s="1"/>
  <c r="X34" i="108"/>
  <c r="W34" i="108"/>
  <c r="V34" i="108"/>
  <c r="I34" i="108" s="1"/>
  <c r="U34" i="108"/>
  <c r="T34" i="108"/>
  <c r="Q34" i="108"/>
  <c r="AB33" i="108"/>
  <c r="Z33" i="108"/>
  <c r="Y33" i="108"/>
  <c r="R33" i="108" s="1"/>
  <c r="S33" i="108" s="1"/>
  <c r="X33" i="108"/>
  <c r="W33" i="108"/>
  <c r="V33" i="108"/>
  <c r="I33" i="108" s="1"/>
  <c r="U33" i="108"/>
  <c r="T33" i="108"/>
  <c r="Q33" i="108"/>
  <c r="AB32" i="108"/>
  <c r="Z32" i="108"/>
  <c r="Y32" i="108"/>
  <c r="R32" i="108" s="1"/>
  <c r="S32" i="108" s="1"/>
  <c r="X32" i="108"/>
  <c r="W32" i="108"/>
  <c r="V32" i="108"/>
  <c r="I32" i="108" s="1"/>
  <c r="U32" i="108"/>
  <c r="T32" i="108"/>
  <c r="Q32" i="108"/>
  <c r="AB31" i="108"/>
  <c r="Z31" i="108"/>
  <c r="Y31" i="108"/>
  <c r="R31" i="108" s="1"/>
  <c r="S31" i="108" s="1"/>
  <c r="X31" i="108"/>
  <c r="W31" i="108"/>
  <c r="V31" i="108"/>
  <c r="I31" i="108" s="1"/>
  <c r="U31" i="108"/>
  <c r="T31" i="108"/>
  <c r="Q31" i="108"/>
  <c r="AB30" i="108"/>
  <c r="Z30" i="108"/>
  <c r="Y30" i="108"/>
  <c r="R30" i="108" s="1"/>
  <c r="S30" i="108" s="1"/>
  <c r="X30" i="108"/>
  <c r="W30" i="108"/>
  <c r="V30" i="108"/>
  <c r="I30" i="108" s="1"/>
  <c r="U30" i="108"/>
  <c r="T30" i="108"/>
  <c r="Q30" i="108"/>
  <c r="AB29" i="108"/>
  <c r="Z29" i="108"/>
  <c r="Y29" i="108"/>
  <c r="R29" i="108" s="1"/>
  <c r="S29" i="108" s="1"/>
  <c r="X29" i="108"/>
  <c r="W29" i="108"/>
  <c r="V29" i="108"/>
  <c r="I29" i="108" s="1"/>
  <c r="U29" i="108"/>
  <c r="T29" i="108"/>
  <c r="Q29" i="108"/>
  <c r="AB28" i="108"/>
  <c r="Z28" i="108"/>
  <c r="Y28" i="108"/>
  <c r="R28" i="108" s="1"/>
  <c r="S28" i="108" s="1"/>
  <c r="X28" i="108"/>
  <c r="W28" i="108"/>
  <c r="V28" i="108"/>
  <c r="I28" i="108" s="1"/>
  <c r="U28" i="108"/>
  <c r="T28" i="108"/>
  <c r="Q28" i="108"/>
  <c r="AB27" i="108"/>
  <c r="Z27" i="108"/>
  <c r="Y27" i="108"/>
  <c r="R27" i="108" s="1"/>
  <c r="S27" i="108" s="1"/>
  <c r="X27" i="108"/>
  <c r="W27" i="108"/>
  <c r="V27" i="108"/>
  <c r="I27" i="108" s="1"/>
  <c r="U27" i="108"/>
  <c r="T27" i="108"/>
  <c r="Q27" i="108"/>
  <c r="AB26" i="108"/>
  <c r="Z26" i="108"/>
  <c r="Y26" i="108"/>
  <c r="R26" i="108" s="1"/>
  <c r="S26" i="108" s="1"/>
  <c r="X26" i="108"/>
  <c r="W26" i="108"/>
  <c r="V26" i="108"/>
  <c r="I26" i="108" s="1"/>
  <c r="U26" i="108"/>
  <c r="T26" i="108"/>
  <c r="Q26" i="108"/>
  <c r="AB25" i="108"/>
  <c r="Z25" i="108"/>
  <c r="Y25" i="108"/>
  <c r="R25" i="108" s="1"/>
  <c r="S25" i="108" s="1"/>
  <c r="X25" i="108"/>
  <c r="W25" i="108"/>
  <c r="V25" i="108"/>
  <c r="I25" i="108" s="1"/>
  <c r="U25" i="108"/>
  <c r="T25" i="108"/>
  <c r="Q25" i="108"/>
  <c r="AB24" i="108"/>
  <c r="Z24" i="108"/>
  <c r="Y24" i="108"/>
  <c r="R24" i="108" s="1"/>
  <c r="S24" i="108" s="1"/>
  <c r="X24" i="108"/>
  <c r="W24" i="108"/>
  <c r="V24" i="108"/>
  <c r="I24" i="108" s="1"/>
  <c r="U24" i="108"/>
  <c r="T24" i="108"/>
  <c r="Q24" i="108"/>
  <c r="AB23" i="108"/>
  <c r="Z23" i="108"/>
  <c r="Y23" i="108"/>
  <c r="R23" i="108" s="1"/>
  <c r="S23" i="108" s="1"/>
  <c r="X23" i="108"/>
  <c r="W23" i="108"/>
  <c r="V23" i="108"/>
  <c r="I23" i="108" s="1"/>
  <c r="U23" i="108"/>
  <c r="T23" i="108"/>
  <c r="Q23" i="108"/>
  <c r="AB22" i="108"/>
  <c r="Z22" i="108"/>
  <c r="Y22" i="108"/>
  <c r="R22" i="108" s="1"/>
  <c r="S22" i="108" s="1"/>
  <c r="X22" i="108"/>
  <c r="W22" i="108"/>
  <c r="V22" i="108"/>
  <c r="I22" i="108" s="1"/>
  <c r="U22" i="108"/>
  <c r="T22" i="108"/>
  <c r="Q22" i="108"/>
  <c r="AB21" i="108"/>
  <c r="Z21" i="108"/>
  <c r="Y21" i="108"/>
  <c r="R21" i="108" s="1"/>
  <c r="S21" i="108" s="1"/>
  <c r="X21" i="108"/>
  <c r="W21" i="108"/>
  <c r="V21" i="108"/>
  <c r="I21" i="108" s="1"/>
  <c r="U21" i="108"/>
  <c r="T21" i="108"/>
  <c r="Q21" i="108"/>
  <c r="AB20" i="108"/>
  <c r="Z20" i="108"/>
  <c r="Y20" i="108"/>
  <c r="R20" i="108" s="1"/>
  <c r="S20" i="108" s="1"/>
  <c r="X20" i="108"/>
  <c r="W20" i="108"/>
  <c r="V20" i="108"/>
  <c r="I20" i="108" s="1"/>
  <c r="U20" i="108"/>
  <c r="T20" i="108"/>
  <c r="Q20" i="108"/>
  <c r="AB19" i="108"/>
  <c r="Z19" i="108"/>
  <c r="Y19" i="108"/>
  <c r="R19" i="108" s="1"/>
  <c r="S19" i="108" s="1"/>
  <c r="X19" i="108"/>
  <c r="W19" i="108"/>
  <c r="V19" i="108"/>
  <c r="I19" i="108" s="1"/>
  <c r="U19" i="108"/>
  <c r="T19" i="108"/>
  <c r="Q19" i="108"/>
  <c r="AB18" i="108"/>
  <c r="Z18" i="108"/>
  <c r="Y18" i="108"/>
  <c r="R18" i="108" s="1"/>
  <c r="S18" i="108" s="1"/>
  <c r="X18" i="108"/>
  <c r="W18" i="108"/>
  <c r="V18" i="108"/>
  <c r="I18" i="108" s="1"/>
  <c r="U18" i="108"/>
  <c r="T18" i="108"/>
  <c r="Q18" i="108"/>
  <c r="AB17" i="108"/>
  <c r="Z17" i="108"/>
  <c r="Y17" i="108"/>
  <c r="R17" i="108" s="1"/>
  <c r="S17" i="108" s="1"/>
  <c r="X17" i="108"/>
  <c r="W17" i="108"/>
  <c r="V17" i="108"/>
  <c r="I17" i="108" s="1"/>
  <c r="U17" i="108"/>
  <c r="T17" i="108"/>
  <c r="Q17" i="108"/>
  <c r="AB16" i="108"/>
  <c r="Z16" i="108"/>
  <c r="Y16" i="108"/>
  <c r="R16" i="108" s="1"/>
  <c r="S16" i="108" s="1"/>
  <c r="X16" i="108"/>
  <c r="W16" i="108"/>
  <c r="V16" i="108"/>
  <c r="I16" i="108" s="1"/>
  <c r="U16" i="108"/>
  <c r="T16" i="108"/>
  <c r="Q16" i="108"/>
  <c r="AB15" i="108"/>
  <c r="Z15" i="108"/>
  <c r="Y15" i="108"/>
  <c r="R15" i="108" s="1"/>
  <c r="S15" i="108" s="1"/>
  <c r="X15" i="108"/>
  <c r="W15" i="108"/>
  <c r="V15" i="108"/>
  <c r="I15" i="108" s="1"/>
  <c r="U15" i="108"/>
  <c r="T15" i="108"/>
  <c r="Q15" i="108"/>
  <c r="AB14" i="108"/>
  <c r="Z14" i="108"/>
  <c r="Y14" i="108"/>
  <c r="R14" i="108" s="1"/>
  <c r="S14" i="108" s="1"/>
  <c r="X14" i="108"/>
  <c r="W14" i="108"/>
  <c r="V14" i="108"/>
  <c r="I14" i="108" s="1"/>
  <c r="U14" i="108"/>
  <c r="T14" i="108"/>
  <c r="Q14" i="108"/>
  <c r="AB13" i="108"/>
  <c r="Z13" i="108"/>
  <c r="Y13" i="108"/>
  <c r="R13" i="108" s="1"/>
  <c r="S13" i="108" s="1"/>
  <c r="X13" i="108"/>
  <c r="W13" i="108"/>
  <c r="V13" i="108"/>
  <c r="I13" i="108" s="1"/>
  <c r="U13" i="108"/>
  <c r="T13" i="108"/>
  <c r="Q13" i="108"/>
  <c r="Y12" i="108"/>
  <c r="R12" i="108" s="1"/>
  <c r="S12" i="108" s="1"/>
  <c r="X12" i="108"/>
  <c r="W12" i="108"/>
  <c r="V12" i="108"/>
  <c r="I12" i="108" s="1"/>
  <c r="U12" i="108"/>
  <c r="T12" i="108"/>
  <c r="Q12" i="108"/>
  <c r="Q11" i="108"/>
  <c r="Q10" i="108"/>
  <c r="Q9" i="108"/>
  <c r="AI4" i="108"/>
  <c r="AH4" i="108"/>
  <c r="AI3" i="108"/>
  <c r="AH3" i="108"/>
  <c r="V11" i="108" s="1"/>
  <c r="I11" i="108" s="1"/>
  <c r="AI2" i="108"/>
  <c r="AH2" i="108"/>
  <c r="AP1" i="108"/>
  <c r="AI1" i="108"/>
  <c r="X10" i="108" s="1"/>
  <c r="AH1" i="108"/>
  <c r="T10" i="108" s="1"/>
  <c r="AB35" i="107"/>
  <c r="Z35" i="107"/>
  <c r="Y35" i="107"/>
  <c r="R35" i="107" s="1"/>
  <c r="S35" i="107" s="1"/>
  <c r="X35" i="107"/>
  <c r="W35" i="107"/>
  <c r="V35" i="107"/>
  <c r="I35" i="107" s="1"/>
  <c r="U35" i="107"/>
  <c r="T35" i="107"/>
  <c r="Q35" i="107"/>
  <c r="Z34" i="107"/>
  <c r="Y34" i="107"/>
  <c r="R34" i="107" s="1"/>
  <c r="S34" i="107" s="1"/>
  <c r="X34" i="107"/>
  <c r="W34" i="107"/>
  <c r="V34" i="107"/>
  <c r="I34" i="107" s="1"/>
  <c r="U34" i="107"/>
  <c r="T34" i="107"/>
  <c r="Q34" i="107"/>
  <c r="AB33" i="107"/>
  <c r="Z33" i="107"/>
  <c r="Y33" i="107"/>
  <c r="R33" i="107" s="1"/>
  <c r="S33" i="107" s="1"/>
  <c r="X33" i="107"/>
  <c r="W33" i="107"/>
  <c r="V33" i="107"/>
  <c r="I33" i="107" s="1"/>
  <c r="U33" i="107"/>
  <c r="T33" i="107"/>
  <c r="Q33" i="107"/>
  <c r="AB32" i="107"/>
  <c r="Z32" i="107"/>
  <c r="Y32" i="107"/>
  <c r="R32" i="107" s="1"/>
  <c r="S32" i="107" s="1"/>
  <c r="X32" i="107"/>
  <c r="W32" i="107"/>
  <c r="V32" i="107"/>
  <c r="I32" i="107" s="1"/>
  <c r="U32" i="107"/>
  <c r="T32" i="107"/>
  <c r="Q32" i="107"/>
  <c r="AB31" i="107"/>
  <c r="Z31" i="107"/>
  <c r="Y31" i="107"/>
  <c r="R31" i="107" s="1"/>
  <c r="S31" i="107" s="1"/>
  <c r="X31" i="107"/>
  <c r="W31" i="107"/>
  <c r="V31" i="107"/>
  <c r="I31" i="107" s="1"/>
  <c r="U31" i="107"/>
  <c r="T31" i="107"/>
  <c r="Q31" i="107"/>
  <c r="AB30" i="107"/>
  <c r="Z30" i="107"/>
  <c r="Y30" i="107"/>
  <c r="R30" i="107" s="1"/>
  <c r="S30" i="107" s="1"/>
  <c r="X30" i="107"/>
  <c r="W30" i="107"/>
  <c r="V30" i="107"/>
  <c r="I30" i="107" s="1"/>
  <c r="U30" i="107"/>
  <c r="T30" i="107"/>
  <c r="Q30" i="107"/>
  <c r="AB29" i="107"/>
  <c r="Z29" i="107"/>
  <c r="Y29" i="107"/>
  <c r="R29" i="107" s="1"/>
  <c r="S29" i="107" s="1"/>
  <c r="X29" i="107"/>
  <c r="W29" i="107"/>
  <c r="V29" i="107"/>
  <c r="I29" i="107" s="1"/>
  <c r="U29" i="107"/>
  <c r="T29" i="107"/>
  <c r="Q29" i="107"/>
  <c r="AB28" i="107"/>
  <c r="Z28" i="107"/>
  <c r="Y28" i="107"/>
  <c r="R28" i="107" s="1"/>
  <c r="S28" i="107" s="1"/>
  <c r="X28" i="107"/>
  <c r="W28" i="107"/>
  <c r="V28" i="107"/>
  <c r="I28" i="107" s="1"/>
  <c r="U28" i="107"/>
  <c r="T28" i="107"/>
  <c r="Q28" i="107"/>
  <c r="AB27" i="107"/>
  <c r="Z27" i="107"/>
  <c r="Y27" i="107"/>
  <c r="R27" i="107" s="1"/>
  <c r="S27" i="107" s="1"/>
  <c r="X27" i="107"/>
  <c r="W27" i="107"/>
  <c r="V27" i="107"/>
  <c r="I27" i="107" s="1"/>
  <c r="U27" i="107"/>
  <c r="T27" i="107"/>
  <c r="Q27" i="107"/>
  <c r="AB26" i="107"/>
  <c r="Z26" i="107"/>
  <c r="Y26" i="107"/>
  <c r="R26" i="107" s="1"/>
  <c r="S26" i="107" s="1"/>
  <c r="X26" i="107"/>
  <c r="W26" i="107"/>
  <c r="V26" i="107"/>
  <c r="I26" i="107" s="1"/>
  <c r="U26" i="107"/>
  <c r="T26" i="107"/>
  <c r="Q26" i="107"/>
  <c r="AB25" i="107"/>
  <c r="Z25" i="107"/>
  <c r="Y25" i="107"/>
  <c r="R25" i="107" s="1"/>
  <c r="S25" i="107" s="1"/>
  <c r="X25" i="107"/>
  <c r="W25" i="107"/>
  <c r="V25" i="107"/>
  <c r="I25" i="107" s="1"/>
  <c r="U25" i="107"/>
  <c r="T25" i="107"/>
  <c r="Q25" i="107"/>
  <c r="AB24" i="107"/>
  <c r="Z24" i="107"/>
  <c r="Y24" i="107"/>
  <c r="R24" i="107" s="1"/>
  <c r="S24" i="107" s="1"/>
  <c r="X24" i="107"/>
  <c r="W24" i="107"/>
  <c r="V24" i="107"/>
  <c r="I24" i="107" s="1"/>
  <c r="U24" i="107"/>
  <c r="T24" i="107"/>
  <c r="Q24" i="107"/>
  <c r="AB23" i="107"/>
  <c r="Z23" i="107"/>
  <c r="Y23" i="107"/>
  <c r="R23" i="107" s="1"/>
  <c r="S23" i="107" s="1"/>
  <c r="X23" i="107"/>
  <c r="W23" i="107"/>
  <c r="V23" i="107"/>
  <c r="I23" i="107" s="1"/>
  <c r="U23" i="107"/>
  <c r="T23" i="107"/>
  <c r="Q23" i="107"/>
  <c r="AB22" i="107"/>
  <c r="Z22" i="107"/>
  <c r="Y22" i="107"/>
  <c r="R22" i="107" s="1"/>
  <c r="S22" i="107" s="1"/>
  <c r="X22" i="107"/>
  <c r="W22" i="107"/>
  <c r="V22" i="107"/>
  <c r="I22" i="107" s="1"/>
  <c r="U22" i="107"/>
  <c r="T22" i="107"/>
  <c r="Q22" i="107"/>
  <c r="AB21" i="107"/>
  <c r="Z21" i="107"/>
  <c r="Y21" i="107"/>
  <c r="R21" i="107" s="1"/>
  <c r="S21" i="107" s="1"/>
  <c r="X21" i="107"/>
  <c r="W21" i="107"/>
  <c r="V21" i="107"/>
  <c r="I21" i="107" s="1"/>
  <c r="U21" i="107"/>
  <c r="T21" i="107"/>
  <c r="Q21" i="107"/>
  <c r="AB20" i="107"/>
  <c r="Z20" i="107"/>
  <c r="Y20" i="107"/>
  <c r="R20" i="107" s="1"/>
  <c r="S20" i="107" s="1"/>
  <c r="X20" i="107"/>
  <c r="W20" i="107"/>
  <c r="V20" i="107"/>
  <c r="I20" i="107" s="1"/>
  <c r="U20" i="107"/>
  <c r="T20" i="107"/>
  <c r="Q20" i="107"/>
  <c r="AB19" i="107"/>
  <c r="Z19" i="107"/>
  <c r="Y19" i="107"/>
  <c r="R19" i="107" s="1"/>
  <c r="S19" i="107" s="1"/>
  <c r="X19" i="107"/>
  <c r="W19" i="107"/>
  <c r="V19" i="107"/>
  <c r="I19" i="107" s="1"/>
  <c r="U19" i="107"/>
  <c r="T19" i="107"/>
  <c r="Q19" i="107"/>
  <c r="AB18" i="107"/>
  <c r="Z18" i="107"/>
  <c r="Y18" i="107"/>
  <c r="R18" i="107" s="1"/>
  <c r="S18" i="107" s="1"/>
  <c r="X18" i="107"/>
  <c r="W18" i="107"/>
  <c r="V18" i="107"/>
  <c r="I18" i="107" s="1"/>
  <c r="U18" i="107"/>
  <c r="T18" i="107"/>
  <c r="Q18" i="107"/>
  <c r="AB17" i="107"/>
  <c r="Z17" i="107"/>
  <c r="Y17" i="107"/>
  <c r="R17" i="107" s="1"/>
  <c r="S17" i="107" s="1"/>
  <c r="X17" i="107"/>
  <c r="W17" i="107"/>
  <c r="V17" i="107"/>
  <c r="I17" i="107" s="1"/>
  <c r="U17" i="107"/>
  <c r="T17" i="107"/>
  <c r="Q17" i="107"/>
  <c r="AB16" i="107"/>
  <c r="Z16" i="107"/>
  <c r="Y16" i="107"/>
  <c r="R16" i="107" s="1"/>
  <c r="S16" i="107" s="1"/>
  <c r="X16" i="107"/>
  <c r="W16" i="107"/>
  <c r="V16" i="107"/>
  <c r="I16" i="107" s="1"/>
  <c r="U16" i="107"/>
  <c r="T16" i="107"/>
  <c r="Q16" i="107"/>
  <c r="AB15" i="107"/>
  <c r="Z15" i="107"/>
  <c r="Y15" i="107"/>
  <c r="R15" i="107" s="1"/>
  <c r="S15" i="107" s="1"/>
  <c r="X15" i="107"/>
  <c r="W15" i="107"/>
  <c r="V15" i="107"/>
  <c r="I15" i="107" s="1"/>
  <c r="U15" i="107"/>
  <c r="T15" i="107"/>
  <c r="Q15" i="107"/>
  <c r="AB14" i="107"/>
  <c r="Z14" i="107"/>
  <c r="Y14" i="107"/>
  <c r="R14" i="107" s="1"/>
  <c r="S14" i="107" s="1"/>
  <c r="X14" i="107"/>
  <c r="W14" i="107"/>
  <c r="V14" i="107"/>
  <c r="I14" i="107" s="1"/>
  <c r="U14" i="107"/>
  <c r="T14" i="107"/>
  <c r="Q14" i="107"/>
  <c r="AB13" i="107"/>
  <c r="Z13" i="107"/>
  <c r="Y13" i="107"/>
  <c r="R13" i="107" s="1"/>
  <c r="S13" i="107" s="1"/>
  <c r="X13" i="107"/>
  <c r="W13" i="107"/>
  <c r="V13" i="107"/>
  <c r="I13" i="107" s="1"/>
  <c r="U13" i="107"/>
  <c r="T13" i="107"/>
  <c r="Q13" i="107"/>
  <c r="Y12" i="107"/>
  <c r="R12" i="107" s="1"/>
  <c r="S12" i="107" s="1"/>
  <c r="X12" i="107"/>
  <c r="W12" i="107"/>
  <c r="V12" i="107"/>
  <c r="I12" i="107" s="1"/>
  <c r="U12" i="107"/>
  <c r="T12" i="107"/>
  <c r="Q12" i="107"/>
  <c r="Q11" i="107"/>
  <c r="Q10" i="107"/>
  <c r="Q9" i="107"/>
  <c r="AI4" i="107"/>
  <c r="W10" i="107" s="1"/>
  <c r="AH4" i="107"/>
  <c r="AI3" i="107"/>
  <c r="AH3" i="107"/>
  <c r="AI2" i="107"/>
  <c r="AH2" i="107"/>
  <c r="AP1" i="107"/>
  <c r="AI1" i="107"/>
  <c r="X10" i="107" s="1"/>
  <c r="AH1" i="107"/>
  <c r="T10" i="107" s="1"/>
  <c r="AB35" i="106"/>
  <c r="Z35" i="106"/>
  <c r="Y35" i="106"/>
  <c r="R35" i="106" s="1"/>
  <c r="S35" i="106" s="1"/>
  <c r="X35" i="106"/>
  <c r="W35" i="106"/>
  <c r="V35" i="106"/>
  <c r="I35" i="106" s="1"/>
  <c r="U35" i="106"/>
  <c r="T35" i="106"/>
  <c r="Q35" i="106"/>
  <c r="Z34" i="106"/>
  <c r="Y34" i="106"/>
  <c r="R34" i="106" s="1"/>
  <c r="S34" i="106" s="1"/>
  <c r="X34" i="106"/>
  <c r="W34" i="106"/>
  <c r="V34" i="106"/>
  <c r="I34" i="106" s="1"/>
  <c r="U34" i="106"/>
  <c r="T34" i="106"/>
  <c r="Q34" i="106"/>
  <c r="AB33" i="106"/>
  <c r="Z33" i="106"/>
  <c r="Y33" i="106"/>
  <c r="R33" i="106" s="1"/>
  <c r="S33" i="106" s="1"/>
  <c r="X33" i="106"/>
  <c r="W33" i="106"/>
  <c r="V33" i="106"/>
  <c r="I33" i="106" s="1"/>
  <c r="U33" i="106"/>
  <c r="T33" i="106"/>
  <c r="Q33" i="106"/>
  <c r="AB32" i="106"/>
  <c r="Z32" i="106"/>
  <c r="Y32" i="106"/>
  <c r="R32" i="106" s="1"/>
  <c r="S32" i="106" s="1"/>
  <c r="X32" i="106"/>
  <c r="W32" i="106"/>
  <c r="V32" i="106"/>
  <c r="I32" i="106" s="1"/>
  <c r="U32" i="106"/>
  <c r="T32" i="106"/>
  <c r="Q32" i="106"/>
  <c r="AB31" i="106"/>
  <c r="Z31" i="106"/>
  <c r="Y31" i="106"/>
  <c r="R31" i="106" s="1"/>
  <c r="S31" i="106" s="1"/>
  <c r="X31" i="106"/>
  <c r="W31" i="106"/>
  <c r="V31" i="106"/>
  <c r="I31" i="106" s="1"/>
  <c r="U31" i="106"/>
  <c r="T31" i="106"/>
  <c r="Q31" i="106"/>
  <c r="AB30" i="106"/>
  <c r="Z30" i="106"/>
  <c r="Y30" i="106"/>
  <c r="R30" i="106" s="1"/>
  <c r="S30" i="106" s="1"/>
  <c r="X30" i="106"/>
  <c r="W30" i="106"/>
  <c r="V30" i="106"/>
  <c r="I30" i="106" s="1"/>
  <c r="U30" i="106"/>
  <c r="T30" i="106"/>
  <c r="Q30" i="106"/>
  <c r="AB29" i="106"/>
  <c r="Z29" i="106"/>
  <c r="Y29" i="106"/>
  <c r="R29" i="106" s="1"/>
  <c r="S29" i="106" s="1"/>
  <c r="X29" i="106"/>
  <c r="W29" i="106"/>
  <c r="V29" i="106"/>
  <c r="I29" i="106" s="1"/>
  <c r="U29" i="106"/>
  <c r="T29" i="106"/>
  <c r="Q29" i="106"/>
  <c r="AB28" i="106"/>
  <c r="Z28" i="106"/>
  <c r="Y28" i="106"/>
  <c r="R28" i="106" s="1"/>
  <c r="S28" i="106" s="1"/>
  <c r="X28" i="106"/>
  <c r="W28" i="106"/>
  <c r="V28" i="106"/>
  <c r="I28" i="106" s="1"/>
  <c r="U28" i="106"/>
  <c r="T28" i="106"/>
  <c r="Q28" i="106"/>
  <c r="AB27" i="106"/>
  <c r="Z27" i="106"/>
  <c r="Y27" i="106"/>
  <c r="R27" i="106" s="1"/>
  <c r="S27" i="106" s="1"/>
  <c r="X27" i="106"/>
  <c r="W27" i="106"/>
  <c r="V27" i="106"/>
  <c r="I27" i="106" s="1"/>
  <c r="U27" i="106"/>
  <c r="T27" i="106"/>
  <c r="Q27" i="106"/>
  <c r="AB26" i="106"/>
  <c r="Z26" i="106"/>
  <c r="Y26" i="106"/>
  <c r="R26" i="106" s="1"/>
  <c r="S26" i="106" s="1"/>
  <c r="X26" i="106"/>
  <c r="W26" i="106"/>
  <c r="V26" i="106"/>
  <c r="I26" i="106" s="1"/>
  <c r="U26" i="106"/>
  <c r="T26" i="106"/>
  <c r="Q26" i="106"/>
  <c r="AB25" i="106"/>
  <c r="Z25" i="106"/>
  <c r="Y25" i="106"/>
  <c r="R25" i="106" s="1"/>
  <c r="S25" i="106" s="1"/>
  <c r="X25" i="106"/>
  <c r="W25" i="106"/>
  <c r="V25" i="106"/>
  <c r="I25" i="106" s="1"/>
  <c r="U25" i="106"/>
  <c r="T25" i="106"/>
  <c r="Q25" i="106"/>
  <c r="AB24" i="106"/>
  <c r="Z24" i="106"/>
  <c r="Y24" i="106"/>
  <c r="R24" i="106" s="1"/>
  <c r="S24" i="106" s="1"/>
  <c r="X24" i="106"/>
  <c r="W24" i="106"/>
  <c r="V24" i="106"/>
  <c r="I24" i="106" s="1"/>
  <c r="U24" i="106"/>
  <c r="T24" i="106"/>
  <c r="Q24" i="106"/>
  <c r="AB23" i="106"/>
  <c r="Z23" i="106"/>
  <c r="Y23" i="106"/>
  <c r="R23" i="106" s="1"/>
  <c r="S23" i="106" s="1"/>
  <c r="X23" i="106"/>
  <c r="W23" i="106"/>
  <c r="V23" i="106"/>
  <c r="I23" i="106" s="1"/>
  <c r="U23" i="106"/>
  <c r="T23" i="106"/>
  <c r="Q23" i="106"/>
  <c r="AB22" i="106"/>
  <c r="Z22" i="106"/>
  <c r="Y22" i="106"/>
  <c r="R22" i="106" s="1"/>
  <c r="S22" i="106" s="1"/>
  <c r="X22" i="106"/>
  <c r="W22" i="106"/>
  <c r="V22" i="106"/>
  <c r="I22" i="106" s="1"/>
  <c r="U22" i="106"/>
  <c r="T22" i="106"/>
  <c r="Q22" i="106"/>
  <c r="AB21" i="106"/>
  <c r="Z21" i="106"/>
  <c r="Y21" i="106"/>
  <c r="R21" i="106" s="1"/>
  <c r="S21" i="106" s="1"/>
  <c r="X21" i="106"/>
  <c r="W21" i="106"/>
  <c r="V21" i="106"/>
  <c r="I21" i="106" s="1"/>
  <c r="U21" i="106"/>
  <c r="T21" i="106"/>
  <c r="Q21" i="106"/>
  <c r="AB20" i="106"/>
  <c r="Z20" i="106"/>
  <c r="Y20" i="106"/>
  <c r="R20" i="106" s="1"/>
  <c r="S20" i="106" s="1"/>
  <c r="X20" i="106"/>
  <c r="W20" i="106"/>
  <c r="V20" i="106"/>
  <c r="I20" i="106" s="1"/>
  <c r="U20" i="106"/>
  <c r="T20" i="106"/>
  <c r="Q20" i="106"/>
  <c r="AB19" i="106"/>
  <c r="Z19" i="106"/>
  <c r="Y19" i="106"/>
  <c r="R19" i="106" s="1"/>
  <c r="S19" i="106" s="1"/>
  <c r="X19" i="106"/>
  <c r="W19" i="106"/>
  <c r="V19" i="106"/>
  <c r="I19" i="106" s="1"/>
  <c r="U19" i="106"/>
  <c r="T19" i="106"/>
  <c r="Q19" i="106"/>
  <c r="AB18" i="106"/>
  <c r="Z18" i="106"/>
  <c r="Y18" i="106"/>
  <c r="R18" i="106" s="1"/>
  <c r="S18" i="106" s="1"/>
  <c r="X18" i="106"/>
  <c r="W18" i="106"/>
  <c r="V18" i="106"/>
  <c r="I18" i="106" s="1"/>
  <c r="U18" i="106"/>
  <c r="T18" i="106"/>
  <c r="Q18" i="106"/>
  <c r="AB17" i="106"/>
  <c r="Z17" i="106"/>
  <c r="Y17" i="106"/>
  <c r="R17" i="106" s="1"/>
  <c r="S17" i="106" s="1"/>
  <c r="X17" i="106"/>
  <c r="W17" i="106"/>
  <c r="V17" i="106"/>
  <c r="I17" i="106" s="1"/>
  <c r="U17" i="106"/>
  <c r="T17" i="106"/>
  <c r="Q17" i="106"/>
  <c r="AB16" i="106"/>
  <c r="Z16" i="106"/>
  <c r="Y16" i="106"/>
  <c r="R16" i="106" s="1"/>
  <c r="S16" i="106" s="1"/>
  <c r="X16" i="106"/>
  <c r="W16" i="106"/>
  <c r="V16" i="106"/>
  <c r="I16" i="106" s="1"/>
  <c r="U16" i="106"/>
  <c r="T16" i="106"/>
  <c r="Q16" i="106"/>
  <c r="AB15" i="106"/>
  <c r="Z15" i="106"/>
  <c r="Y15" i="106"/>
  <c r="R15" i="106" s="1"/>
  <c r="S15" i="106" s="1"/>
  <c r="X15" i="106"/>
  <c r="W15" i="106"/>
  <c r="V15" i="106"/>
  <c r="I15" i="106" s="1"/>
  <c r="U15" i="106"/>
  <c r="T15" i="106"/>
  <c r="Q15" i="106"/>
  <c r="AB14" i="106"/>
  <c r="Z14" i="106"/>
  <c r="Y14" i="106"/>
  <c r="R14" i="106" s="1"/>
  <c r="S14" i="106" s="1"/>
  <c r="X14" i="106"/>
  <c r="W14" i="106"/>
  <c r="V14" i="106"/>
  <c r="I14" i="106" s="1"/>
  <c r="U14" i="106"/>
  <c r="T14" i="106"/>
  <c r="Q14" i="106"/>
  <c r="AB13" i="106"/>
  <c r="Z13" i="106"/>
  <c r="Y13" i="106"/>
  <c r="R13" i="106" s="1"/>
  <c r="S13" i="106" s="1"/>
  <c r="X13" i="106"/>
  <c r="W13" i="106"/>
  <c r="V13" i="106"/>
  <c r="I13" i="106" s="1"/>
  <c r="U13" i="106"/>
  <c r="T13" i="106"/>
  <c r="Q13" i="106"/>
  <c r="Y12" i="106"/>
  <c r="R12" i="106" s="1"/>
  <c r="S12" i="106" s="1"/>
  <c r="X12" i="106"/>
  <c r="W12" i="106"/>
  <c r="V12" i="106"/>
  <c r="I12" i="106" s="1"/>
  <c r="U12" i="106"/>
  <c r="T12" i="106"/>
  <c r="Q12" i="106"/>
  <c r="Q11" i="106"/>
  <c r="Q10" i="106"/>
  <c r="Q9" i="106"/>
  <c r="AI4" i="106"/>
  <c r="AH4" i="106"/>
  <c r="AI3" i="106"/>
  <c r="AH3" i="106"/>
  <c r="AI2" i="106"/>
  <c r="AH2" i="106"/>
  <c r="AP1" i="106"/>
  <c r="AI1" i="106"/>
  <c r="X10" i="106" s="1"/>
  <c r="AH1" i="106"/>
  <c r="T10" i="106" s="1"/>
  <c r="AB35" i="105"/>
  <c r="Z35" i="105"/>
  <c r="Y35" i="105"/>
  <c r="R35" i="105" s="1"/>
  <c r="S35" i="105" s="1"/>
  <c r="X35" i="105"/>
  <c r="W35" i="105"/>
  <c r="V35" i="105"/>
  <c r="I35" i="105" s="1"/>
  <c r="U35" i="105"/>
  <c r="T35" i="105"/>
  <c r="Q35" i="105"/>
  <c r="Z34" i="105"/>
  <c r="Y34" i="105"/>
  <c r="R34" i="105" s="1"/>
  <c r="S34" i="105" s="1"/>
  <c r="X34" i="105"/>
  <c r="W34" i="105"/>
  <c r="V34" i="105"/>
  <c r="I34" i="105" s="1"/>
  <c r="U34" i="105"/>
  <c r="T34" i="105"/>
  <c r="Q34" i="105"/>
  <c r="AB33" i="105"/>
  <c r="Z33" i="105"/>
  <c r="Y33" i="105"/>
  <c r="R33" i="105" s="1"/>
  <c r="S33" i="105" s="1"/>
  <c r="X33" i="105"/>
  <c r="W33" i="105"/>
  <c r="V33" i="105"/>
  <c r="I33" i="105" s="1"/>
  <c r="U33" i="105"/>
  <c r="T33" i="105"/>
  <c r="Q33" i="105"/>
  <c r="AB32" i="105"/>
  <c r="Z32" i="105"/>
  <c r="Y32" i="105"/>
  <c r="R32" i="105" s="1"/>
  <c r="S32" i="105" s="1"/>
  <c r="X32" i="105"/>
  <c r="W32" i="105"/>
  <c r="V32" i="105"/>
  <c r="I32" i="105" s="1"/>
  <c r="U32" i="105"/>
  <c r="T32" i="105"/>
  <c r="Q32" i="105"/>
  <c r="AB31" i="105"/>
  <c r="Z31" i="105"/>
  <c r="Y31" i="105"/>
  <c r="R31" i="105" s="1"/>
  <c r="S31" i="105" s="1"/>
  <c r="X31" i="105"/>
  <c r="W31" i="105"/>
  <c r="V31" i="105"/>
  <c r="I31" i="105" s="1"/>
  <c r="U31" i="105"/>
  <c r="T31" i="105"/>
  <c r="Q31" i="105"/>
  <c r="AB30" i="105"/>
  <c r="Z30" i="105"/>
  <c r="Y30" i="105"/>
  <c r="R30" i="105" s="1"/>
  <c r="S30" i="105" s="1"/>
  <c r="X30" i="105"/>
  <c r="W30" i="105"/>
  <c r="V30" i="105"/>
  <c r="I30" i="105" s="1"/>
  <c r="U30" i="105"/>
  <c r="T30" i="105"/>
  <c r="Q30" i="105"/>
  <c r="AB29" i="105"/>
  <c r="Z29" i="105"/>
  <c r="Y29" i="105"/>
  <c r="R29" i="105" s="1"/>
  <c r="S29" i="105" s="1"/>
  <c r="X29" i="105"/>
  <c r="W29" i="105"/>
  <c r="V29" i="105"/>
  <c r="I29" i="105" s="1"/>
  <c r="U29" i="105"/>
  <c r="T29" i="105"/>
  <c r="Q29" i="105"/>
  <c r="AB28" i="105"/>
  <c r="Z28" i="105"/>
  <c r="Y28" i="105"/>
  <c r="R28" i="105" s="1"/>
  <c r="S28" i="105" s="1"/>
  <c r="X28" i="105"/>
  <c r="W28" i="105"/>
  <c r="V28" i="105"/>
  <c r="I28" i="105" s="1"/>
  <c r="U28" i="105"/>
  <c r="T28" i="105"/>
  <c r="Q28" i="105"/>
  <c r="AB27" i="105"/>
  <c r="Z27" i="105"/>
  <c r="Y27" i="105"/>
  <c r="R27" i="105" s="1"/>
  <c r="S27" i="105" s="1"/>
  <c r="X27" i="105"/>
  <c r="W27" i="105"/>
  <c r="V27" i="105"/>
  <c r="I27" i="105" s="1"/>
  <c r="U27" i="105"/>
  <c r="T27" i="105"/>
  <c r="Q27" i="105"/>
  <c r="AB26" i="105"/>
  <c r="Z26" i="105"/>
  <c r="Y26" i="105"/>
  <c r="R26" i="105" s="1"/>
  <c r="S26" i="105" s="1"/>
  <c r="X26" i="105"/>
  <c r="W26" i="105"/>
  <c r="V26" i="105"/>
  <c r="I26" i="105" s="1"/>
  <c r="U26" i="105"/>
  <c r="T26" i="105"/>
  <c r="Q26" i="105"/>
  <c r="AB25" i="105"/>
  <c r="Z25" i="105"/>
  <c r="Y25" i="105"/>
  <c r="R25" i="105" s="1"/>
  <c r="S25" i="105" s="1"/>
  <c r="X25" i="105"/>
  <c r="W25" i="105"/>
  <c r="V25" i="105"/>
  <c r="I25" i="105" s="1"/>
  <c r="U25" i="105"/>
  <c r="T25" i="105"/>
  <c r="Q25" i="105"/>
  <c r="AB24" i="105"/>
  <c r="Z24" i="105"/>
  <c r="Y24" i="105"/>
  <c r="R24" i="105" s="1"/>
  <c r="S24" i="105" s="1"/>
  <c r="X24" i="105"/>
  <c r="W24" i="105"/>
  <c r="V24" i="105"/>
  <c r="I24" i="105" s="1"/>
  <c r="U24" i="105"/>
  <c r="T24" i="105"/>
  <c r="Q24" i="105"/>
  <c r="AB23" i="105"/>
  <c r="Z23" i="105"/>
  <c r="Y23" i="105"/>
  <c r="R23" i="105" s="1"/>
  <c r="S23" i="105" s="1"/>
  <c r="X23" i="105"/>
  <c r="W23" i="105"/>
  <c r="V23" i="105"/>
  <c r="I23" i="105" s="1"/>
  <c r="U23" i="105"/>
  <c r="T23" i="105"/>
  <c r="Q23" i="105"/>
  <c r="AB22" i="105"/>
  <c r="Z22" i="105"/>
  <c r="Y22" i="105"/>
  <c r="R22" i="105" s="1"/>
  <c r="S22" i="105" s="1"/>
  <c r="X22" i="105"/>
  <c r="W22" i="105"/>
  <c r="V22" i="105"/>
  <c r="I22" i="105" s="1"/>
  <c r="U22" i="105"/>
  <c r="T22" i="105"/>
  <c r="Q22" i="105"/>
  <c r="AB21" i="105"/>
  <c r="Z21" i="105"/>
  <c r="Y21" i="105"/>
  <c r="R21" i="105" s="1"/>
  <c r="S21" i="105" s="1"/>
  <c r="X21" i="105"/>
  <c r="W21" i="105"/>
  <c r="V21" i="105"/>
  <c r="I21" i="105" s="1"/>
  <c r="U21" i="105"/>
  <c r="T21" i="105"/>
  <c r="Q21" i="105"/>
  <c r="AB20" i="105"/>
  <c r="Z20" i="105"/>
  <c r="Y20" i="105"/>
  <c r="R20" i="105" s="1"/>
  <c r="S20" i="105" s="1"/>
  <c r="X20" i="105"/>
  <c r="W20" i="105"/>
  <c r="V20" i="105"/>
  <c r="I20" i="105" s="1"/>
  <c r="U20" i="105"/>
  <c r="T20" i="105"/>
  <c r="Q20" i="105"/>
  <c r="AB19" i="105"/>
  <c r="Z19" i="105"/>
  <c r="Y19" i="105"/>
  <c r="R19" i="105" s="1"/>
  <c r="S19" i="105" s="1"/>
  <c r="X19" i="105"/>
  <c r="W19" i="105"/>
  <c r="V19" i="105"/>
  <c r="I19" i="105" s="1"/>
  <c r="U19" i="105"/>
  <c r="T19" i="105"/>
  <c r="Q19" i="105"/>
  <c r="AB18" i="105"/>
  <c r="Z18" i="105"/>
  <c r="Y18" i="105"/>
  <c r="R18" i="105" s="1"/>
  <c r="S18" i="105" s="1"/>
  <c r="X18" i="105"/>
  <c r="W18" i="105"/>
  <c r="V18" i="105"/>
  <c r="I18" i="105" s="1"/>
  <c r="U18" i="105"/>
  <c r="T18" i="105"/>
  <c r="Q18" i="105"/>
  <c r="AB17" i="105"/>
  <c r="Z17" i="105"/>
  <c r="Y17" i="105"/>
  <c r="R17" i="105" s="1"/>
  <c r="S17" i="105" s="1"/>
  <c r="X17" i="105"/>
  <c r="W17" i="105"/>
  <c r="V17" i="105"/>
  <c r="I17" i="105" s="1"/>
  <c r="U17" i="105"/>
  <c r="T17" i="105"/>
  <c r="Q17" i="105"/>
  <c r="AB16" i="105"/>
  <c r="Z16" i="105"/>
  <c r="Y16" i="105"/>
  <c r="R16" i="105" s="1"/>
  <c r="S16" i="105" s="1"/>
  <c r="X16" i="105"/>
  <c r="W16" i="105"/>
  <c r="V16" i="105"/>
  <c r="I16" i="105" s="1"/>
  <c r="U16" i="105"/>
  <c r="T16" i="105"/>
  <c r="Q16" i="105"/>
  <c r="AB15" i="105"/>
  <c r="Z15" i="105"/>
  <c r="Y15" i="105"/>
  <c r="R15" i="105" s="1"/>
  <c r="S15" i="105" s="1"/>
  <c r="X15" i="105"/>
  <c r="W15" i="105"/>
  <c r="V15" i="105"/>
  <c r="I15" i="105" s="1"/>
  <c r="U15" i="105"/>
  <c r="T15" i="105"/>
  <c r="Q15" i="105"/>
  <c r="AB14" i="105"/>
  <c r="Z14" i="105"/>
  <c r="Y14" i="105"/>
  <c r="R14" i="105" s="1"/>
  <c r="S14" i="105" s="1"/>
  <c r="X14" i="105"/>
  <c r="W14" i="105"/>
  <c r="V14" i="105"/>
  <c r="I14" i="105" s="1"/>
  <c r="U14" i="105"/>
  <c r="T14" i="105"/>
  <c r="Q14" i="105"/>
  <c r="AB13" i="105"/>
  <c r="Z13" i="105"/>
  <c r="Y13" i="105"/>
  <c r="R13" i="105" s="1"/>
  <c r="S13" i="105" s="1"/>
  <c r="X13" i="105"/>
  <c r="W13" i="105"/>
  <c r="V13" i="105"/>
  <c r="I13" i="105" s="1"/>
  <c r="U13" i="105"/>
  <c r="T13" i="105"/>
  <c r="Q13" i="105"/>
  <c r="Y12" i="105"/>
  <c r="R12" i="105" s="1"/>
  <c r="S12" i="105" s="1"/>
  <c r="X12" i="105"/>
  <c r="W12" i="105"/>
  <c r="V12" i="105"/>
  <c r="I12" i="105" s="1"/>
  <c r="U12" i="105"/>
  <c r="T12" i="105"/>
  <c r="Q12" i="105"/>
  <c r="Q11" i="105"/>
  <c r="Q10" i="105"/>
  <c r="Q9" i="105"/>
  <c r="AI4" i="105"/>
  <c r="AH4" i="105"/>
  <c r="AI3" i="105"/>
  <c r="V9" i="105" s="1"/>
  <c r="I9" i="105" s="1"/>
  <c r="AH3" i="105"/>
  <c r="AI2" i="105"/>
  <c r="AH2" i="105"/>
  <c r="U10" i="105" s="1"/>
  <c r="AP1" i="105"/>
  <c r="AI1" i="105"/>
  <c r="X10" i="105" s="1"/>
  <c r="AH1" i="105"/>
  <c r="T10" i="105" s="1"/>
  <c r="U11" i="109" l="1"/>
  <c r="W10" i="109"/>
  <c r="V11" i="109"/>
  <c r="I11" i="109" s="1"/>
  <c r="AL2" i="109"/>
  <c r="AB26" i="12"/>
  <c r="T9" i="105"/>
  <c r="V11" i="105"/>
  <c r="I11" i="105" s="1"/>
  <c r="W9" i="105"/>
  <c r="V10" i="107"/>
  <c r="I10" i="107" s="1"/>
  <c r="V10" i="105"/>
  <c r="I10" i="105" s="1"/>
  <c r="V11" i="106"/>
  <c r="I11" i="106" s="1"/>
  <c r="U11" i="107"/>
  <c r="U11" i="108"/>
  <c r="W10" i="108"/>
  <c r="W11" i="107"/>
  <c r="U10" i="107"/>
  <c r="V11" i="107"/>
  <c r="I11" i="107" s="1"/>
  <c r="W10" i="106"/>
  <c r="U11" i="106"/>
  <c r="U11" i="105"/>
  <c r="W11" i="105"/>
  <c r="X9" i="107"/>
  <c r="X11" i="107"/>
  <c r="T11" i="106"/>
  <c r="T9" i="106"/>
  <c r="T11" i="105"/>
  <c r="X9" i="105"/>
  <c r="X11" i="105"/>
  <c r="T9" i="107"/>
  <c r="T9" i="108"/>
  <c r="T11" i="108"/>
  <c r="T9" i="109"/>
  <c r="T11" i="109"/>
  <c r="Y11" i="109" s="1"/>
  <c r="R11" i="109" s="1"/>
  <c r="S11" i="109" s="1"/>
  <c r="T11" i="107"/>
  <c r="U9" i="105"/>
  <c r="Y9" i="105" s="1"/>
  <c r="W10" i="105"/>
  <c r="W9" i="106"/>
  <c r="U10" i="106"/>
  <c r="W11" i="106"/>
  <c r="U9" i="107"/>
  <c r="W9" i="108"/>
  <c r="U10" i="108"/>
  <c r="W11" i="108"/>
  <c r="U9" i="109"/>
  <c r="X9" i="106"/>
  <c r="V10" i="106"/>
  <c r="I10" i="106" s="1"/>
  <c r="X11" i="106"/>
  <c r="V9" i="107"/>
  <c r="I9" i="107" s="1"/>
  <c r="X9" i="108"/>
  <c r="V10" i="108"/>
  <c r="I10" i="108" s="1"/>
  <c r="X11" i="108"/>
  <c r="V9" i="109"/>
  <c r="I9" i="109" s="1"/>
  <c r="X10" i="109"/>
  <c r="Y10" i="109" s="1"/>
  <c r="R10" i="109" s="1"/>
  <c r="S10" i="109" s="1"/>
  <c r="U9" i="106"/>
  <c r="W9" i="107"/>
  <c r="U9" i="108"/>
  <c r="W9" i="109"/>
  <c r="V9" i="106"/>
  <c r="I9" i="106" s="1"/>
  <c r="V9" i="108"/>
  <c r="I9" i="108" s="1"/>
  <c r="X9" i="109"/>
  <c r="G20" i="109"/>
  <c r="E20" i="109"/>
  <c r="G27" i="109"/>
  <c r="E27" i="109"/>
  <c r="G31" i="109"/>
  <c r="E31" i="109"/>
  <c r="G13" i="109"/>
  <c r="E13" i="109"/>
  <c r="G21" i="109"/>
  <c r="E21" i="109"/>
  <c r="G26" i="109"/>
  <c r="E26" i="109"/>
  <c r="G28" i="109"/>
  <c r="E28" i="109"/>
  <c r="G33" i="109"/>
  <c r="E33" i="109"/>
  <c r="G22" i="109"/>
  <c r="E22" i="109"/>
  <c r="G29" i="109"/>
  <c r="E29" i="109"/>
  <c r="G32" i="109"/>
  <c r="E32" i="109"/>
  <c r="G34" i="109"/>
  <c r="E34" i="109"/>
  <c r="G35" i="109"/>
  <c r="E35" i="109"/>
  <c r="G15" i="109"/>
  <c r="E15" i="109"/>
  <c r="G23" i="109"/>
  <c r="E23" i="109"/>
  <c r="G12" i="109"/>
  <c r="E12" i="109"/>
  <c r="G16" i="109"/>
  <c r="E16" i="109"/>
  <c r="G24" i="109"/>
  <c r="E24" i="109"/>
  <c r="G14" i="109"/>
  <c r="E14" i="109"/>
  <c r="G17" i="109"/>
  <c r="E17" i="109"/>
  <c r="G25" i="109"/>
  <c r="E25" i="109"/>
  <c r="G18" i="109"/>
  <c r="E18" i="109"/>
  <c r="G30" i="109"/>
  <c r="E30" i="109"/>
  <c r="G19" i="109"/>
  <c r="E19" i="109"/>
  <c r="G13" i="108"/>
  <c r="E13" i="108"/>
  <c r="G21" i="108"/>
  <c r="E21" i="108"/>
  <c r="G28" i="108"/>
  <c r="E28" i="108"/>
  <c r="G12" i="108"/>
  <c r="E12" i="108"/>
  <c r="G14" i="108"/>
  <c r="E14" i="108"/>
  <c r="G22" i="108"/>
  <c r="E22" i="108"/>
  <c r="G29" i="108"/>
  <c r="E29" i="108"/>
  <c r="G15" i="108"/>
  <c r="E15" i="108"/>
  <c r="G23" i="108"/>
  <c r="E23" i="108"/>
  <c r="G30" i="108"/>
  <c r="E30" i="108"/>
  <c r="G16" i="108"/>
  <c r="E16" i="108"/>
  <c r="G31" i="108"/>
  <c r="E31" i="108"/>
  <c r="G17" i="108"/>
  <c r="E17" i="108"/>
  <c r="G32" i="108"/>
  <c r="E32" i="108"/>
  <c r="G18" i="108"/>
  <c r="E18" i="108"/>
  <c r="G25" i="108"/>
  <c r="E25" i="108"/>
  <c r="G33" i="108"/>
  <c r="E33" i="108"/>
  <c r="G19" i="108"/>
  <c r="E19" i="108"/>
  <c r="G24" i="108"/>
  <c r="E24" i="108"/>
  <c r="G26" i="108"/>
  <c r="E26" i="108"/>
  <c r="G34" i="108"/>
  <c r="E34" i="108"/>
  <c r="G35" i="108"/>
  <c r="E35" i="108"/>
  <c r="G20" i="108"/>
  <c r="E20" i="108"/>
  <c r="G27" i="108"/>
  <c r="E27" i="108"/>
  <c r="G20" i="107"/>
  <c r="E20" i="107"/>
  <c r="G15" i="107"/>
  <c r="E15" i="107"/>
  <c r="G22" i="107"/>
  <c r="E22" i="107"/>
  <c r="G30" i="107"/>
  <c r="E30" i="107"/>
  <c r="G23" i="107"/>
  <c r="E23" i="107"/>
  <c r="G31" i="107"/>
  <c r="E31" i="107"/>
  <c r="G24" i="107"/>
  <c r="E24" i="107"/>
  <c r="G32" i="107"/>
  <c r="E32" i="107"/>
  <c r="G17" i="107"/>
  <c r="E17" i="107"/>
  <c r="G25" i="107"/>
  <c r="E25" i="107"/>
  <c r="G33" i="107"/>
  <c r="E33" i="107"/>
  <c r="G13" i="107"/>
  <c r="E13" i="107"/>
  <c r="G16" i="107"/>
  <c r="E16" i="107"/>
  <c r="G18" i="107"/>
  <c r="E18" i="107"/>
  <c r="G26" i="107"/>
  <c r="E26" i="107"/>
  <c r="G34" i="107"/>
  <c r="E34" i="107"/>
  <c r="G35" i="107"/>
  <c r="E35" i="107"/>
  <c r="G19" i="107"/>
  <c r="E19" i="107"/>
  <c r="G27" i="107"/>
  <c r="E27" i="107"/>
  <c r="G28" i="107"/>
  <c r="E28" i="107"/>
  <c r="G12" i="107"/>
  <c r="E12" i="107"/>
  <c r="G14" i="107"/>
  <c r="E14" i="107"/>
  <c r="G21" i="107"/>
  <c r="E21" i="107"/>
  <c r="G29" i="107"/>
  <c r="E29" i="107"/>
  <c r="G12" i="106"/>
  <c r="E12" i="106"/>
  <c r="G14" i="106"/>
  <c r="E14" i="106"/>
  <c r="G22" i="106"/>
  <c r="E22" i="106"/>
  <c r="G30" i="106"/>
  <c r="E30" i="106"/>
  <c r="G15" i="106"/>
  <c r="E15" i="106"/>
  <c r="G23" i="106"/>
  <c r="E23" i="106"/>
  <c r="G31" i="106"/>
  <c r="E31" i="106"/>
  <c r="G16" i="106"/>
  <c r="E16" i="106"/>
  <c r="G24" i="106"/>
  <c r="E24" i="106"/>
  <c r="G32" i="106"/>
  <c r="E32" i="106"/>
  <c r="G17" i="106"/>
  <c r="E17" i="106"/>
  <c r="G25" i="106"/>
  <c r="E25" i="106"/>
  <c r="G33" i="106"/>
  <c r="E33" i="106"/>
  <c r="G13" i="106"/>
  <c r="E13" i="106"/>
  <c r="G18" i="106"/>
  <c r="E18" i="106"/>
  <c r="G26" i="106"/>
  <c r="E26" i="106"/>
  <c r="G34" i="106"/>
  <c r="E34" i="106"/>
  <c r="G19" i="106"/>
  <c r="E19" i="106"/>
  <c r="G27" i="106"/>
  <c r="E27" i="106"/>
  <c r="G20" i="106"/>
  <c r="E20" i="106"/>
  <c r="G28" i="106"/>
  <c r="E28" i="106"/>
  <c r="G21" i="106"/>
  <c r="E21" i="106"/>
  <c r="G29" i="106"/>
  <c r="E29" i="106"/>
  <c r="G35" i="106"/>
  <c r="E35" i="106"/>
  <c r="G20" i="105"/>
  <c r="E20" i="105"/>
  <c r="G28" i="105"/>
  <c r="E28" i="105"/>
  <c r="G13" i="105"/>
  <c r="E13" i="105"/>
  <c r="G21" i="105"/>
  <c r="E21" i="105"/>
  <c r="G29" i="105"/>
  <c r="E29" i="105"/>
  <c r="G12" i="105"/>
  <c r="E12" i="105"/>
  <c r="G14" i="105"/>
  <c r="E14" i="105"/>
  <c r="G22" i="105"/>
  <c r="E22" i="105"/>
  <c r="G30" i="105"/>
  <c r="E30" i="105"/>
  <c r="G15" i="105"/>
  <c r="E15" i="105"/>
  <c r="G23" i="105"/>
  <c r="E23" i="105"/>
  <c r="G31" i="105"/>
  <c r="E31" i="105"/>
  <c r="G16" i="105"/>
  <c r="E16" i="105"/>
  <c r="G24" i="105"/>
  <c r="E24" i="105"/>
  <c r="G32" i="105"/>
  <c r="E32" i="105"/>
  <c r="G17" i="105"/>
  <c r="E17" i="105"/>
  <c r="G25" i="105"/>
  <c r="E25" i="105"/>
  <c r="G33" i="105"/>
  <c r="E33" i="105"/>
  <c r="G18" i="105"/>
  <c r="E18" i="105"/>
  <c r="G26" i="105"/>
  <c r="E26" i="105"/>
  <c r="G34" i="105"/>
  <c r="E34" i="105"/>
  <c r="G35" i="105"/>
  <c r="E35" i="105"/>
  <c r="G19" i="105"/>
  <c r="E19" i="105"/>
  <c r="G27" i="105"/>
  <c r="E27" i="105"/>
  <c r="G22" i="76"/>
  <c r="B22" i="76" s="1"/>
  <c r="Y9" i="109" l="1"/>
  <c r="R9" i="109" s="1"/>
  <c r="S9" i="109" s="1"/>
  <c r="E9" i="109" s="1"/>
  <c r="Y10" i="106"/>
  <c r="R10" i="106" s="1"/>
  <c r="S10" i="106" s="1"/>
  <c r="G10" i="106" s="1"/>
  <c r="Y10" i="107"/>
  <c r="R10" i="107" s="1"/>
  <c r="S10" i="107" s="1"/>
  <c r="E10" i="107" s="1"/>
  <c r="Y11" i="107"/>
  <c r="R11" i="107" s="1"/>
  <c r="S11" i="107" s="1"/>
  <c r="E11" i="107" s="1"/>
  <c r="Y10" i="105"/>
  <c r="R10" i="105" s="1"/>
  <c r="S10" i="105" s="1"/>
  <c r="E10" i="105" s="1"/>
  <c r="Y11" i="106"/>
  <c r="R11" i="106" s="1"/>
  <c r="S11" i="106" s="1"/>
  <c r="G11" i="106" s="1"/>
  <c r="Y10" i="108"/>
  <c r="R10" i="108" s="1"/>
  <c r="S10" i="108" s="1"/>
  <c r="E10" i="108" s="1"/>
  <c r="R9" i="105"/>
  <c r="S9" i="105" s="1"/>
  <c r="G9" i="105" s="1"/>
  <c r="Y9" i="106"/>
  <c r="R9" i="106" s="1"/>
  <c r="S9" i="106" s="1"/>
  <c r="E9" i="106" s="1"/>
  <c r="Y11" i="108"/>
  <c r="Y11" i="105"/>
  <c r="G10" i="109"/>
  <c r="E10" i="109"/>
  <c r="Y9" i="108"/>
  <c r="R9" i="108" s="1"/>
  <c r="S9" i="108" s="1"/>
  <c r="Y9" i="107"/>
  <c r="R9" i="107" s="1"/>
  <c r="S9" i="107" s="1"/>
  <c r="G11" i="109"/>
  <c r="E11" i="109"/>
  <c r="G23" i="76"/>
  <c r="B23" i="76" s="1"/>
  <c r="E10" i="106" l="1"/>
  <c r="G11" i="107"/>
  <c r="E11" i="106"/>
  <c r="G10" i="105"/>
  <c r="G10" i="108"/>
  <c r="R11" i="108"/>
  <c r="S11" i="108" s="1"/>
  <c r="G11" i="108" s="1"/>
  <c r="G10" i="107"/>
  <c r="G9" i="106"/>
  <c r="R11" i="105"/>
  <c r="S11" i="105" s="1"/>
  <c r="E11" i="105" s="1"/>
  <c r="E9" i="105"/>
  <c r="G9" i="109"/>
  <c r="E36" i="109" s="1"/>
  <c r="J25" i="12" s="1"/>
  <c r="G9" i="107"/>
  <c r="E9" i="107"/>
  <c r="G9" i="108"/>
  <c r="E9" i="108"/>
  <c r="G24" i="76"/>
  <c r="B24" i="76" s="1"/>
  <c r="AB35" i="104"/>
  <c r="Z35" i="104"/>
  <c r="Y35" i="104"/>
  <c r="R35" i="104" s="1"/>
  <c r="S35" i="104" s="1"/>
  <c r="X35" i="104"/>
  <c r="W35" i="104"/>
  <c r="V35" i="104"/>
  <c r="I35" i="104" s="1"/>
  <c r="U35" i="104"/>
  <c r="T35" i="104"/>
  <c r="Q35" i="104"/>
  <c r="Z34" i="104"/>
  <c r="Y34" i="104"/>
  <c r="R34" i="104" s="1"/>
  <c r="S34" i="104" s="1"/>
  <c r="X34" i="104"/>
  <c r="W34" i="104"/>
  <c r="V34" i="104"/>
  <c r="I34" i="104" s="1"/>
  <c r="U34" i="104"/>
  <c r="T34" i="104"/>
  <c r="Q34" i="104"/>
  <c r="AB33" i="104"/>
  <c r="Z33" i="104"/>
  <c r="Y33" i="104"/>
  <c r="R33" i="104" s="1"/>
  <c r="S33" i="104" s="1"/>
  <c r="X33" i="104"/>
  <c r="W33" i="104"/>
  <c r="V33" i="104"/>
  <c r="I33" i="104" s="1"/>
  <c r="U33" i="104"/>
  <c r="T33" i="104"/>
  <c r="Q33" i="104"/>
  <c r="AB32" i="104"/>
  <c r="Z32" i="104"/>
  <c r="Y32" i="104"/>
  <c r="R32" i="104" s="1"/>
  <c r="S32" i="104" s="1"/>
  <c r="X32" i="104"/>
  <c r="W32" i="104"/>
  <c r="V32" i="104"/>
  <c r="I32" i="104" s="1"/>
  <c r="U32" i="104"/>
  <c r="T32" i="104"/>
  <c r="Q32" i="104"/>
  <c r="AB31" i="104"/>
  <c r="Z31" i="104"/>
  <c r="Y31" i="104"/>
  <c r="R31" i="104" s="1"/>
  <c r="S31" i="104" s="1"/>
  <c r="X31" i="104"/>
  <c r="W31" i="104"/>
  <c r="V31" i="104"/>
  <c r="I31" i="104" s="1"/>
  <c r="U31" i="104"/>
  <c r="T31" i="104"/>
  <c r="Q31" i="104"/>
  <c r="AB30" i="104"/>
  <c r="Z30" i="104"/>
  <c r="Y30" i="104"/>
  <c r="R30" i="104" s="1"/>
  <c r="S30" i="104" s="1"/>
  <c r="X30" i="104"/>
  <c r="W30" i="104"/>
  <c r="V30" i="104"/>
  <c r="I30" i="104" s="1"/>
  <c r="U30" i="104"/>
  <c r="T30" i="104"/>
  <c r="Q30" i="104"/>
  <c r="AB29" i="104"/>
  <c r="Z29" i="104"/>
  <c r="Y29" i="104"/>
  <c r="R29" i="104" s="1"/>
  <c r="S29" i="104" s="1"/>
  <c r="X29" i="104"/>
  <c r="W29" i="104"/>
  <c r="V29" i="104"/>
  <c r="I29" i="104" s="1"/>
  <c r="U29" i="104"/>
  <c r="T29" i="104"/>
  <c r="Q29" i="104"/>
  <c r="AB28" i="104"/>
  <c r="Z28" i="104"/>
  <c r="Y28" i="104"/>
  <c r="R28" i="104" s="1"/>
  <c r="S28" i="104" s="1"/>
  <c r="X28" i="104"/>
  <c r="W28" i="104"/>
  <c r="V28" i="104"/>
  <c r="I28" i="104" s="1"/>
  <c r="U28" i="104"/>
  <c r="T28" i="104"/>
  <c r="Q28" i="104"/>
  <c r="AB27" i="104"/>
  <c r="Z27" i="104"/>
  <c r="Y27" i="104"/>
  <c r="R27" i="104" s="1"/>
  <c r="S27" i="104" s="1"/>
  <c r="X27" i="104"/>
  <c r="W27" i="104"/>
  <c r="V27" i="104"/>
  <c r="I27" i="104" s="1"/>
  <c r="U27" i="104"/>
  <c r="T27" i="104"/>
  <c r="Q27" i="104"/>
  <c r="AB26" i="104"/>
  <c r="Z26" i="104"/>
  <c r="Y26" i="104"/>
  <c r="R26" i="104" s="1"/>
  <c r="S26" i="104" s="1"/>
  <c r="X26" i="104"/>
  <c r="W26" i="104"/>
  <c r="V26" i="104"/>
  <c r="I26" i="104" s="1"/>
  <c r="U26" i="104"/>
  <c r="T26" i="104"/>
  <c r="Q26" i="104"/>
  <c r="AB25" i="104"/>
  <c r="Z25" i="104"/>
  <c r="Y25" i="104"/>
  <c r="R25" i="104" s="1"/>
  <c r="S25" i="104" s="1"/>
  <c r="X25" i="104"/>
  <c r="W25" i="104"/>
  <c r="V25" i="104"/>
  <c r="I25" i="104" s="1"/>
  <c r="U25" i="104"/>
  <c r="T25" i="104"/>
  <c r="Q25" i="104"/>
  <c r="AB24" i="104"/>
  <c r="Z24" i="104"/>
  <c r="Y24" i="104"/>
  <c r="R24" i="104" s="1"/>
  <c r="S24" i="104" s="1"/>
  <c r="X24" i="104"/>
  <c r="W24" i="104"/>
  <c r="V24" i="104"/>
  <c r="I24" i="104" s="1"/>
  <c r="U24" i="104"/>
  <c r="T24" i="104"/>
  <c r="Q24" i="104"/>
  <c r="AB23" i="104"/>
  <c r="Z23" i="104"/>
  <c r="Y23" i="104"/>
  <c r="R23" i="104" s="1"/>
  <c r="S23" i="104" s="1"/>
  <c r="X23" i="104"/>
  <c r="W23" i="104"/>
  <c r="V23" i="104"/>
  <c r="I23" i="104" s="1"/>
  <c r="U23" i="104"/>
  <c r="T23" i="104"/>
  <c r="Q23" i="104"/>
  <c r="AB22" i="104"/>
  <c r="Z22" i="104"/>
  <c r="Y22" i="104"/>
  <c r="R22" i="104" s="1"/>
  <c r="S22" i="104" s="1"/>
  <c r="X22" i="104"/>
  <c r="W22" i="104"/>
  <c r="V22" i="104"/>
  <c r="I22" i="104" s="1"/>
  <c r="U22" i="104"/>
  <c r="T22" i="104"/>
  <c r="Q22" i="104"/>
  <c r="AB21" i="104"/>
  <c r="Z21" i="104"/>
  <c r="Y21" i="104"/>
  <c r="R21" i="104" s="1"/>
  <c r="S21" i="104" s="1"/>
  <c r="X21" i="104"/>
  <c r="W21" i="104"/>
  <c r="V21" i="104"/>
  <c r="I21" i="104" s="1"/>
  <c r="U21" i="104"/>
  <c r="T21" i="104"/>
  <c r="Q21" i="104"/>
  <c r="AB20" i="104"/>
  <c r="Z20" i="104"/>
  <c r="Y20" i="104"/>
  <c r="R20" i="104" s="1"/>
  <c r="S20" i="104" s="1"/>
  <c r="X20" i="104"/>
  <c r="W20" i="104"/>
  <c r="V20" i="104"/>
  <c r="I20" i="104" s="1"/>
  <c r="U20" i="104"/>
  <c r="T20" i="104"/>
  <c r="Q20" i="104"/>
  <c r="AB19" i="104"/>
  <c r="Z19" i="104"/>
  <c r="Y19" i="104"/>
  <c r="R19" i="104" s="1"/>
  <c r="S19" i="104" s="1"/>
  <c r="X19" i="104"/>
  <c r="W19" i="104"/>
  <c r="V19" i="104"/>
  <c r="I19" i="104" s="1"/>
  <c r="U19" i="104"/>
  <c r="T19" i="104"/>
  <c r="Q19" i="104"/>
  <c r="AB18" i="104"/>
  <c r="Z18" i="104"/>
  <c r="Y18" i="104"/>
  <c r="R18" i="104" s="1"/>
  <c r="S18" i="104" s="1"/>
  <c r="X18" i="104"/>
  <c r="W18" i="104"/>
  <c r="V18" i="104"/>
  <c r="I18" i="104" s="1"/>
  <c r="U18" i="104"/>
  <c r="T18" i="104"/>
  <c r="Q18" i="104"/>
  <c r="AB17" i="104"/>
  <c r="Z17" i="104"/>
  <c r="Y17" i="104"/>
  <c r="R17" i="104" s="1"/>
  <c r="S17" i="104" s="1"/>
  <c r="X17" i="104"/>
  <c r="W17" i="104"/>
  <c r="V17" i="104"/>
  <c r="I17" i="104" s="1"/>
  <c r="U17" i="104"/>
  <c r="T17" i="104"/>
  <c r="Q17" i="104"/>
  <c r="AB16" i="104"/>
  <c r="Z16" i="104"/>
  <c r="Y16" i="104"/>
  <c r="R16" i="104" s="1"/>
  <c r="S16" i="104" s="1"/>
  <c r="X16" i="104"/>
  <c r="W16" i="104"/>
  <c r="V16" i="104"/>
  <c r="I16" i="104" s="1"/>
  <c r="U16" i="104"/>
  <c r="T16" i="104"/>
  <c r="Q16" i="104"/>
  <c r="AB15" i="104"/>
  <c r="Z15" i="104"/>
  <c r="Y15" i="104"/>
  <c r="R15" i="104" s="1"/>
  <c r="S15" i="104" s="1"/>
  <c r="X15" i="104"/>
  <c r="W15" i="104"/>
  <c r="V15" i="104"/>
  <c r="I15" i="104" s="1"/>
  <c r="U15" i="104"/>
  <c r="T15" i="104"/>
  <c r="Q15" i="104"/>
  <c r="AB14" i="104"/>
  <c r="Z14" i="104"/>
  <c r="Y14" i="104"/>
  <c r="R14" i="104" s="1"/>
  <c r="S14" i="104" s="1"/>
  <c r="X14" i="104"/>
  <c r="W14" i="104"/>
  <c r="V14" i="104"/>
  <c r="I14" i="104" s="1"/>
  <c r="U14" i="104"/>
  <c r="T14" i="104"/>
  <c r="Q14" i="104"/>
  <c r="AB13" i="104"/>
  <c r="Z13" i="104"/>
  <c r="Y13" i="104"/>
  <c r="R13" i="104" s="1"/>
  <c r="S13" i="104" s="1"/>
  <c r="X13" i="104"/>
  <c r="W13" i="104"/>
  <c r="V13" i="104"/>
  <c r="I13" i="104" s="1"/>
  <c r="U13" i="104"/>
  <c r="T13" i="104"/>
  <c r="Q13" i="104"/>
  <c r="Y12" i="104"/>
  <c r="R12" i="104" s="1"/>
  <c r="S12" i="104" s="1"/>
  <c r="X12" i="104"/>
  <c r="W12" i="104"/>
  <c r="V12" i="104"/>
  <c r="I12" i="104" s="1"/>
  <c r="U12" i="104"/>
  <c r="T12" i="104"/>
  <c r="Q12" i="104"/>
  <c r="Q11" i="104"/>
  <c r="Q10" i="104"/>
  <c r="Q9" i="104"/>
  <c r="AI4" i="104"/>
  <c r="AH4" i="104"/>
  <c r="W11" i="104" s="1"/>
  <c r="AI3" i="104"/>
  <c r="V10" i="104" s="1"/>
  <c r="I10" i="104" s="1"/>
  <c r="AH3" i="104"/>
  <c r="AI2" i="104"/>
  <c r="AH2" i="104"/>
  <c r="AP1" i="104"/>
  <c r="AI1" i="104"/>
  <c r="X10" i="104" s="1"/>
  <c r="AH1" i="104"/>
  <c r="T9" i="104" s="1"/>
  <c r="AH1" i="79"/>
  <c r="T10" i="79" s="1"/>
  <c r="AI1" i="79"/>
  <c r="X10" i="79" s="1"/>
  <c r="AP1" i="79"/>
  <c r="AH2" i="79"/>
  <c r="U19" i="79" s="1"/>
  <c r="AI2" i="79"/>
  <c r="AH3" i="79"/>
  <c r="AI3" i="79"/>
  <c r="AH4" i="79"/>
  <c r="AI4" i="79"/>
  <c r="W10" i="79" s="1"/>
  <c r="Q9" i="79"/>
  <c r="Q10" i="79"/>
  <c r="Q11" i="79"/>
  <c r="T11" i="79"/>
  <c r="Q12" i="79"/>
  <c r="T12" i="79"/>
  <c r="U12" i="79"/>
  <c r="V12" i="79"/>
  <c r="I12" i="79" s="1"/>
  <c r="W12" i="79"/>
  <c r="X12" i="79"/>
  <c r="Y12" i="79"/>
  <c r="R12" i="79" s="1"/>
  <c r="S12" i="79" s="1"/>
  <c r="E12" i="79" s="1"/>
  <c r="Q13" i="79"/>
  <c r="T13" i="79"/>
  <c r="U13" i="79"/>
  <c r="V13" i="79"/>
  <c r="I13" i="79" s="1"/>
  <c r="W13" i="79"/>
  <c r="X13" i="79"/>
  <c r="Y13" i="79"/>
  <c r="R13" i="79" s="1"/>
  <c r="S13" i="79" s="1"/>
  <c r="E13" i="79" s="1"/>
  <c r="Z13" i="79"/>
  <c r="AB13" i="79"/>
  <c r="Q14" i="79"/>
  <c r="T14" i="79"/>
  <c r="U14" i="79"/>
  <c r="V14" i="79"/>
  <c r="I14" i="79" s="1"/>
  <c r="W14" i="79"/>
  <c r="X14" i="79"/>
  <c r="Y14" i="79"/>
  <c r="R14" i="79" s="1"/>
  <c r="S14" i="79" s="1"/>
  <c r="E14" i="79" s="1"/>
  <c r="Z14" i="79"/>
  <c r="AB14" i="79"/>
  <c r="Q15" i="79"/>
  <c r="T15" i="79"/>
  <c r="U15" i="79"/>
  <c r="V15" i="79"/>
  <c r="I15" i="79" s="1"/>
  <c r="W15" i="79"/>
  <c r="X15" i="79"/>
  <c r="Y15" i="79"/>
  <c r="R15" i="79" s="1"/>
  <c r="S15" i="79" s="1"/>
  <c r="E15" i="79" s="1"/>
  <c r="Z15" i="79"/>
  <c r="AB15" i="79"/>
  <c r="Q16" i="79"/>
  <c r="T16" i="79"/>
  <c r="U16" i="79"/>
  <c r="V16" i="79"/>
  <c r="I16" i="79" s="1"/>
  <c r="W16" i="79"/>
  <c r="X16" i="79"/>
  <c r="Y16" i="79"/>
  <c r="R16" i="79" s="1"/>
  <c r="S16" i="79" s="1"/>
  <c r="E16" i="79" s="1"/>
  <c r="Z16" i="79"/>
  <c r="AB16" i="79"/>
  <c r="Q17" i="79"/>
  <c r="T17" i="79"/>
  <c r="U17" i="79"/>
  <c r="V17" i="79"/>
  <c r="I17" i="79" s="1"/>
  <c r="W17" i="79"/>
  <c r="X17" i="79"/>
  <c r="Y17" i="79"/>
  <c r="R17" i="79" s="1"/>
  <c r="S17" i="79" s="1"/>
  <c r="E17" i="79" s="1"/>
  <c r="Z17" i="79"/>
  <c r="AB17" i="79"/>
  <c r="Q18" i="79"/>
  <c r="T18" i="79"/>
  <c r="U18" i="79"/>
  <c r="V18" i="79"/>
  <c r="I18" i="79" s="1"/>
  <c r="W18" i="79"/>
  <c r="X18" i="79"/>
  <c r="Y18" i="79"/>
  <c r="R18" i="79" s="1"/>
  <c r="S18" i="79" s="1"/>
  <c r="E18" i="79" s="1"/>
  <c r="Z18" i="79"/>
  <c r="AB18" i="79"/>
  <c r="Q19" i="79"/>
  <c r="T19" i="79"/>
  <c r="V19" i="79"/>
  <c r="I19" i="79" s="1"/>
  <c r="W19" i="79"/>
  <c r="Q20" i="79"/>
  <c r="T20" i="79"/>
  <c r="U20" i="79"/>
  <c r="V20" i="79"/>
  <c r="I20" i="79" s="1"/>
  <c r="W20" i="79"/>
  <c r="Z20" i="79"/>
  <c r="Q21" i="79"/>
  <c r="T21" i="79"/>
  <c r="U21" i="79"/>
  <c r="V21" i="79"/>
  <c r="I21" i="79" s="1"/>
  <c r="W21" i="79"/>
  <c r="X21" i="79"/>
  <c r="Y21" i="79"/>
  <c r="R21" i="79" s="1"/>
  <c r="S21" i="79" s="1"/>
  <c r="E21" i="79" s="1"/>
  <c r="Z21" i="79"/>
  <c r="AB21" i="79"/>
  <c r="Q22" i="79"/>
  <c r="T22" i="79"/>
  <c r="U22" i="79"/>
  <c r="V22" i="79"/>
  <c r="I22" i="79" s="1"/>
  <c r="W22" i="79"/>
  <c r="X22" i="79"/>
  <c r="Y22" i="79"/>
  <c r="R22" i="79" s="1"/>
  <c r="S22" i="79" s="1"/>
  <c r="E22" i="79" s="1"/>
  <c r="Z22" i="79"/>
  <c r="AB22" i="79"/>
  <c r="Q23" i="79"/>
  <c r="T23" i="79"/>
  <c r="U23" i="79"/>
  <c r="V23" i="79"/>
  <c r="I23" i="79" s="1"/>
  <c r="W23" i="79"/>
  <c r="X23" i="79"/>
  <c r="Y23" i="79"/>
  <c r="R23" i="79" s="1"/>
  <c r="S23" i="79" s="1"/>
  <c r="E23" i="79" s="1"/>
  <c r="Z23" i="79"/>
  <c r="AB23" i="79"/>
  <c r="Q24" i="79"/>
  <c r="T24" i="79"/>
  <c r="U24" i="79"/>
  <c r="V24" i="79"/>
  <c r="I24" i="79" s="1"/>
  <c r="W24" i="79"/>
  <c r="X24" i="79"/>
  <c r="Y24" i="79"/>
  <c r="R24" i="79" s="1"/>
  <c r="S24" i="79" s="1"/>
  <c r="E24" i="79" s="1"/>
  <c r="Z24" i="79"/>
  <c r="AB24" i="79"/>
  <c r="Q25" i="79"/>
  <c r="T25" i="79"/>
  <c r="U25" i="79"/>
  <c r="V25" i="79"/>
  <c r="I25" i="79" s="1"/>
  <c r="W25" i="79"/>
  <c r="X25" i="79"/>
  <c r="Y25" i="79"/>
  <c r="R25" i="79" s="1"/>
  <c r="S25" i="79" s="1"/>
  <c r="E25" i="79" s="1"/>
  <c r="Z25" i="79"/>
  <c r="AB25" i="79"/>
  <c r="Q26" i="79"/>
  <c r="T26" i="79"/>
  <c r="U26" i="79"/>
  <c r="V26" i="79"/>
  <c r="I26" i="79" s="1"/>
  <c r="W26" i="79"/>
  <c r="X26" i="79"/>
  <c r="Y26" i="79"/>
  <c r="R26" i="79" s="1"/>
  <c r="S26" i="79" s="1"/>
  <c r="E26" i="79" s="1"/>
  <c r="Z26" i="79"/>
  <c r="AB26" i="79"/>
  <c r="Q27" i="79"/>
  <c r="T27" i="79"/>
  <c r="U27" i="79"/>
  <c r="V27" i="79"/>
  <c r="I27" i="79" s="1"/>
  <c r="W27" i="79"/>
  <c r="X27" i="79"/>
  <c r="Y27" i="79"/>
  <c r="R27" i="79" s="1"/>
  <c r="S27" i="79" s="1"/>
  <c r="E27" i="79" s="1"/>
  <c r="Z27" i="79"/>
  <c r="AB27" i="79"/>
  <c r="Q28" i="79"/>
  <c r="T28" i="79"/>
  <c r="U28" i="79"/>
  <c r="V28" i="79"/>
  <c r="I28" i="79" s="1"/>
  <c r="W28" i="79"/>
  <c r="X28" i="79"/>
  <c r="Y28" i="79"/>
  <c r="R28" i="79" s="1"/>
  <c r="S28" i="79" s="1"/>
  <c r="E28" i="79" s="1"/>
  <c r="Z28" i="79"/>
  <c r="AB28" i="79"/>
  <c r="Q29" i="79"/>
  <c r="T29" i="79"/>
  <c r="U29" i="79"/>
  <c r="V29" i="79"/>
  <c r="I29" i="79" s="1"/>
  <c r="W29" i="79"/>
  <c r="X29" i="79"/>
  <c r="Y29" i="79"/>
  <c r="R29" i="79" s="1"/>
  <c r="S29" i="79" s="1"/>
  <c r="E29" i="79" s="1"/>
  <c r="Z29" i="79"/>
  <c r="AB29" i="79"/>
  <c r="Q30" i="79"/>
  <c r="T30" i="79"/>
  <c r="U30" i="79"/>
  <c r="V30" i="79"/>
  <c r="I30" i="79" s="1"/>
  <c r="W30" i="79"/>
  <c r="X30" i="79"/>
  <c r="Y30" i="79"/>
  <c r="R30" i="79" s="1"/>
  <c r="S30" i="79" s="1"/>
  <c r="E30" i="79" s="1"/>
  <c r="Z30" i="79"/>
  <c r="AB30" i="79"/>
  <c r="Q31" i="79"/>
  <c r="T31" i="79"/>
  <c r="U31" i="79"/>
  <c r="V31" i="79"/>
  <c r="I31" i="79" s="1"/>
  <c r="W31" i="79"/>
  <c r="X31" i="79"/>
  <c r="Y31" i="79"/>
  <c r="R31" i="79" s="1"/>
  <c r="S31" i="79" s="1"/>
  <c r="E31" i="79" s="1"/>
  <c r="Z31" i="79"/>
  <c r="AB31" i="79"/>
  <c r="Q32" i="79"/>
  <c r="T32" i="79"/>
  <c r="U32" i="79"/>
  <c r="V32" i="79"/>
  <c r="I32" i="79" s="1"/>
  <c r="W32" i="79"/>
  <c r="X32" i="79"/>
  <c r="Y32" i="79"/>
  <c r="R32" i="79" s="1"/>
  <c r="S32" i="79" s="1"/>
  <c r="E32" i="79" s="1"/>
  <c r="Z32" i="79"/>
  <c r="AB32" i="79"/>
  <c r="Q33" i="79"/>
  <c r="T33" i="79"/>
  <c r="U33" i="79"/>
  <c r="V33" i="79"/>
  <c r="I33" i="79" s="1"/>
  <c r="W33" i="79"/>
  <c r="X33" i="79"/>
  <c r="Y33" i="79"/>
  <c r="R33" i="79" s="1"/>
  <c r="S33" i="79" s="1"/>
  <c r="E33" i="79" s="1"/>
  <c r="Z33" i="79"/>
  <c r="AB33" i="79"/>
  <c r="Q34" i="79"/>
  <c r="T34" i="79"/>
  <c r="U34" i="79"/>
  <c r="V34" i="79"/>
  <c r="I34" i="79" s="1"/>
  <c r="W34" i="79"/>
  <c r="X34" i="79"/>
  <c r="Y34" i="79"/>
  <c r="R34" i="79" s="1"/>
  <c r="S34" i="79" s="1"/>
  <c r="E34" i="79" s="1"/>
  <c r="Z34" i="79"/>
  <c r="Q35" i="79"/>
  <c r="T35" i="79"/>
  <c r="U35" i="79"/>
  <c r="V35" i="79"/>
  <c r="I35" i="79" s="1"/>
  <c r="W35" i="79"/>
  <c r="X35" i="79"/>
  <c r="Y35" i="79"/>
  <c r="R35" i="79" s="1"/>
  <c r="S35" i="79" s="1"/>
  <c r="E35" i="79" s="1"/>
  <c r="Z35" i="79"/>
  <c r="AB35" i="79"/>
  <c r="H14" i="12"/>
  <c r="H15" i="12"/>
  <c r="H16" i="12"/>
  <c r="H17" i="12"/>
  <c r="H18" i="12"/>
  <c r="H19" i="12"/>
  <c r="U11" i="104" l="1"/>
  <c r="T9" i="79"/>
  <c r="I18" i="12"/>
  <c r="X18" i="12"/>
  <c r="I17" i="12"/>
  <c r="X17" i="12"/>
  <c r="I15" i="12"/>
  <c r="X15" i="12"/>
  <c r="I16" i="12"/>
  <c r="X16" i="12"/>
  <c r="I14" i="12"/>
  <c r="X14" i="12"/>
  <c r="I19" i="12"/>
  <c r="X19" i="12"/>
  <c r="E36" i="106"/>
  <c r="J22" i="12" s="1"/>
  <c r="AB20" i="79"/>
  <c r="AB19" i="79"/>
  <c r="X19" i="79"/>
  <c r="X20" i="79"/>
  <c r="Z19" i="79"/>
  <c r="V9" i="79"/>
  <c r="I9" i="79" s="1"/>
  <c r="Y20" i="79"/>
  <c r="R20" i="79" s="1"/>
  <c r="S20" i="79" s="1"/>
  <c r="E20" i="79" s="1"/>
  <c r="U10" i="104"/>
  <c r="V11" i="104"/>
  <c r="I11" i="104" s="1"/>
  <c r="E11" i="108"/>
  <c r="E36" i="108" s="1"/>
  <c r="J24" i="12" s="1"/>
  <c r="G11" i="105"/>
  <c r="E36" i="105" s="1"/>
  <c r="J21" i="12" s="1"/>
  <c r="W10" i="104"/>
  <c r="Y19" i="79"/>
  <c r="V10" i="79"/>
  <c r="I10" i="79" s="1"/>
  <c r="U9" i="79"/>
  <c r="X9" i="104"/>
  <c r="X11" i="104"/>
  <c r="X11" i="79"/>
  <c r="X9" i="79"/>
  <c r="T11" i="104"/>
  <c r="T10" i="104"/>
  <c r="Y10" i="104" s="1"/>
  <c r="W11" i="79"/>
  <c r="U10" i="79"/>
  <c r="W9" i="79"/>
  <c r="U9" i="104"/>
  <c r="V11" i="79"/>
  <c r="I11" i="79" s="1"/>
  <c r="V9" i="104"/>
  <c r="I9" i="104" s="1"/>
  <c r="E36" i="107"/>
  <c r="J23" i="12" s="1"/>
  <c r="U11" i="79"/>
  <c r="W9" i="104"/>
  <c r="G32" i="104"/>
  <c r="E32" i="104"/>
  <c r="G14" i="104"/>
  <c r="E14" i="104"/>
  <c r="G25" i="104"/>
  <c r="E25" i="104"/>
  <c r="G26" i="104"/>
  <c r="E26" i="104"/>
  <c r="G33" i="104"/>
  <c r="E33" i="104"/>
  <c r="G13" i="104"/>
  <c r="E13" i="104"/>
  <c r="G20" i="104"/>
  <c r="E20" i="104"/>
  <c r="G34" i="104"/>
  <c r="E34" i="104"/>
  <c r="G17" i="104"/>
  <c r="E17" i="104"/>
  <c r="G12" i="104"/>
  <c r="E12" i="104"/>
  <c r="G21" i="104"/>
  <c r="E21" i="104"/>
  <c r="G28" i="104"/>
  <c r="E28" i="104"/>
  <c r="G22" i="104"/>
  <c r="E22" i="104"/>
  <c r="G27" i="104"/>
  <c r="E27" i="104"/>
  <c r="G29" i="104"/>
  <c r="E29" i="104"/>
  <c r="G19" i="104"/>
  <c r="E19" i="104"/>
  <c r="G15" i="104"/>
  <c r="E15" i="104"/>
  <c r="G23" i="104"/>
  <c r="E23" i="104"/>
  <c r="G30" i="104"/>
  <c r="E30" i="104"/>
  <c r="G35" i="104"/>
  <c r="E35" i="104"/>
  <c r="G18" i="104"/>
  <c r="E18" i="104"/>
  <c r="G16" i="104"/>
  <c r="E16" i="104"/>
  <c r="G24" i="104"/>
  <c r="E24" i="104"/>
  <c r="G31" i="104"/>
  <c r="E31" i="104"/>
  <c r="G33" i="79"/>
  <c r="G17" i="79"/>
  <c r="G24" i="79"/>
  <c r="G32" i="79"/>
  <c r="G18" i="79"/>
  <c r="G35" i="79"/>
  <c r="G25" i="79"/>
  <c r="G31" i="79"/>
  <c r="G34" i="79"/>
  <c r="G30" i="79"/>
  <c r="G28" i="79"/>
  <c r="G29" i="79"/>
  <c r="G23" i="79"/>
  <c r="G16" i="79"/>
  <c r="G26" i="79"/>
  <c r="G22" i="79"/>
  <c r="G15" i="79"/>
  <c r="G21" i="79"/>
  <c r="G14" i="79"/>
  <c r="G12" i="79"/>
  <c r="G27" i="79"/>
  <c r="G13" i="79"/>
  <c r="G25" i="76"/>
  <c r="B25" i="76" s="1"/>
  <c r="Y10" i="79" l="1"/>
  <c r="R10" i="79" s="1"/>
  <c r="S10" i="79" s="1"/>
  <c r="E10" i="79" s="1"/>
  <c r="Y9" i="104"/>
  <c r="R9" i="104" s="1"/>
  <c r="S9" i="104" s="1"/>
  <c r="G9" i="104" s="1"/>
  <c r="R10" i="104"/>
  <c r="S10" i="104" s="1"/>
  <c r="G10" i="104" s="1"/>
  <c r="Y11" i="104"/>
  <c r="R11" i="104" s="1"/>
  <c r="S11" i="104" s="1"/>
  <c r="G11" i="104" s="1"/>
  <c r="G20" i="79"/>
  <c r="Y11" i="79"/>
  <c r="R19" i="79"/>
  <c r="S19" i="79" s="1"/>
  <c r="E19" i="79" s="1"/>
  <c r="Y9" i="79"/>
  <c r="G10" i="79" l="1"/>
  <c r="E9" i="104"/>
  <c r="E11" i="104"/>
  <c r="E10" i="104"/>
  <c r="G19" i="79"/>
  <c r="R9" i="79"/>
  <c r="S9" i="79" s="1"/>
  <c r="R11" i="79"/>
  <c r="S11" i="79" s="1"/>
  <c r="E11" i="79" s="1"/>
  <c r="F10" i="12"/>
  <c r="F8" i="12"/>
  <c r="U9" i="12" l="1"/>
  <c r="AD9" i="12"/>
  <c r="AA9" i="12" s="1"/>
  <c r="F11" i="12"/>
  <c r="E36" i="104"/>
  <c r="J20" i="12" s="1"/>
  <c r="G9" i="79"/>
  <c r="E9" i="79"/>
  <c r="G11" i="79"/>
  <c r="AL1" i="78" l="1"/>
  <c r="AA10" i="12"/>
  <c r="AD12" i="12" s="1"/>
  <c r="AD11" i="12"/>
  <c r="F12" i="12"/>
  <c r="E36" i="79"/>
  <c r="J10" i="12" s="1"/>
  <c r="D9" i="12"/>
  <c r="D6" i="12"/>
  <c r="D5" i="12"/>
  <c r="AL8" i="78" l="1"/>
  <c r="U10" i="12"/>
  <c r="F13" i="12"/>
  <c r="AL1" i="79"/>
  <c r="AA11" i="12"/>
  <c r="A9" i="12"/>
  <c r="AL7" i="78" s="1"/>
  <c r="B3" i="68"/>
  <c r="B3" i="107"/>
  <c r="B3" i="97"/>
  <c r="B3" i="83"/>
  <c r="B3" i="78"/>
  <c r="B3" i="108"/>
  <c r="B3" i="104"/>
  <c r="B3" i="84"/>
  <c r="B3" i="109"/>
  <c r="B3" i="105"/>
  <c r="B3" i="85"/>
  <c r="B3" i="81"/>
  <c r="B3" i="80"/>
  <c r="B3" i="79"/>
  <c r="B3" i="106"/>
  <c r="B3" i="98"/>
  <c r="B3" i="95"/>
  <c r="B3" i="82"/>
  <c r="B4" i="68"/>
  <c r="B4" i="108"/>
  <c r="B4" i="104"/>
  <c r="B4" i="84"/>
  <c r="B4" i="109"/>
  <c r="B4" i="105"/>
  <c r="B4" i="85"/>
  <c r="B4" i="81"/>
  <c r="B4" i="80"/>
  <c r="B4" i="79"/>
  <c r="B4" i="106"/>
  <c r="B4" i="98"/>
  <c r="B4" i="95"/>
  <c r="B4" i="82"/>
  <c r="B4" i="107"/>
  <c r="B4" i="97"/>
  <c r="B4" i="83"/>
  <c r="B4" i="78"/>
  <c r="D10" i="12"/>
  <c r="U11" i="12" l="1"/>
  <c r="AA12" i="12"/>
  <c r="AD14" i="12" s="1"/>
  <c r="AL1" i="80"/>
  <c r="F14" i="12"/>
  <c r="AL8" i="79"/>
  <c r="AD13" i="12"/>
  <c r="D1" i="68"/>
  <c r="A10" i="12"/>
  <c r="AL7" i="79" s="1"/>
  <c r="D11" i="12"/>
  <c r="AL8" i="80" s="1"/>
  <c r="F15" i="12" l="1"/>
  <c r="F16" i="12" s="1"/>
  <c r="F17" i="12" s="1"/>
  <c r="U12" i="12"/>
  <c r="AL1" i="81"/>
  <c r="AA13" i="12"/>
  <c r="AD15" i="12" s="1"/>
  <c r="D1" i="78"/>
  <c r="A11" i="12"/>
  <c r="AH5" i="78"/>
  <c r="AL4" i="78" s="1"/>
  <c r="AH6" i="78"/>
  <c r="AL3" i="78" s="1"/>
  <c r="D12" i="12"/>
  <c r="AL8" i="81" s="1"/>
  <c r="Q9" i="85"/>
  <c r="Q10" i="85"/>
  <c r="Q11" i="85"/>
  <c r="Q12" i="85"/>
  <c r="T12" i="85"/>
  <c r="U12" i="85"/>
  <c r="V12" i="85"/>
  <c r="I12" i="85" s="1"/>
  <c r="W12" i="85"/>
  <c r="X12" i="85"/>
  <c r="Y12" i="85"/>
  <c r="R12" i="85" s="1"/>
  <c r="S12" i="85" s="1"/>
  <c r="Q13" i="85"/>
  <c r="T13" i="85"/>
  <c r="U13" i="85"/>
  <c r="V13" i="85"/>
  <c r="I13" i="85" s="1"/>
  <c r="W13" i="85"/>
  <c r="X13" i="85"/>
  <c r="Y13" i="85"/>
  <c r="R13" i="85" s="1"/>
  <c r="S13" i="85" s="1"/>
  <c r="Z13" i="85"/>
  <c r="AB13" i="85"/>
  <c r="Q14" i="85"/>
  <c r="T14" i="85"/>
  <c r="U14" i="85"/>
  <c r="V14" i="85"/>
  <c r="I14" i="85" s="1"/>
  <c r="W14" i="85"/>
  <c r="X14" i="85"/>
  <c r="Y14" i="85"/>
  <c r="R14" i="85" s="1"/>
  <c r="S14" i="85" s="1"/>
  <c r="Z14" i="85"/>
  <c r="AB14" i="85"/>
  <c r="Q15" i="85"/>
  <c r="T15" i="85"/>
  <c r="U15" i="85"/>
  <c r="V15" i="85"/>
  <c r="I15" i="85" s="1"/>
  <c r="W15" i="85"/>
  <c r="X15" i="85"/>
  <c r="Y15" i="85"/>
  <c r="R15" i="85" s="1"/>
  <c r="S15" i="85" s="1"/>
  <c r="Z15" i="85"/>
  <c r="AB15" i="85"/>
  <c r="Q16" i="85"/>
  <c r="T16" i="85"/>
  <c r="U16" i="85"/>
  <c r="W16" i="85"/>
  <c r="Q9" i="95"/>
  <c r="Q10" i="95"/>
  <c r="Q11" i="95"/>
  <c r="Q12" i="95"/>
  <c r="T12" i="95"/>
  <c r="U12" i="95"/>
  <c r="V12" i="95"/>
  <c r="I12" i="95" s="1"/>
  <c r="W12" i="95"/>
  <c r="X12" i="95"/>
  <c r="Y12" i="95"/>
  <c r="R12" i="95" s="1"/>
  <c r="S12" i="95" s="1"/>
  <c r="Q13" i="95"/>
  <c r="T13" i="95"/>
  <c r="U13" i="95"/>
  <c r="V13" i="95"/>
  <c r="I13" i="95" s="1"/>
  <c r="W13" i="95"/>
  <c r="X13" i="95"/>
  <c r="Y13" i="95"/>
  <c r="R13" i="95" s="1"/>
  <c r="S13" i="95" s="1"/>
  <c r="Z13" i="95"/>
  <c r="AB13" i="95"/>
  <c r="Q14" i="95"/>
  <c r="T14" i="95"/>
  <c r="U14" i="95"/>
  <c r="V14" i="95"/>
  <c r="I14" i="95" s="1"/>
  <c r="W14" i="95"/>
  <c r="X14" i="95"/>
  <c r="Y14" i="95"/>
  <c r="R14" i="95" s="1"/>
  <c r="S14" i="95" s="1"/>
  <c r="Z14" i="95"/>
  <c r="AB14" i="95"/>
  <c r="Q15" i="95"/>
  <c r="T15" i="95"/>
  <c r="U15" i="95"/>
  <c r="V15" i="95"/>
  <c r="I15" i="95" s="1"/>
  <c r="W15" i="95"/>
  <c r="X15" i="95"/>
  <c r="Y15" i="95"/>
  <c r="R15" i="95" s="1"/>
  <c r="S15" i="95" s="1"/>
  <c r="Z15" i="95"/>
  <c r="AB15" i="95"/>
  <c r="Q16" i="95"/>
  <c r="T16" i="95"/>
  <c r="U16" i="95"/>
  <c r="W16" i="95"/>
  <c r="U13" i="12" l="1"/>
  <c r="AL1" i="82"/>
  <c r="AA14" i="12"/>
  <c r="F18" i="12"/>
  <c r="D1" i="79"/>
  <c r="AL7" i="80"/>
  <c r="AH6" i="79"/>
  <c r="AL3" i="79" s="1"/>
  <c r="AH5" i="79"/>
  <c r="AL4" i="79" s="1"/>
  <c r="G14" i="95"/>
  <c r="E14" i="95"/>
  <c r="G15" i="95"/>
  <c r="E15" i="95"/>
  <c r="G12" i="95"/>
  <c r="E12" i="95"/>
  <c r="G13" i="95"/>
  <c r="E13" i="95"/>
  <c r="G14" i="85"/>
  <c r="E14" i="85"/>
  <c r="G12" i="85"/>
  <c r="E12" i="85"/>
  <c r="G13" i="85"/>
  <c r="E13" i="85"/>
  <c r="G15" i="85"/>
  <c r="E15" i="85"/>
  <c r="D13" i="12"/>
  <c r="AL8" i="82" s="1"/>
  <c r="AD16" i="12" l="1"/>
  <c r="AA15" i="12"/>
  <c r="AL1" i="83"/>
  <c r="F19" i="12"/>
  <c r="D14" i="12"/>
  <c r="AL8" i="83" s="1"/>
  <c r="A3" i="102"/>
  <c r="A3" i="103"/>
  <c r="F20" i="12" l="1"/>
  <c r="AD17" i="12"/>
  <c r="AA16" i="12"/>
  <c r="AL1" i="84"/>
  <c r="D15" i="12"/>
  <c r="AL8" i="84" s="1"/>
  <c r="H24" i="12"/>
  <c r="AI4" i="98"/>
  <c r="AH4" i="98"/>
  <c r="AI3" i="98"/>
  <c r="AH3" i="98"/>
  <c r="AI2" i="98"/>
  <c r="AH2" i="98"/>
  <c r="AP1" i="98"/>
  <c r="AI1" i="98"/>
  <c r="AH1" i="98"/>
  <c r="H23" i="12"/>
  <c r="AB35" i="97"/>
  <c r="Z35" i="97"/>
  <c r="Y35" i="97"/>
  <c r="R35" i="97" s="1"/>
  <c r="S35" i="97" s="1"/>
  <c r="X35" i="97"/>
  <c r="W35" i="97"/>
  <c r="V35" i="97"/>
  <c r="I35" i="97" s="1"/>
  <c r="U35" i="97"/>
  <c r="T35" i="97"/>
  <c r="Q35" i="97"/>
  <c r="Z34" i="97"/>
  <c r="Y34" i="97"/>
  <c r="R34" i="97" s="1"/>
  <c r="S34" i="97" s="1"/>
  <c r="X34" i="97"/>
  <c r="W34" i="97"/>
  <c r="V34" i="97"/>
  <c r="I34" i="97" s="1"/>
  <c r="U34" i="97"/>
  <c r="T34" i="97"/>
  <c r="Q34" i="97"/>
  <c r="AB33" i="97"/>
  <c r="Z33" i="97"/>
  <c r="Y33" i="97"/>
  <c r="R33" i="97" s="1"/>
  <c r="S33" i="97" s="1"/>
  <c r="X33" i="97"/>
  <c r="W33" i="97"/>
  <c r="V33" i="97"/>
  <c r="I33" i="97" s="1"/>
  <c r="U33" i="97"/>
  <c r="T33" i="97"/>
  <c r="Q33" i="97"/>
  <c r="AB32" i="97"/>
  <c r="Z32" i="97"/>
  <c r="Y32" i="97"/>
  <c r="R32" i="97" s="1"/>
  <c r="S32" i="97" s="1"/>
  <c r="X32" i="97"/>
  <c r="W32" i="97"/>
  <c r="V32" i="97"/>
  <c r="I32" i="97" s="1"/>
  <c r="U32" i="97"/>
  <c r="T32" i="97"/>
  <c r="Q32" i="97"/>
  <c r="AB31" i="97"/>
  <c r="Z31" i="97"/>
  <c r="Y31" i="97"/>
  <c r="R31" i="97" s="1"/>
  <c r="S31" i="97" s="1"/>
  <c r="X31" i="97"/>
  <c r="W31" i="97"/>
  <c r="V31" i="97"/>
  <c r="I31" i="97" s="1"/>
  <c r="U31" i="97"/>
  <c r="T31" i="97"/>
  <c r="Q31" i="97"/>
  <c r="AB30" i="97"/>
  <c r="Z30" i="97"/>
  <c r="Y30" i="97"/>
  <c r="R30" i="97" s="1"/>
  <c r="S30" i="97" s="1"/>
  <c r="X30" i="97"/>
  <c r="W30" i="97"/>
  <c r="V30" i="97"/>
  <c r="I30" i="97" s="1"/>
  <c r="U30" i="97"/>
  <c r="T30" i="97"/>
  <c r="Q30" i="97"/>
  <c r="AB29" i="97"/>
  <c r="Z29" i="97"/>
  <c r="Y29" i="97"/>
  <c r="R29" i="97" s="1"/>
  <c r="S29" i="97" s="1"/>
  <c r="X29" i="97"/>
  <c r="W29" i="97"/>
  <c r="V29" i="97"/>
  <c r="I29" i="97" s="1"/>
  <c r="U29" i="97"/>
  <c r="T29" i="97"/>
  <c r="Q29" i="97"/>
  <c r="AB28" i="97"/>
  <c r="Z28" i="97"/>
  <c r="Y28" i="97"/>
  <c r="R28" i="97" s="1"/>
  <c r="S28" i="97" s="1"/>
  <c r="X28" i="97"/>
  <c r="W28" i="97"/>
  <c r="V28" i="97"/>
  <c r="I28" i="97" s="1"/>
  <c r="U28" i="97"/>
  <c r="T28" i="97"/>
  <c r="Q28" i="97"/>
  <c r="AB27" i="97"/>
  <c r="Z27" i="97"/>
  <c r="Y27" i="97"/>
  <c r="R27" i="97" s="1"/>
  <c r="S27" i="97" s="1"/>
  <c r="X27" i="97"/>
  <c r="W27" i="97"/>
  <c r="V27" i="97"/>
  <c r="I27" i="97" s="1"/>
  <c r="U27" i="97"/>
  <c r="T27" i="97"/>
  <c r="Q27" i="97"/>
  <c r="AB26" i="97"/>
  <c r="Z26" i="97"/>
  <c r="Y26" i="97"/>
  <c r="R26" i="97" s="1"/>
  <c r="S26" i="97" s="1"/>
  <c r="X26" i="97"/>
  <c r="W26" i="97"/>
  <c r="V26" i="97"/>
  <c r="I26" i="97" s="1"/>
  <c r="U26" i="97"/>
  <c r="T26" i="97"/>
  <c r="Q26" i="97"/>
  <c r="AB25" i="97"/>
  <c r="Z25" i="97"/>
  <c r="Y25" i="97"/>
  <c r="R25" i="97" s="1"/>
  <c r="S25" i="97" s="1"/>
  <c r="X25" i="97"/>
  <c r="W25" i="97"/>
  <c r="V25" i="97"/>
  <c r="I25" i="97" s="1"/>
  <c r="U25" i="97"/>
  <c r="T25" i="97"/>
  <c r="Q25" i="97"/>
  <c r="AB24" i="97"/>
  <c r="Z24" i="97"/>
  <c r="Y24" i="97"/>
  <c r="R24" i="97" s="1"/>
  <c r="S24" i="97" s="1"/>
  <c r="X24" i="97"/>
  <c r="W24" i="97"/>
  <c r="V24" i="97"/>
  <c r="I24" i="97" s="1"/>
  <c r="U24" i="97"/>
  <c r="T24" i="97"/>
  <c r="Q24" i="97"/>
  <c r="AB23" i="97"/>
  <c r="Z23" i="97"/>
  <c r="Y23" i="97"/>
  <c r="R23" i="97" s="1"/>
  <c r="S23" i="97" s="1"/>
  <c r="X23" i="97"/>
  <c r="W23" i="97"/>
  <c r="V23" i="97"/>
  <c r="I23" i="97" s="1"/>
  <c r="U23" i="97"/>
  <c r="T23" i="97"/>
  <c r="Q23" i="97"/>
  <c r="AB22" i="97"/>
  <c r="Z22" i="97"/>
  <c r="Y22" i="97"/>
  <c r="R22" i="97" s="1"/>
  <c r="S22" i="97" s="1"/>
  <c r="X22" i="97"/>
  <c r="W22" i="97"/>
  <c r="V22" i="97"/>
  <c r="I22" i="97" s="1"/>
  <c r="U22" i="97"/>
  <c r="T22" i="97"/>
  <c r="Q22" i="97"/>
  <c r="AB21" i="97"/>
  <c r="Z21" i="97"/>
  <c r="Y21" i="97"/>
  <c r="R21" i="97" s="1"/>
  <c r="S21" i="97" s="1"/>
  <c r="X21" i="97"/>
  <c r="W21" i="97"/>
  <c r="V21" i="97"/>
  <c r="I21" i="97" s="1"/>
  <c r="U21" i="97"/>
  <c r="T21" i="97"/>
  <c r="Q21" i="97"/>
  <c r="AB20" i="97"/>
  <c r="Z20" i="97"/>
  <c r="Y20" i="97"/>
  <c r="R20" i="97" s="1"/>
  <c r="S20" i="97" s="1"/>
  <c r="X20" i="97"/>
  <c r="W20" i="97"/>
  <c r="V20" i="97"/>
  <c r="I20" i="97" s="1"/>
  <c r="U20" i="97"/>
  <c r="T20" i="97"/>
  <c r="Q20" i="97"/>
  <c r="AB19" i="97"/>
  <c r="Z19" i="97"/>
  <c r="Y19" i="97"/>
  <c r="R19" i="97" s="1"/>
  <c r="S19" i="97" s="1"/>
  <c r="X19" i="97"/>
  <c r="W19" i="97"/>
  <c r="V19" i="97"/>
  <c r="I19" i="97" s="1"/>
  <c r="U19" i="97"/>
  <c r="T19" i="97"/>
  <c r="Q19" i="97"/>
  <c r="AB18" i="97"/>
  <c r="Z18" i="97"/>
  <c r="Y18" i="97"/>
  <c r="R18" i="97" s="1"/>
  <c r="S18" i="97" s="1"/>
  <c r="X18" i="97"/>
  <c r="W18" i="97"/>
  <c r="V18" i="97"/>
  <c r="I18" i="97" s="1"/>
  <c r="U18" i="97"/>
  <c r="T18" i="97"/>
  <c r="Q18" i="97"/>
  <c r="AB17" i="97"/>
  <c r="Z17" i="97"/>
  <c r="Y17" i="97"/>
  <c r="R17" i="97" s="1"/>
  <c r="S17" i="97" s="1"/>
  <c r="X17" i="97"/>
  <c r="W17" i="97"/>
  <c r="V17" i="97"/>
  <c r="I17" i="97" s="1"/>
  <c r="U17" i="97"/>
  <c r="T17" i="97"/>
  <c r="Q17" i="97"/>
  <c r="Q16" i="97"/>
  <c r="AB15" i="97"/>
  <c r="Z15" i="97"/>
  <c r="Y15" i="97"/>
  <c r="R15" i="97" s="1"/>
  <c r="S15" i="97" s="1"/>
  <c r="X15" i="97"/>
  <c r="W15" i="97"/>
  <c r="V15" i="97"/>
  <c r="I15" i="97" s="1"/>
  <c r="U15" i="97"/>
  <c r="T15" i="97"/>
  <c r="Q15" i="97"/>
  <c r="AB14" i="97"/>
  <c r="Z14" i="97"/>
  <c r="Y14" i="97"/>
  <c r="R14" i="97" s="1"/>
  <c r="S14" i="97" s="1"/>
  <c r="X14" i="97"/>
  <c r="W14" i="97"/>
  <c r="V14" i="97"/>
  <c r="I14" i="97" s="1"/>
  <c r="U14" i="97"/>
  <c r="T14" i="97"/>
  <c r="Q14" i="97"/>
  <c r="AB13" i="97"/>
  <c r="Z13" i="97"/>
  <c r="Y13" i="97"/>
  <c r="R13" i="97" s="1"/>
  <c r="S13" i="97" s="1"/>
  <c r="X13" i="97"/>
  <c r="W13" i="97"/>
  <c r="V13" i="97"/>
  <c r="I13" i="97" s="1"/>
  <c r="U13" i="97"/>
  <c r="T13" i="97"/>
  <c r="Q13" i="97"/>
  <c r="Y12" i="97"/>
  <c r="R12" i="97" s="1"/>
  <c r="S12" i="97" s="1"/>
  <c r="X12" i="97"/>
  <c r="W12" i="97"/>
  <c r="V12" i="97"/>
  <c r="I12" i="97" s="1"/>
  <c r="U12" i="97"/>
  <c r="T12" i="97"/>
  <c r="Q12" i="97"/>
  <c r="Q11" i="97"/>
  <c r="Q10" i="97"/>
  <c r="Q9" i="97"/>
  <c r="AI4" i="97"/>
  <c r="AH4" i="97"/>
  <c r="AI3" i="97"/>
  <c r="AH3" i="97"/>
  <c r="AI2" i="97"/>
  <c r="AH2" i="97"/>
  <c r="AP1" i="97"/>
  <c r="AI1" i="97"/>
  <c r="AB16" i="97" s="1"/>
  <c r="AH1" i="97"/>
  <c r="T16" i="97" s="1"/>
  <c r="H22" i="12"/>
  <c r="AB35" i="95"/>
  <c r="Z35" i="95"/>
  <c r="Y35" i="95"/>
  <c r="R35" i="95" s="1"/>
  <c r="S35" i="95" s="1"/>
  <c r="X35" i="95"/>
  <c r="W35" i="95"/>
  <c r="V35" i="95"/>
  <c r="I35" i="95" s="1"/>
  <c r="U35" i="95"/>
  <c r="T35" i="95"/>
  <c r="Q35" i="95"/>
  <c r="Z34" i="95"/>
  <c r="Y34" i="95"/>
  <c r="R34" i="95" s="1"/>
  <c r="S34" i="95" s="1"/>
  <c r="X34" i="95"/>
  <c r="W34" i="95"/>
  <c r="V34" i="95"/>
  <c r="I34" i="95" s="1"/>
  <c r="U34" i="95"/>
  <c r="T34" i="95"/>
  <c r="Q34" i="95"/>
  <c r="AB33" i="95"/>
  <c r="Z33" i="95"/>
  <c r="Y33" i="95"/>
  <c r="R33" i="95" s="1"/>
  <c r="S33" i="95" s="1"/>
  <c r="X33" i="95"/>
  <c r="W33" i="95"/>
  <c r="V33" i="95"/>
  <c r="I33" i="95" s="1"/>
  <c r="U33" i="95"/>
  <c r="T33" i="95"/>
  <c r="Q33" i="95"/>
  <c r="AB32" i="95"/>
  <c r="Z32" i="95"/>
  <c r="Y32" i="95"/>
  <c r="R32" i="95" s="1"/>
  <c r="S32" i="95" s="1"/>
  <c r="X32" i="95"/>
  <c r="W32" i="95"/>
  <c r="V32" i="95"/>
  <c r="I32" i="95" s="1"/>
  <c r="U32" i="95"/>
  <c r="T32" i="95"/>
  <c r="Q32" i="95"/>
  <c r="AB31" i="95"/>
  <c r="Z31" i="95"/>
  <c r="Y31" i="95"/>
  <c r="R31" i="95" s="1"/>
  <c r="S31" i="95" s="1"/>
  <c r="X31" i="95"/>
  <c r="W31" i="95"/>
  <c r="V31" i="95"/>
  <c r="I31" i="95" s="1"/>
  <c r="U31" i="95"/>
  <c r="T31" i="95"/>
  <c r="Q31" i="95"/>
  <c r="AB30" i="95"/>
  <c r="Z30" i="95"/>
  <c r="Y30" i="95"/>
  <c r="R30" i="95" s="1"/>
  <c r="S30" i="95" s="1"/>
  <c r="X30" i="95"/>
  <c r="W30" i="95"/>
  <c r="V30" i="95"/>
  <c r="I30" i="95" s="1"/>
  <c r="U30" i="95"/>
  <c r="T30" i="95"/>
  <c r="Q30" i="95"/>
  <c r="AB29" i="95"/>
  <c r="Z29" i="95"/>
  <c r="Y29" i="95"/>
  <c r="R29" i="95" s="1"/>
  <c r="S29" i="95" s="1"/>
  <c r="X29" i="95"/>
  <c r="W29" i="95"/>
  <c r="V29" i="95"/>
  <c r="I29" i="95" s="1"/>
  <c r="U29" i="95"/>
  <c r="T29" i="95"/>
  <c r="Q29" i="95"/>
  <c r="AB28" i="95"/>
  <c r="Z28" i="95"/>
  <c r="Y28" i="95"/>
  <c r="R28" i="95" s="1"/>
  <c r="S28" i="95" s="1"/>
  <c r="X28" i="95"/>
  <c r="W28" i="95"/>
  <c r="V28" i="95"/>
  <c r="I28" i="95" s="1"/>
  <c r="U28" i="95"/>
  <c r="T28" i="95"/>
  <c r="Q28" i="95"/>
  <c r="AB27" i="95"/>
  <c r="Z27" i="95"/>
  <c r="Y27" i="95"/>
  <c r="R27" i="95" s="1"/>
  <c r="S27" i="95" s="1"/>
  <c r="X27" i="95"/>
  <c r="W27" i="95"/>
  <c r="V27" i="95"/>
  <c r="I27" i="95" s="1"/>
  <c r="U27" i="95"/>
  <c r="T27" i="95"/>
  <c r="Q27" i="95"/>
  <c r="AB26" i="95"/>
  <c r="Z26" i="95"/>
  <c r="Y26" i="95"/>
  <c r="R26" i="95" s="1"/>
  <c r="S26" i="95" s="1"/>
  <c r="X26" i="95"/>
  <c r="W26" i="95"/>
  <c r="V26" i="95"/>
  <c r="I26" i="95" s="1"/>
  <c r="U26" i="95"/>
  <c r="T26" i="95"/>
  <c r="Q26" i="95"/>
  <c r="AB25" i="95"/>
  <c r="Z25" i="95"/>
  <c r="Y25" i="95"/>
  <c r="R25" i="95" s="1"/>
  <c r="S25" i="95" s="1"/>
  <c r="X25" i="95"/>
  <c r="W25" i="95"/>
  <c r="V25" i="95"/>
  <c r="I25" i="95" s="1"/>
  <c r="U25" i="95"/>
  <c r="T25" i="95"/>
  <c r="Q25" i="95"/>
  <c r="AB24" i="95"/>
  <c r="Z24" i="95"/>
  <c r="Y24" i="95"/>
  <c r="R24" i="95" s="1"/>
  <c r="S24" i="95" s="1"/>
  <c r="X24" i="95"/>
  <c r="W24" i="95"/>
  <c r="V24" i="95"/>
  <c r="I24" i="95" s="1"/>
  <c r="U24" i="95"/>
  <c r="T24" i="95"/>
  <c r="Q24" i="95"/>
  <c r="AB23" i="95"/>
  <c r="Z23" i="95"/>
  <c r="Y23" i="95"/>
  <c r="R23" i="95" s="1"/>
  <c r="S23" i="95" s="1"/>
  <c r="X23" i="95"/>
  <c r="W23" i="95"/>
  <c r="V23" i="95"/>
  <c r="I23" i="95" s="1"/>
  <c r="U23" i="95"/>
  <c r="T23" i="95"/>
  <c r="Q23" i="95"/>
  <c r="AB22" i="95"/>
  <c r="Z22" i="95"/>
  <c r="Y22" i="95"/>
  <c r="R22" i="95" s="1"/>
  <c r="S22" i="95" s="1"/>
  <c r="X22" i="95"/>
  <c r="W22" i="95"/>
  <c r="V22" i="95"/>
  <c r="I22" i="95" s="1"/>
  <c r="U22" i="95"/>
  <c r="T22" i="95"/>
  <c r="Q22" i="95"/>
  <c r="AB21" i="95"/>
  <c r="Z21" i="95"/>
  <c r="Y21" i="95"/>
  <c r="R21" i="95" s="1"/>
  <c r="S21" i="95" s="1"/>
  <c r="X21" i="95"/>
  <c r="W21" i="95"/>
  <c r="V21" i="95"/>
  <c r="I21" i="95" s="1"/>
  <c r="U21" i="95"/>
  <c r="T21" i="95"/>
  <c r="Q21" i="95"/>
  <c r="AB20" i="95"/>
  <c r="Z20" i="95"/>
  <c r="Y20" i="95"/>
  <c r="R20" i="95" s="1"/>
  <c r="S20" i="95" s="1"/>
  <c r="X20" i="95"/>
  <c r="W20" i="95"/>
  <c r="V20" i="95"/>
  <c r="I20" i="95" s="1"/>
  <c r="U20" i="95"/>
  <c r="T20" i="95"/>
  <c r="Q20" i="95"/>
  <c r="AB19" i="95"/>
  <c r="Z19" i="95"/>
  <c r="Y19" i="95"/>
  <c r="R19" i="95" s="1"/>
  <c r="S19" i="95" s="1"/>
  <c r="X19" i="95"/>
  <c r="W19" i="95"/>
  <c r="V19" i="95"/>
  <c r="I19" i="95" s="1"/>
  <c r="U19" i="95"/>
  <c r="T19" i="95"/>
  <c r="Q19" i="95"/>
  <c r="AB18" i="95"/>
  <c r="Z18" i="95"/>
  <c r="Y18" i="95"/>
  <c r="R18" i="95" s="1"/>
  <c r="S18" i="95" s="1"/>
  <c r="X18" i="95"/>
  <c r="W18" i="95"/>
  <c r="V18" i="95"/>
  <c r="I18" i="95" s="1"/>
  <c r="U18" i="95"/>
  <c r="T18" i="95"/>
  <c r="Q18" i="95"/>
  <c r="AB17" i="95"/>
  <c r="Z17" i="95"/>
  <c r="Y17" i="95"/>
  <c r="R17" i="95" s="1"/>
  <c r="S17" i="95" s="1"/>
  <c r="X17" i="95"/>
  <c r="W17" i="95"/>
  <c r="V17" i="95"/>
  <c r="I17" i="95" s="1"/>
  <c r="U17" i="95"/>
  <c r="T17" i="95"/>
  <c r="Q17" i="95"/>
  <c r="AI4" i="95"/>
  <c r="AH4" i="95"/>
  <c r="AI3" i="95"/>
  <c r="AH3" i="95"/>
  <c r="AI2" i="95"/>
  <c r="AH2" i="95"/>
  <c r="AP1" i="95"/>
  <c r="AI1" i="95"/>
  <c r="AH1" i="95"/>
  <c r="AL1" i="85" l="1"/>
  <c r="AA17" i="12"/>
  <c r="AD18" i="12"/>
  <c r="F21" i="12"/>
  <c r="I22" i="12"/>
  <c r="X22" i="12"/>
  <c r="I23" i="12"/>
  <c r="X23" i="12"/>
  <c r="I24" i="12"/>
  <c r="X24" i="12"/>
  <c r="U11" i="97"/>
  <c r="W10" i="97"/>
  <c r="V11" i="97"/>
  <c r="I11" i="97" s="1"/>
  <c r="U10" i="97"/>
  <c r="W11" i="97"/>
  <c r="V10" i="98"/>
  <c r="I10" i="98" s="1"/>
  <c r="V9" i="98"/>
  <c r="I9" i="98" s="1"/>
  <c r="V11" i="98"/>
  <c r="I11" i="98" s="1"/>
  <c r="T11" i="95"/>
  <c r="T9" i="95"/>
  <c r="T10" i="95"/>
  <c r="W11" i="95"/>
  <c r="W9" i="95"/>
  <c r="W10" i="95"/>
  <c r="V10" i="97"/>
  <c r="I10" i="97" s="1"/>
  <c r="T11" i="97"/>
  <c r="X11" i="97"/>
  <c r="V10" i="95"/>
  <c r="I10" i="95" s="1"/>
  <c r="V11" i="95"/>
  <c r="I11" i="95" s="1"/>
  <c r="T9" i="98"/>
  <c r="T11" i="98"/>
  <c r="T10" i="98"/>
  <c r="U10" i="98"/>
  <c r="U9" i="98"/>
  <c r="U11" i="98"/>
  <c r="W9" i="98"/>
  <c r="W11" i="98"/>
  <c r="W10" i="98"/>
  <c r="U9" i="95"/>
  <c r="U10" i="95"/>
  <c r="U11" i="95"/>
  <c r="X11" i="95"/>
  <c r="X10" i="95"/>
  <c r="T10" i="97"/>
  <c r="X10" i="97"/>
  <c r="X9" i="98"/>
  <c r="X11" i="98"/>
  <c r="X10" i="98"/>
  <c r="G14" i="97"/>
  <c r="E14" i="97"/>
  <c r="G22" i="97"/>
  <c r="E22" i="97"/>
  <c r="G29" i="97"/>
  <c r="E29" i="97"/>
  <c r="G12" i="97"/>
  <c r="E12" i="97"/>
  <c r="E15" i="97"/>
  <c r="G15" i="97"/>
  <c r="G30" i="97"/>
  <c r="E30" i="97"/>
  <c r="E17" i="97"/>
  <c r="G17" i="97"/>
  <c r="G24" i="97"/>
  <c r="E24" i="97"/>
  <c r="G18" i="97"/>
  <c r="E18" i="97"/>
  <c r="E23" i="97"/>
  <c r="G23" i="97"/>
  <c r="E25" i="97"/>
  <c r="G25" i="97"/>
  <c r="G32" i="97"/>
  <c r="E32" i="97"/>
  <c r="G19" i="97"/>
  <c r="E19" i="97"/>
  <c r="G26" i="97"/>
  <c r="E26" i="97"/>
  <c r="E31" i="97"/>
  <c r="G31" i="97"/>
  <c r="E33" i="97"/>
  <c r="G33" i="97"/>
  <c r="G20" i="97"/>
  <c r="E20" i="97"/>
  <c r="E27" i="97"/>
  <c r="G27" i="97"/>
  <c r="G34" i="97"/>
  <c r="E34" i="97"/>
  <c r="G35" i="97"/>
  <c r="E35" i="97"/>
  <c r="E13" i="97"/>
  <c r="G13" i="97"/>
  <c r="E21" i="97"/>
  <c r="G21" i="97"/>
  <c r="G28" i="97"/>
  <c r="E28" i="97"/>
  <c r="G20" i="95"/>
  <c r="E20" i="95"/>
  <c r="G28" i="95"/>
  <c r="E28" i="95"/>
  <c r="G29" i="95"/>
  <c r="E29" i="95"/>
  <c r="G22" i="95"/>
  <c r="E22" i="95"/>
  <c r="G30" i="95"/>
  <c r="E30" i="95"/>
  <c r="G23" i="95"/>
  <c r="E23" i="95"/>
  <c r="G31" i="95"/>
  <c r="E31" i="95"/>
  <c r="G21" i="95"/>
  <c r="E21" i="95"/>
  <c r="G24" i="95"/>
  <c r="E24" i="95"/>
  <c r="G32" i="95"/>
  <c r="E32" i="95"/>
  <c r="G17" i="95"/>
  <c r="E17" i="95"/>
  <c r="G25" i="95"/>
  <c r="E25" i="95"/>
  <c r="G33" i="95"/>
  <c r="E33" i="95"/>
  <c r="G18" i="95"/>
  <c r="E18" i="95"/>
  <c r="G26" i="95"/>
  <c r="E26" i="95"/>
  <c r="G34" i="95"/>
  <c r="E34" i="95"/>
  <c r="G35" i="95"/>
  <c r="E35" i="95"/>
  <c r="G19" i="95"/>
  <c r="E19" i="95"/>
  <c r="G27" i="95"/>
  <c r="E27" i="95"/>
  <c r="D16" i="12"/>
  <c r="AL8" i="85" s="1"/>
  <c r="V9" i="95"/>
  <c r="I9" i="95" s="1"/>
  <c r="V16" i="95"/>
  <c r="I16" i="95" s="1"/>
  <c r="Z16" i="95"/>
  <c r="X9" i="95"/>
  <c r="X16" i="95"/>
  <c r="AB16" i="95"/>
  <c r="X9" i="97"/>
  <c r="Z16" i="97"/>
  <c r="T9" i="97"/>
  <c r="V16" i="97"/>
  <c r="I16" i="97" s="1"/>
  <c r="U16" i="97"/>
  <c r="W16" i="97"/>
  <c r="U9" i="97"/>
  <c r="W9" i="97"/>
  <c r="X16" i="97"/>
  <c r="V9" i="97"/>
  <c r="I9" i="97" s="1"/>
  <c r="F22" i="12" l="1"/>
  <c r="AL1" i="95"/>
  <c r="AA18" i="12"/>
  <c r="AD19" i="12"/>
  <c r="Y10" i="97"/>
  <c r="Y10" i="95"/>
  <c r="R10" i="95" s="1"/>
  <c r="S10" i="95" s="1"/>
  <c r="G10" i="95" s="1"/>
  <c r="Y11" i="97"/>
  <c r="Y10" i="98"/>
  <c r="R10" i="98" s="1"/>
  <c r="S10" i="98" s="1"/>
  <c r="Y11" i="98"/>
  <c r="R11" i="98" s="1"/>
  <c r="S11" i="98" s="1"/>
  <c r="Y11" i="95"/>
  <c r="R11" i="95" s="1"/>
  <c r="S11" i="95" s="1"/>
  <c r="Y9" i="98"/>
  <c r="R9" i="98" s="1"/>
  <c r="S9" i="98" s="1"/>
  <c r="D17" i="12"/>
  <c r="AL8" i="95" s="1"/>
  <c r="Y9" i="95"/>
  <c r="R9" i="95" s="1"/>
  <c r="S9" i="95" s="1"/>
  <c r="Y16" i="95"/>
  <c r="R16" i="95" s="1"/>
  <c r="S16" i="95" s="1"/>
  <c r="Y16" i="97"/>
  <c r="R16" i="97" s="1"/>
  <c r="S16" i="97" s="1"/>
  <c r="Y9" i="97"/>
  <c r="R9" i="97" s="1"/>
  <c r="S9" i="97" s="1"/>
  <c r="AL1" i="97" l="1"/>
  <c r="AA19" i="12"/>
  <c r="AD20" i="12"/>
  <c r="F23" i="12"/>
  <c r="F24" i="12" s="1"/>
  <c r="R11" i="97"/>
  <c r="S11" i="97" s="1"/>
  <c r="G11" i="97" s="1"/>
  <c r="R10" i="97"/>
  <c r="S10" i="97" s="1"/>
  <c r="E10" i="97" s="1"/>
  <c r="E10" i="95"/>
  <c r="E9" i="98"/>
  <c r="G9" i="98"/>
  <c r="G10" i="98"/>
  <c r="E10" i="98"/>
  <c r="G11" i="95"/>
  <c r="E11" i="95"/>
  <c r="E11" i="98"/>
  <c r="G11" i="98"/>
  <c r="E9" i="97"/>
  <c r="G9" i="97"/>
  <c r="G16" i="97"/>
  <c r="E16" i="97"/>
  <c r="G16" i="95"/>
  <c r="E16" i="95"/>
  <c r="G9" i="95"/>
  <c r="E9" i="95"/>
  <c r="D18" i="12"/>
  <c r="AL8" i="97" s="1"/>
  <c r="Q35" i="85"/>
  <c r="Q34" i="85"/>
  <c r="Q33" i="85"/>
  <c r="Q32" i="85"/>
  <c r="Q31" i="85"/>
  <c r="Q30" i="85"/>
  <c r="Q29" i="85"/>
  <c r="Q28" i="85"/>
  <c r="Q27" i="85"/>
  <c r="Q26" i="85"/>
  <c r="Q25" i="85"/>
  <c r="Q24" i="85"/>
  <c r="Q23" i="85"/>
  <c r="Q22" i="85"/>
  <c r="Q21" i="85"/>
  <c r="Q20" i="85"/>
  <c r="Q19" i="85"/>
  <c r="Q18" i="85"/>
  <c r="Q17" i="85"/>
  <c r="Q35" i="84"/>
  <c r="Q34" i="84"/>
  <c r="Q33" i="84"/>
  <c r="Q32" i="84"/>
  <c r="Q31" i="84"/>
  <c r="Q30" i="84"/>
  <c r="Q29" i="84"/>
  <c r="Q28" i="84"/>
  <c r="Q27" i="84"/>
  <c r="Q26" i="84"/>
  <c r="Q25" i="84"/>
  <c r="Q24" i="84"/>
  <c r="Q23" i="84"/>
  <c r="Q22" i="84"/>
  <c r="Q21" i="84"/>
  <c r="Q20" i="84"/>
  <c r="Q19" i="84"/>
  <c r="Q18" i="84"/>
  <c r="Q17" i="84"/>
  <c r="Q16" i="84"/>
  <c r="Q15" i="84"/>
  <c r="Q14" i="84"/>
  <c r="Q13" i="84"/>
  <c r="Q12" i="84"/>
  <c r="Q11" i="84"/>
  <c r="Q10" i="84"/>
  <c r="Q9" i="84"/>
  <c r="Q35" i="83"/>
  <c r="Q34" i="83"/>
  <c r="Q33" i="83"/>
  <c r="Q32" i="83"/>
  <c r="Q31" i="83"/>
  <c r="Q30" i="83"/>
  <c r="Q29" i="83"/>
  <c r="Q28" i="83"/>
  <c r="Q27" i="83"/>
  <c r="Q26" i="83"/>
  <c r="Q25" i="83"/>
  <c r="Q24" i="83"/>
  <c r="Q23" i="83"/>
  <c r="Q22" i="83"/>
  <c r="Q21" i="83"/>
  <c r="Q20" i="83"/>
  <c r="Q19" i="83"/>
  <c r="Q18" i="83"/>
  <c r="Q17" i="83"/>
  <c r="Q16" i="83"/>
  <c r="Q15" i="83"/>
  <c r="Q14" i="83"/>
  <c r="Q13" i="83"/>
  <c r="Q12" i="83"/>
  <c r="Q11" i="83"/>
  <c r="Q10" i="83"/>
  <c r="Q9" i="83"/>
  <c r="Q35" i="82"/>
  <c r="Q34" i="82"/>
  <c r="Q33" i="82"/>
  <c r="Q32" i="82"/>
  <c r="Q31" i="82"/>
  <c r="Q30" i="82"/>
  <c r="Q29" i="82"/>
  <c r="Q28" i="82"/>
  <c r="Q27" i="82"/>
  <c r="Q26" i="82"/>
  <c r="Q25" i="82"/>
  <c r="Q24" i="82"/>
  <c r="Q23" i="82"/>
  <c r="Q22" i="82"/>
  <c r="Q21" i="82"/>
  <c r="Q20" i="82"/>
  <c r="Q19" i="82"/>
  <c r="Q18" i="82"/>
  <c r="Q17" i="82"/>
  <c r="Q16" i="82"/>
  <c r="Q15" i="82"/>
  <c r="Q14" i="82"/>
  <c r="Q13" i="82"/>
  <c r="Q12" i="82"/>
  <c r="Q11" i="82"/>
  <c r="Q10" i="82"/>
  <c r="Q9" i="82"/>
  <c r="Q35" i="81"/>
  <c r="Q34" i="81"/>
  <c r="Q33" i="81"/>
  <c r="Q32" i="81"/>
  <c r="Q31" i="81"/>
  <c r="Q30" i="81"/>
  <c r="Q29" i="81"/>
  <c r="Q28" i="81"/>
  <c r="Q27" i="81"/>
  <c r="Q26" i="81"/>
  <c r="Q25" i="81"/>
  <c r="Q24" i="81"/>
  <c r="Q23" i="81"/>
  <c r="Q22" i="81"/>
  <c r="Q21" i="81"/>
  <c r="Q20" i="81"/>
  <c r="Q19" i="81"/>
  <c r="Q18" i="81"/>
  <c r="Q17" i="81"/>
  <c r="Q16" i="81"/>
  <c r="Q15" i="81"/>
  <c r="Q14" i="81"/>
  <c r="Q13" i="81"/>
  <c r="Q12" i="81"/>
  <c r="Q11" i="81"/>
  <c r="Q10" i="81"/>
  <c r="Q9" i="81"/>
  <c r="Q35" i="80"/>
  <c r="Q34" i="80"/>
  <c r="Q33" i="80"/>
  <c r="Q32" i="80"/>
  <c r="Q31" i="80"/>
  <c r="Q30" i="80"/>
  <c r="Q29" i="80"/>
  <c r="Q28" i="80"/>
  <c r="Q27" i="80"/>
  <c r="Q26" i="80"/>
  <c r="Q25" i="80"/>
  <c r="Q24" i="80"/>
  <c r="Q23" i="80"/>
  <c r="Q22" i="80"/>
  <c r="Q21" i="80"/>
  <c r="Q20" i="80"/>
  <c r="Q19" i="80"/>
  <c r="Q18" i="80"/>
  <c r="Q17" i="80"/>
  <c r="Q16" i="80"/>
  <c r="Q15" i="80"/>
  <c r="Q14" i="80"/>
  <c r="Q13" i="80"/>
  <c r="Q12" i="80"/>
  <c r="Q11" i="80"/>
  <c r="Q10" i="80"/>
  <c r="Q9" i="80"/>
  <c r="F25" i="12" l="1"/>
  <c r="AL1" i="98"/>
  <c r="AA20" i="12"/>
  <c r="AD21" i="12"/>
  <c r="G10" i="97"/>
  <c r="E11" i="97"/>
  <c r="E36" i="98"/>
  <c r="J19" i="12" s="1"/>
  <c r="E36" i="95"/>
  <c r="J17" i="12" s="1"/>
  <c r="D19" i="12"/>
  <c r="AL8" i="98" s="1"/>
  <c r="AL1" i="104" l="1"/>
  <c r="AA21" i="12"/>
  <c r="AD22" i="12"/>
  <c r="E36" i="97"/>
  <c r="J18" i="12" s="1"/>
  <c r="K18" i="12" s="1"/>
  <c r="L18" i="12" s="1"/>
  <c r="K19" i="12"/>
  <c r="L19" i="12" s="1"/>
  <c r="D20" i="12"/>
  <c r="AL8" i="104" s="1"/>
  <c r="AL1" i="105" l="1"/>
  <c r="AA22" i="12"/>
  <c r="AD23" i="12"/>
  <c r="D21" i="12"/>
  <c r="AL8" i="105" s="1"/>
  <c r="AD24" i="12" l="1"/>
  <c r="AL1" i="106"/>
  <c r="AA23" i="12"/>
  <c r="D22" i="12"/>
  <c r="AL8" i="106" s="1"/>
  <c r="AA24" i="12" l="1"/>
  <c r="AL1" i="107"/>
  <c r="AD25" i="12"/>
  <c r="D23" i="12"/>
  <c r="AL8" i="107" s="1"/>
  <c r="AL1" i="108" l="1"/>
  <c r="AA25" i="12"/>
  <c r="AD26" i="12"/>
  <c r="D24" i="12"/>
  <c r="AL8" i="108" s="1"/>
  <c r="AL1" i="109" l="1"/>
  <c r="AA26" i="12"/>
  <c r="D25" i="12"/>
  <c r="AL8" i="109" s="1"/>
  <c r="AB35" i="85" l="1"/>
  <c r="Z35" i="85"/>
  <c r="Y35" i="85"/>
  <c r="R35" i="85" s="1"/>
  <c r="S35" i="85" s="1"/>
  <c r="X35" i="85"/>
  <c r="W35" i="85"/>
  <c r="V35" i="85"/>
  <c r="I35" i="85" s="1"/>
  <c r="U35" i="85"/>
  <c r="T35" i="85"/>
  <c r="Z34" i="85"/>
  <c r="Y34" i="85"/>
  <c r="R34" i="85" s="1"/>
  <c r="S34" i="85" s="1"/>
  <c r="X34" i="85"/>
  <c r="W34" i="85"/>
  <c r="V34" i="85"/>
  <c r="I34" i="85" s="1"/>
  <c r="U34" i="85"/>
  <c r="T34" i="85"/>
  <c r="AB33" i="85"/>
  <c r="Z33" i="85"/>
  <c r="Y33" i="85"/>
  <c r="R33" i="85" s="1"/>
  <c r="S33" i="85" s="1"/>
  <c r="X33" i="85"/>
  <c r="W33" i="85"/>
  <c r="V33" i="85"/>
  <c r="I33" i="85" s="1"/>
  <c r="U33" i="85"/>
  <c r="T33" i="85"/>
  <c r="AB32" i="85"/>
  <c r="Z32" i="85"/>
  <c r="Y32" i="85"/>
  <c r="R32" i="85" s="1"/>
  <c r="S32" i="85" s="1"/>
  <c r="X32" i="85"/>
  <c r="W32" i="85"/>
  <c r="V32" i="85"/>
  <c r="I32" i="85" s="1"/>
  <c r="U32" i="85"/>
  <c r="T32" i="85"/>
  <c r="AB31" i="85"/>
  <c r="Z31" i="85"/>
  <c r="Y31" i="85"/>
  <c r="R31" i="85" s="1"/>
  <c r="S31" i="85" s="1"/>
  <c r="X31" i="85"/>
  <c r="W31" i="85"/>
  <c r="V31" i="85"/>
  <c r="I31" i="85" s="1"/>
  <c r="U31" i="85"/>
  <c r="T31" i="85"/>
  <c r="AB30" i="85"/>
  <c r="Z30" i="85"/>
  <c r="Y30" i="85"/>
  <c r="R30" i="85" s="1"/>
  <c r="S30" i="85" s="1"/>
  <c r="X30" i="85"/>
  <c r="W30" i="85"/>
  <c r="V30" i="85"/>
  <c r="I30" i="85" s="1"/>
  <c r="U30" i="85"/>
  <c r="T30" i="85"/>
  <c r="AB29" i="85"/>
  <c r="Z29" i="85"/>
  <c r="Y29" i="85"/>
  <c r="R29" i="85" s="1"/>
  <c r="S29" i="85" s="1"/>
  <c r="X29" i="85"/>
  <c r="W29" i="85"/>
  <c r="V29" i="85"/>
  <c r="I29" i="85" s="1"/>
  <c r="U29" i="85"/>
  <c r="T29" i="85"/>
  <c r="AB28" i="85"/>
  <c r="Z28" i="85"/>
  <c r="Y28" i="85"/>
  <c r="R28" i="85" s="1"/>
  <c r="S28" i="85" s="1"/>
  <c r="X28" i="85"/>
  <c r="W28" i="85"/>
  <c r="V28" i="85"/>
  <c r="I28" i="85" s="1"/>
  <c r="U28" i="85"/>
  <c r="T28" i="85"/>
  <c r="AB27" i="85"/>
  <c r="Z27" i="85"/>
  <c r="Y27" i="85"/>
  <c r="R27" i="85" s="1"/>
  <c r="S27" i="85" s="1"/>
  <c r="X27" i="85"/>
  <c r="W27" i="85"/>
  <c r="V27" i="85"/>
  <c r="I27" i="85" s="1"/>
  <c r="U27" i="85"/>
  <c r="T27" i="85"/>
  <c r="AB26" i="85"/>
  <c r="Z26" i="85"/>
  <c r="Y26" i="85"/>
  <c r="R26" i="85" s="1"/>
  <c r="S26" i="85" s="1"/>
  <c r="X26" i="85"/>
  <c r="W26" i="85"/>
  <c r="V26" i="85"/>
  <c r="I26" i="85" s="1"/>
  <c r="U26" i="85"/>
  <c r="T26" i="85"/>
  <c r="AB25" i="85"/>
  <c r="Z25" i="85"/>
  <c r="Y25" i="85"/>
  <c r="R25" i="85" s="1"/>
  <c r="S25" i="85" s="1"/>
  <c r="X25" i="85"/>
  <c r="W25" i="85"/>
  <c r="V25" i="85"/>
  <c r="I25" i="85" s="1"/>
  <c r="U25" i="85"/>
  <c r="T25" i="85"/>
  <c r="AB24" i="85"/>
  <c r="Z24" i="85"/>
  <c r="Y24" i="85"/>
  <c r="R24" i="85" s="1"/>
  <c r="S24" i="85" s="1"/>
  <c r="X24" i="85"/>
  <c r="W24" i="85"/>
  <c r="V24" i="85"/>
  <c r="I24" i="85" s="1"/>
  <c r="U24" i="85"/>
  <c r="T24" i="85"/>
  <c r="AB23" i="85"/>
  <c r="Z23" i="85"/>
  <c r="Y23" i="85"/>
  <c r="R23" i="85" s="1"/>
  <c r="S23" i="85" s="1"/>
  <c r="X23" i="85"/>
  <c r="W23" i="85"/>
  <c r="V23" i="85"/>
  <c r="I23" i="85" s="1"/>
  <c r="U23" i="85"/>
  <c r="T23" i="85"/>
  <c r="AB22" i="85"/>
  <c r="Z22" i="85"/>
  <c r="Y22" i="85"/>
  <c r="R22" i="85" s="1"/>
  <c r="S22" i="85" s="1"/>
  <c r="X22" i="85"/>
  <c r="W22" i="85"/>
  <c r="V22" i="85"/>
  <c r="I22" i="85" s="1"/>
  <c r="U22" i="85"/>
  <c r="T22" i="85"/>
  <c r="AB21" i="85"/>
  <c r="Z21" i="85"/>
  <c r="Y21" i="85"/>
  <c r="R21" i="85" s="1"/>
  <c r="S21" i="85" s="1"/>
  <c r="X21" i="85"/>
  <c r="W21" i="85"/>
  <c r="V21" i="85"/>
  <c r="I21" i="85" s="1"/>
  <c r="U21" i="85"/>
  <c r="T21" i="85"/>
  <c r="AB20" i="85"/>
  <c r="Z20" i="85"/>
  <c r="Y20" i="85"/>
  <c r="R20" i="85" s="1"/>
  <c r="S20" i="85" s="1"/>
  <c r="X20" i="85"/>
  <c r="W20" i="85"/>
  <c r="V20" i="85"/>
  <c r="I20" i="85" s="1"/>
  <c r="U20" i="85"/>
  <c r="T20" i="85"/>
  <c r="AB19" i="85"/>
  <c r="Z19" i="85"/>
  <c r="Y19" i="85"/>
  <c r="R19" i="85" s="1"/>
  <c r="S19" i="85" s="1"/>
  <c r="X19" i="85"/>
  <c r="W19" i="85"/>
  <c r="V19" i="85"/>
  <c r="I19" i="85" s="1"/>
  <c r="U19" i="85"/>
  <c r="T19" i="85"/>
  <c r="AB18" i="85"/>
  <c r="Z18" i="85"/>
  <c r="Y18" i="85"/>
  <c r="R18" i="85" s="1"/>
  <c r="S18" i="85" s="1"/>
  <c r="X18" i="85"/>
  <c r="W18" i="85"/>
  <c r="V18" i="85"/>
  <c r="I18" i="85" s="1"/>
  <c r="U18" i="85"/>
  <c r="T18" i="85"/>
  <c r="AB17" i="85"/>
  <c r="Z17" i="85"/>
  <c r="Y17" i="85"/>
  <c r="R17" i="85" s="1"/>
  <c r="S17" i="85" s="1"/>
  <c r="X17" i="85"/>
  <c r="W17" i="85"/>
  <c r="V17" i="85"/>
  <c r="I17" i="85" s="1"/>
  <c r="U17" i="85"/>
  <c r="T17" i="85"/>
  <c r="AI4" i="85"/>
  <c r="AH4" i="85"/>
  <c r="AI3" i="85"/>
  <c r="AH3" i="85"/>
  <c r="AI2" i="85"/>
  <c r="AH2" i="85"/>
  <c r="AP1" i="85"/>
  <c r="AI1" i="85"/>
  <c r="AH1" i="85"/>
  <c r="AB35" i="84"/>
  <c r="Z35" i="84"/>
  <c r="Y35" i="84"/>
  <c r="R35" i="84" s="1"/>
  <c r="S35" i="84" s="1"/>
  <c r="X35" i="84"/>
  <c r="W35" i="84"/>
  <c r="V35" i="84"/>
  <c r="I35" i="84" s="1"/>
  <c r="U35" i="84"/>
  <c r="T35" i="84"/>
  <c r="Z34" i="84"/>
  <c r="Y34" i="84"/>
  <c r="R34" i="84" s="1"/>
  <c r="S34" i="84" s="1"/>
  <c r="X34" i="84"/>
  <c r="W34" i="84"/>
  <c r="V34" i="84"/>
  <c r="I34" i="84" s="1"/>
  <c r="U34" i="84"/>
  <c r="T34" i="84"/>
  <c r="AB33" i="84"/>
  <c r="Z33" i="84"/>
  <c r="Y33" i="84"/>
  <c r="R33" i="84" s="1"/>
  <c r="S33" i="84" s="1"/>
  <c r="X33" i="84"/>
  <c r="W33" i="84"/>
  <c r="V33" i="84"/>
  <c r="I33" i="84" s="1"/>
  <c r="U33" i="84"/>
  <c r="T33" i="84"/>
  <c r="AB32" i="84"/>
  <c r="Z32" i="84"/>
  <c r="Y32" i="84"/>
  <c r="R32" i="84" s="1"/>
  <c r="S32" i="84" s="1"/>
  <c r="X32" i="84"/>
  <c r="W32" i="84"/>
  <c r="V32" i="84"/>
  <c r="I32" i="84" s="1"/>
  <c r="U32" i="84"/>
  <c r="T32" i="84"/>
  <c r="AB31" i="84"/>
  <c r="Z31" i="84"/>
  <c r="Y31" i="84"/>
  <c r="R31" i="84" s="1"/>
  <c r="S31" i="84" s="1"/>
  <c r="X31" i="84"/>
  <c r="W31" i="84"/>
  <c r="V31" i="84"/>
  <c r="I31" i="84" s="1"/>
  <c r="U31" i="84"/>
  <c r="T31" i="84"/>
  <c r="AB30" i="84"/>
  <c r="Z30" i="84"/>
  <c r="Y30" i="84"/>
  <c r="R30" i="84" s="1"/>
  <c r="S30" i="84" s="1"/>
  <c r="X30" i="84"/>
  <c r="W30" i="84"/>
  <c r="V30" i="84"/>
  <c r="I30" i="84" s="1"/>
  <c r="U30" i="84"/>
  <c r="T30" i="84"/>
  <c r="AB29" i="84"/>
  <c r="Z29" i="84"/>
  <c r="Y29" i="84"/>
  <c r="R29" i="84" s="1"/>
  <c r="S29" i="84" s="1"/>
  <c r="X29" i="84"/>
  <c r="W29" i="84"/>
  <c r="V29" i="84"/>
  <c r="I29" i="84" s="1"/>
  <c r="U29" i="84"/>
  <c r="T29" i="84"/>
  <c r="AB28" i="84"/>
  <c r="Z28" i="84"/>
  <c r="Y28" i="84"/>
  <c r="R28" i="84" s="1"/>
  <c r="S28" i="84" s="1"/>
  <c r="X28" i="84"/>
  <c r="W28" i="84"/>
  <c r="V28" i="84"/>
  <c r="I28" i="84" s="1"/>
  <c r="U28" i="84"/>
  <c r="T28" i="84"/>
  <c r="AB27" i="84"/>
  <c r="Z27" i="84"/>
  <c r="Y27" i="84"/>
  <c r="R27" i="84" s="1"/>
  <c r="S27" i="84" s="1"/>
  <c r="X27" i="84"/>
  <c r="W27" i="84"/>
  <c r="V27" i="84"/>
  <c r="I27" i="84" s="1"/>
  <c r="U27" i="84"/>
  <c r="T27" i="84"/>
  <c r="AB26" i="84"/>
  <c r="Z26" i="84"/>
  <c r="Y26" i="84"/>
  <c r="R26" i="84" s="1"/>
  <c r="S26" i="84" s="1"/>
  <c r="X26" i="84"/>
  <c r="W26" i="84"/>
  <c r="V26" i="84"/>
  <c r="I26" i="84" s="1"/>
  <c r="U26" i="84"/>
  <c r="T26" i="84"/>
  <c r="AB25" i="84"/>
  <c r="Z25" i="84"/>
  <c r="Y25" i="84"/>
  <c r="R25" i="84" s="1"/>
  <c r="S25" i="84" s="1"/>
  <c r="X25" i="84"/>
  <c r="W25" i="84"/>
  <c r="V25" i="84"/>
  <c r="I25" i="84" s="1"/>
  <c r="U25" i="84"/>
  <c r="T25" i="84"/>
  <c r="AB24" i="84"/>
  <c r="Z24" i="84"/>
  <c r="Y24" i="84"/>
  <c r="R24" i="84" s="1"/>
  <c r="S24" i="84" s="1"/>
  <c r="X24" i="84"/>
  <c r="W24" i="84"/>
  <c r="V24" i="84"/>
  <c r="I24" i="84" s="1"/>
  <c r="U24" i="84"/>
  <c r="T24" i="84"/>
  <c r="AB23" i="84"/>
  <c r="Z23" i="84"/>
  <c r="Y23" i="84"/>
  <c r="R23" i="84" s="1"/>
  <c r="S23" i="84" s="1"/>
  <c r="X23" i="84"/>
  <c r="W23" i="84"/>
  <c r="V23" i="84"/>
  <c r="I23" i="84" s="1"/>
  <c r="U23" i="84"/>
  <c r="T23" i="84"/>
  <c r="AB22" i="84"/>
  <c r="Z22" i="84"/>
  <c r="Y22" i="84"/>
  <c r="R22" i="84" s="1"/>
  <c r="S22" i="84" s="1"/>
  <c r="X22" i="84"/>
  <c r="W22" i="84"/>
  <c r="V22" i="84"/>
  <c r="I22" i="84" s="1"/>
  <c r="U22" i="84"/>
  <c r="T22" i="84"/>
  <c r="AB21" i="84"/>
  <c r="Z21" i="84"/>
  <c r="Y21" i="84"/>
  <c r="R21" i="84" s="1"/>
  <c r="S21" i="84" s="1"/>
  <c r="X21" i="84"/>
  <c r="W21" i="84"/>
  <c r="V21" i="84"/>
  <c r="I21" i="84" s="1"/>
  <c r="U21" i="84"/>
  <c r="T21" i="84"/>
  <c r="AB20" i="84"/>
  <c r="Z20" i="84"/>
  <c r="Y20" i="84"/>
  <c r="R20" i="84" s="1"/>
  <c r="S20" i="84" s="1"/>
  <c r="X20" i="84"/>
  <c r="W20" i="84"/>
  <c r="V20" i="84"/>
  <c r="I20" i="84" s="1"/>
  <c r="U20" i="84"/>
  <c r="T20" i="84"/>
  <c r="AB18" i="84"/>
  <c r="Z18" i="84"/>
  <c r="Y18" i="84"/>
  <c r="R18" i="84" s="1"/>
  <c r="S18" i="84" s="1"/>
  <c r="X18" i="84"/>
  <c r="W18" i="84"/>
  <c r="V18" i="84"/>
  <c r="I18" i="84" s="1"/>
  <c r="U18" i="84"/>
  <c r="T18" i="84"/>
  <c r="AB17" i="84"/>
  <c r="Z17" i="84"/>
  <c r="Y17" i="84"/>
  <c r="R17" i="84" s="1"/>
  <c r="S17" i="84" s="1"/>
  <c r="X17" i="84"/>
  <c r="W17" i="84"/>
  <c r="V17" i="84"/>
  <c r="I17" i="84" s="1"/>
  <c r="U17" i="84"/>
  <c r="T17" i="84"/>
  <c r="AB16" i="84"/>
  <c r="Z16" i="84"/>
  <c r="Y16" i="84"/>
  <c r="R16" i="84" s="1"/>
  <c r="S16" i="84" s="1"/>
  <c r="X16" i="84"/>
  <c r="W16" i="84"/>
  <c r="V16" i="84"/>
  <c r="I16" i="84" s="1"/>
  <c r="U16" i="84"/>
  <c r="T16" i="84"/>
  <c r="AB15" i="84"/>
  <c r="Z15" i="84"/>
  <c r="Y15" i="84"/>
  <c r="R15" i="84" s="1"/>
  <c r="S15" i="84" s="1"/>
  <c r="X15" i="84"/>
  <c r="W15" i="84"/>
  <c r="V15" i="84"/>
  <c r="I15" i="84" s="1"/>
  <c r="U15" i="84"/>
  <c r="T15" i="84"/>
  <c r="AB13" i="84"/>
  <c r="Z13" i="84"/>
  <c r="Y13" i="84"/>
  <c r="R13" i="84" s="1"/>
  <c r="S13" i="84" s="1"/>
  <c r="X13" i="84"/>
  <c r="W13" i="84"/>
  <c r="V13" i="84"/>
  <c r="I13" i="84" s="1"/>
  <c r="U13" i="84"/>
  <c r="T13" i="84"/>
  <c r="Y12" i="84"/>
  <c r="R12" i="84" s="1"/>
  <c r="S12" i="84" s="1"/>
  <c r="X12" i="84"/>
  <c r="W12" i="84"/>
  <c r="V12" i="84"/>
  <c r="I12" i="84" s="1"/>
  <c r="U12" i="84"/>
  <c r="T12" i="84"/>
  <c r="AI4" i="84"/>
  <c r="W19" i="84" s="1"/>
  <c r="AH4" i="84"/>
  <c r="AI3" i="84"/>
  <c r="AH3" i="84"/>
  <c r="AI2" i="84"/>
  <c r="U14" i="84" s="1"/>
  <c r="AH2" i="84"/>
  <c r="AP1" i="84"/>
  <c r="AI1" i="84"/>
  <c r="X19" i="84" s="1"/>
  <c r="AH1" i="84"/>
  <c r="T19" i="84" s="1"/>
  <c r="AB35" i="83"/>
  <c r="Z35" i="83"/>
  <c r="Y35" i="83"/>
  <c r="R35" i="83" s="1"/>
  <c r="S35" i="83" s="1"/>
  <c r="X35" i="83"/>
  <c r="W35" i="83"/>
  <c r="V35" i="83"/>
  <c r="I35" i="83" s="1"/>
  <c r="U35" i="83"/>
  <c r="T35" i="83"/>
  <c r="Z34" i="83"/>
  <c r="Y34" i="83"/>
  <c r="R34" i="83" s="1"/>
  <c r="S34" i="83" s="1"/>
  <c r="X34" i="83"/>
  <c r="W34" i="83"/>
  <c r="V34" i="83"/>
  <c r="I34" i="83" s="1"/>
  <c r="U34" i="83"/>
  <c r="T34" i="83"/>
  <c r="AB33" i="83"/>
  <c r="Z33" i="83"/>
  <c r="Y33" i="83"/>
  <c r="R33" i="83" s="1"/>
  <c r="S33" i="83" s="1"/>
  <c r="X33" i="83"/>
  <c r="W33" i="83"/>
  <c r="V33" i="83"/>
  <c r="I33" i="83" s="1"/>
  <c r="U33" i="83"/>
  <c r="T33" i="83"/>
  <c r="AB32" i="83"/>
  <c r="Z32" i="83"/>
  <c r="Y32" i="83"/>
  <c r="R32" i="83" s="1"/>
  <c r="S32" i="83" s="1"/>
  <c r="X32" i="83"/>
  <c r="W32" i="83"/>
  <c r="V32" i="83"/>
  <c r="I32" i="83" s="1"/>
  <c r="U32" i="83"/>
  <c r="T32" i="83"/>
  <c r="AB31" i="83"/>
  <c r="Z31" i="83"/>
  <c r="Y31" i="83"/>
  <c r="R31" i="83" s="1"/>
  <c r="S31" i="83" s="1"/>
  <c r="X31" i="83"/>
  <c r="W31" i="83"/>
  <c r="V31" i="83"/>
  <c r="I31" i="83" s="1"/>
  <c r="U31" i="83"/>
  <c r="T31" i="83"/>
  <c r="AB30" i="83"/>
  <c r="Z30" i="83"/>
  <c r="Y30" i="83"/>
  <c r="R30" i="83" s="1"/>
  <c r="S30" i="83" s="1"/>
  <c r="X30" i="83"/>
  <c r="W30" i="83"/>
  <c r="V30" i="83"/>
  <c r="I30" i="83" s="1"/>
  <c r="U30" i="83"/>
  <c r="T30" i="83"/>
  <c r="AB29" i="83"/>
  <c r="Z29" i="83"/>
  <c r="Y29" i="83"/>
  <c r="R29" i="83" s="1"/>
  <c r="S29" i="83" s="1"/>
  <c r="X29" i="83"/>
  <c r="W29" i="83"/>
  <c r="V29" i="83"/>
  <c r="I29" i="83" s="1"/>
  <c r="U29" i="83"/>
  <c r="T29" i="83"/>
  <c r="AB28" i="83"/>
  <c r="Z28" i="83"/>
  <c r="Y28" i="83"/>
  <c r="R28" i="83" s="1"/>
  <c r="S28" i="83" s="1"/>
  <c r="X28" i="83"/>
  <c r="W28" i="83"/>
  <c r="V28" i="83"/>
  <c r="I28" i="83" s="1"/>
  <c r="U28" i="83"/>
  <c r="T28" i="83"/>
  <c r="AB27" i="83"/>
  <c r="Z27" i="83"/>
  <c r="Y27" i="83"/>
  <c r="R27" i="83" s="1"/>
  <c r="S27" i="83" s="1"/>
  <c r="X27" i="83"/>
  <c r="W27" i="83"/>
  <c r="V27" i="83"/>
  <c r="I27" i="83" s="1"/>
  <c r="U27" i="83"/>
  <c r="T27" i="83"/>
  <c r="AB26" i="83"/>
  <c r="Z26" i="83"/>
  <c r="Y26" i="83"/>
  <c r="R26" i="83" s="1"/>
  <c r="S26" i="83" s="1"/>
  <c r="X26" i="83"/>
  <c r="W26" i="83"/>
  <c r="V26" i="83"/>
  <c r="I26" i="83" s="1"/>
  <c r="U26" i="83"/>
  <c r="T26" i="83"/>
  <c r="AB25" i="83"/>
  <c r="Z25" i="83"/>
  <c r="Y25" i="83"/>
  <c r="R25" i="83" s="1"/>
  <c r="S25" i="83" s="1"/>
  <c r="X25" i="83"/>
  <c r="W25" i="83"/>
  <c r="V25" i="83"/>
  <c r="I25" i="83" s="1"/>
  <c r="U25" i="83"/>
  <c r="T25" i="83"/>
  <c r="AB24" i="83"/>
  <c r="Z24" i="83"/>
  <c r="Y24" i="83"/>
  <c r="R24" i="83" s="1"/>
  <c r="S24" i="83" s="1"/>
  <c r="X24" i="83"/>
  <c r="W24" i="83"/>
  <c r="V24" i="83"/>
  <c r="I24" i="83" s="1"/>
  <c r="U24" i="83"/>
  <c r="T24" i="83"/>
  <c r="AB23" i="83"/>
  <c r="Z23" i="83"/>
  <c r="Y23" i="83"/>
  <c r="R23" i="83" s="1"/>
  <c r="S23" i="83" s="1"/>
  <c r="X23" i="83"/>
  <c r="W23" i="83"/>
  <c r="V23" i="83"/>
  <c r="I23" i="83" s="1"/>
  <c r="U23" i="83"/>
  <c r="T23" i="83"/>
  <c r="AB22" i="83"/>
  <c r="Z22" i="83"/>
  <c r="Y22" i="83"/>
  <c r="R22" i="83" s="1"/>
  <c r="S22" i="83" s="1"/>
  <c r="X22" i="83"/>
  <c r="W22" i="83"/>
  <c r="V22" i="83"/>
  <c r="I22" i="83" s="1"/>
  <c r="U22" i="83"/>
  <c r="T22" i="83"/>
  <c r="AB21" i="83"/>
  <c r="Z21" i="83"/>
  <c r="Y21" i="83"/>
  <c r="R21" i="83" s="1"/>
  <c r="S21" i="83" s="1"/>
  <c r="X21" i="83"/>
  <c r="W21" i="83"/>
  <c r="V21" i="83"/>
  <c r="I21" i="83" s="1"/>
  <c r="U21" i="83"/>
  <c r="T21" i="83"/>
  <c r="AB20" i="83"/>
  <c r="Z20" i="83"/>
  <c r="Y20" i="83"/>
  <c r="R20" i="83" s="1"/>
  <c r="S20" i="83" s="1"/>
  <c r="X20" i="83"/>
  <c r="W20" i="83"/>
  <c r="V20" i="83"/>
  <c r="I20" i="83" s="1"/>
  <c r="U20" i="83"/>
  <c r="T20" i="83"/>
  <c r="AB18" i="83"/>
  <c r="Z18" i="83"/>
  <c r="Y18" i="83"/>
  <c r="R18" i="83" s="1"/>
  <c r="S18" i="83" s="1"/>
  <c r="X18" i="83"/>
  <c r="W18" i="83"/>
  <c r="V18" i="83"/>
  <c r="I18" i="83" s="1"/>
  <c r="U18" i="83"/>
  <c r="T18" i="83"/>
  <c r="AB17" i="83"/>
  <c r="Z17" i="83"/>
  <c r="Y17" i="83"/>
  <c r="R17" i="83" s="1"/>
  <c r="S17" i="83" s="1"/>
  <c r="X17" i="83"/>
  <c r="W17" i="83"/>
  <c r="V17" i="83"/>
  <c r="I17" i="83" s="1"/>
  <c r="U17" i="83"/>
  <c r="T17" i="83"/>
  <c r="AB16" i="83"/>
  <c r="Z16" i="83"/>
  <c r="Y16" i="83"/>
  <c r="R16" i="83" s="1"/>
  <c r="S16" i="83" s="1"/>
  <c r="X16" i="83"/>
  <c r="W16" i="83"/>
  <c r="V16" i="83"/>
  <c r="I16" i="83" s="1"/>
  <c r="U16" i="83"/>
  <c r="T16" i="83"/>
  <c r="AB15" i="83"/>
  <c r="Z15" i="83"/>
  <c r="Y15" i="83"/>
  <c r="R15" i="83" s="1"/>
  <c r="S15" i="83" s="1"/>
  <c r="X15" i="83"/>
  <c r="W15" i="83"/>
  <c r="V15" i="83"/>
  <c r="I15" i="83" s="1"/>
  <c r="U15" i="83"/>
  <c r="T15" i="83"/>
  <c r="AB14" i="83"/>
  <c r="Z14" i="83"/>
  <c r="Y14" i="83"/>
  <c r="R14" i="83" s="1"/>
  <c r="S14" i="83" s="1"/>
  <c r="X14" i="83"/>
  <c r="W14" i="83"/>
  <c r="V14" i="83"/>
  <c r="I14" i="83" s="1"/>
  <c r="U14" i="83"/>
  <c r="T14" i="83"/>
  <c r="AB13" i="83"/>
  <c r="Z13" i="83"/>
  <c r="Y13" i="83"/>
  <c r="R13" i="83" s="1"/>
  <c r="S13" i="83" s="1"/>
  <c r="X13" i="83"/>
  <c r="W13" i="83"/>
  <c r="V13" i="83"/>
  <c r="I13" i="83" s="1"/>
  <c r="U13" i="83"/>
  <c r="T13" i="83"/>
  <c r="Y12" i="83"/>
  <c r="R12" i="83" s="1"/>
  <c r="S12" i="83" s="1"/>
  <c r="X12" i="83"/>
  <c r="W12" i="83"/>
  <c r="V12" i="83"/>
  <c r="I12" i="83" s="1"/>
  <c r="U12" i="83"/>
  <c r="T12" i="83"/>
  <c r="AI4" i="83"/>
  <c r="W19" i="83" s="1"/>
  <c r="AH4" i="83"/>
  <c r="AI3" i="83"/>
  <c r="AH3" i="83"/>
  <c r="AI2" i="83"/>
  <c r="AH2" i="83"/>
  <c r="AP1" i="83"/>
  <c r="AI1" i="83"/>
  <c r="X19" i="83" s="1"/>
  <c r="AH1" i="83"/>
  <c r="T19" i="83" s="1"/>
  <c r="AB35" i="82"/>
  <c r="Z35" i="82"/>
  <c r="Y35" i="82"/>
  <c r="R35" i="82" s="1"/>
  <c r="S35" i="82" s="1"/>
  <c r="X35" i="82"/>
  <c r="W35" i="82"/>
  <c r="V35" i="82"/>
  <c r="I35" i="82" s="1"/>
  <c r="U35" i="82"/>
  <c r="T35" i="82"/>
  <c r="Z34" i="82"/>
  <c r="Y34" i="82"/>
  <c r="R34" i="82" s="1"/>
  <c r="S34" i="82" s="1"/>
  <c r="X34" i="82"/>
  <c r="W34" i="82"/>
  <c r="V34" i="82"/>
  <c r="I34" i="82" s="1"/>
  <c r="U34" i="82"/>
  <c r="T34" i="82"/>
  <c r="AB33" i="82"/>
  <c r="Z33" i="82"/>
  <c r="Y33" i="82"/>
  <c r="R33" i="82" s="1"/>
  <c r="S33" i="82" s="1"/>
  <c r="X33" i="82"/>
  <c r="W33" i="82"/>
  <c r="V33" i="82"/>
  <c r="I33" i="82" s="1"/>
  <c r="U33" i="82"/>
  <c r="T33" i="82"/>
  <c r="AB32" i="82"/>
  <c r="Z32" i="82"/>
  <c r="Y32" i="82"/>
  <c r="R32" i="82" s="1"/>
  <c r="S32" i="82" s="1"/>
  <c r="X32" i="82"/>
  <c r="W32" i="82"/>
  <c r="V32" i="82"/>
  <c r="I32" i="82" s="1"/>
  <c r="U32" i="82"/>
  <c r="T32" i="82"/>
  <c r="AB31" i="82"/>
  <c r="Z31" i="82"/>
  <c r="Y31" i="82"/>
  <c r="R31" i="82" s="1"/>
  <c r="S31" i="82" s="1"/>
  <c r="X31" i="82"/>
  <c r="W31" i="82"/>
  <c r="V31" i="82"/>
  <c r="I31" i="82" s="1"/>
  <c r="U31" i="82"/>
  <c r="T31" i="82"/>
  <c r="AB30" i="82"/>
  <c r="Z30" i="82"/>
  <c r="Y30" i="82"/>
  <c r="R30" i="82" s="1"/>
  <c r="S30" i="82" s="1"/>
  <c r="X30" i="82"/>
  <c r="W30" i="82"/>
  <c r="V30" i="82"/>
  <c r="I30" i="82" s="1"/>
  <c r="U30" i="82"/>
  <c r="T30" i="82"/>
  <c r="AB29" i="82"/>
  <c r="Z29" i="82"/>
  <c r="Y29" i="82"/>
  <c r="R29" i="82" s="1"/>
  <c r="S29" i="82" s="1"/>
  <c r="X29" i="82"/>
  <c r="W29" i="82"/>
  <c r="V29" i="82"/>
  <c r="I29" i="82" s="1"/>
  <c r="U29" i="82"/>
  <c r="T29" i="82"/>
  <c r="AB28" i="82"/>
  <c r="Z28" i="82"/>
  <c r="Y28" i="82"/>
  <c r="R28" i="82" s="1"/>
  <c r="S28" i="82" s="1"/>
  <c r="X28" i="82"/>
  <c r="W28" i="82"/>
  <c r="V28" i="82"/>
  <c r="I28" i="82" s="1"/>
  <c r="U28" i="82"/>
  <c r="T28" i="82"/>
  <c r="AB27" i="82"/>
  <c r="Z27" i="82"/>
  <c r="Y27" i="82"/>
  <c r="R27" i="82" s="1"/>
  <c r="S27" i="82" s="1"/>
  <c r="X27" i="82"/>
  <c r="W27" i="82"/>
  <c r="V27" i="82"/>
  <c r="I27" i="82" s="1"/>
  <c r="U27" i="82"/>
  <c r="T27" i="82"/>
  <c r="AB26" i="82"/>
  <c r="Z26" i="82"/>
  <c r="Y26" i="82"/>
  <c r="R26" i="82" s="1"/>
  <c r="S26" i="82" s="1"/>
  <c r="X26" i="82"/>
  <c r="W26" i="82"/>
  <c r="V26" i="82"/>
  <c r="I26" i="82" s="1"/>
  <c r="U26" i="82"/>
  <c r="T26" i="82"/>
  <c r="AB25" i="82"/>
  <c r="Z25" i="82"/>
  <c r="Y25" i="82"/>
  <c r="R25" i="82" s="1"/>
  <c r="S25" i="82" s="1"/>
  <c r="X25" i="82"/>
  <c r="W25" i="82"/>
  <c r="V25" i="82"/>
  <c r="I25" i="82" s="1"/>
  <c r="U25" i="82"/>
  <c r="T25" i="82"/>
  <c r="AB24" i="82"/>
  <c r="Z24" i="82"/>
  <c r="Y24" i="82"/>
  <c r="R24" i="82" s="1"/>
  <c r="S24" i="82" s="1"/>
  <c r="X24" i="82"/>
  <c r="W24" i="82"/>
  <c r="V24" i="82"/>
  <c r="I24" i="82" s="1"/>
  <c r="U24" i="82"/>
  <c r="T24" i="82"/>
  <c r="AB23" i="82"/>
  <c r="Z23" i="82"/>
  <c r="Y23" i="82"/>
  <c r="R23" i="82" s="1"/>
  <c r="S23" i="82" s="1"/>
  <c r="X23" i="82"/>
  <c r="W23" i="82"/>
  <c r="V23" i="82"/>
  <c r="I23" i="82" s="1"/>
  <c r="U23" i="82"/>
  <c r="T23" i="82"/>
  <c r="AB22" i="82"/>
  <c r="Z22" i="82"/>
  <c r="Y22" i="82"/>
  <c r="R22" i="82" s="1"/>
  <c r="S22" i="82" s="1"/>
  <c r="X22" i="82"/>
  <c r="W22" i="82"/>
  <c r="V22" i="82"/>
  <c r="I22" i="82" s="1"/>
  <c r="U22" i="82"/>
  <c r="T22" i="82"/>
  <c r="AB21" i="82"/>
  <c r="Z21" i="82"/>
  <c r="Y21" i="82"/>
  <c r="R21" i="82" s="1"/>
  <c r="S21" i="82" s="1"/>
  <c r="X21" i="82"/>
  <c r="W21" i="82"/>
  <c r="V21" i="82"/>
  <c r="I21" i="82" s="1"/>
  <c r="U21" i="82"/>
  <c r="T21" i="82"/>
  <c r="AB20" i="82"/>
  <c r="Z20" i="82"/>
  <c r="Y20" i="82"/>
  <c r="R20" i="82" s="1"/>
  <c r="S20" i="82" s="1"/>
  <c r="X20" i="82"/>
  <c r="W20" i="82"/>
  <c r="V20" i="82"/>
  <c r="I20" i="82" s="1"/>
  <c r="U20" i="82"/>
  <c r="T20" i="82"/>
  <c r="AB19" i="82"/>
  <c r="Z19" i="82"/>
  <c r="Y19" i="82"/>
  <c r="R19" i="82" s="1"/>
  <c r="S19" i="82" s="1"/>
  <c r="X19" i="82"/>
  <c r="W19" i="82"/>
  <c r="V19" i="82"/>
  <c r="I19" i="82" s="1"/>
  <c r="U19" i="82"/>
  <c r="T19" i="82"/>
  <c r="AB18" i="82"/>
  <c r="Z18" i="82"/>
  <c r="Y18" i="82"/>
  <c r="R18" i="82" s="1"/>
  <c r="S18" i="82" s="1"/>
  <c r="X18" i="82"/>
  <c r="W18" i="82"/>
  <c r="V18" i="82"/>
  <c r="I18" i="82" s="1"/>
  <c r="U18" i="82"/>
  <c r="T18" i="82"/>
  <c r="AB16" i="82"/>
  <c r="Z16" i="82"/>
  <c r="Y16" i="82"/>
  <c r="R16" i="82" s="1"/>
  <c r="S16" i="82" s="1"/>
  <c r="X16" i="82"/>
  <c r="W16" i="82"/>
  <c r="V16" i="82"/>
  <c r="I16" i="82" s="1"/>
  <c r="U16" i="82"/>
  <c r="T16" i="82"/>
  <c r="AB15" i="82"/>
  <c r="Z15" i="82"/>
  <c r="Y15" i="82"/>
  <c r="R15" i="82" s="1"/>
  <c r="S15" i="82" s="1"/>
  <c r="X15" i="82"/>
  <c r="W15" i="82"/>
  <c r="V15" i="82"/>
  <c r="I15" i="82" s="1"/>
  <c r="U15" i="82"/>
  <c r="T15" i="82"/>
  <c r="AB14" i="82"/>
  <c r="Z14" i="82"/>
  <c r="Y14" i="82"/>
  <c r="R14" i="82" s="1"/>
  <c r="S14" i="82" s="1"/>
  <c r="X14" i="82"/>
  <c r="W14" i="82"/>
  <c r="V14" i="82"/>
  <c r="I14" i="82" s="1"/>
  <c r="U14" i="82"/>
  <c r="T14" i="82"/>
  <c r="AB13" i="82"/>
  <c r="Z13" i="82"/>
  <c r="Y13" i="82"/>
  <c r="R13" i="82" s="1"/>
  <c r="S13" i="82" s="1"/>
  <c r="X13" i="82"/>
  <c r="W13" i="82"/>
  <c r="V13" i="82"/>
  <c r="I13" i="82" s="1"/>
  <c r="U13" i="82"/>
  <c r="T13" i="82"/>
  <c r="Y12" i="82"/>
  <c r="R12" i="82" s="1"/>
  <c r="S12" i="82" s="1"/>
  <c r="X12" i="82"/>
  <c r="W12" i="82"/>
  <c r="V12" i="82"/>
  <c r="I12" i="82" s="1"/>
  <c r="U12" i="82"/>
  <c r="T12" i="82"/>
  <c r="AI4" i="82"/>
  <c r="W17" i="82" s="1"/>
  <c r="AH4" i="82"/>
  <c r="AI3" i="82"/>
  <c r="AH3" i="82"/>
  <c r="AI2" i="82"/>
  <c r="U9" i="82" s="1"/>
  <c r="AH2" i="82"/>
  <c r="AP1" i="82"/>
  <c r="AI1" i="82"/>
  <c r="AB17" i="82" s="1"/>
  <c r="AH1" i="82"/>
  <c r="T17" i="82" s="1"/>
  <c r="AB35" i="81"/>
  <c r="Z35" i="81"/>
  <c r="Y35" i="81"/>
  <c r="R35" i="81" s="1"/>
  <c r="S35" i="81" s="1"/>
  <c r="X35" i="81"/>
  <c r="W35" i="81"/>
  <c r="V35" i="81"/>
  <c r="I35" i="81" s="1"/>
  <c r="U35" i="81"/>
  <c r="T35" i="81"/>
  <c r="Z34" i="81"/>
  <c r="Y34" i="81"/>
  <c r="R34" i="81" s="1"/>
  <c r="S34" i="81" s="1"/>
  <c r="X34" i="81"/>
  <c r="W34" i="81"/>
  <c r="V34" i="81"/>
  <c r="I34" i="81" s="1"/>
  <c r="U34" i="81"/>
  <c r="T34" i="81"/>
  <c r="AB33" i="81"/>
  <c r="Z33" i="81"/>
  <c r="Y33" i="81"/>
  <c r="R33" i="81" s="1"/>
  <c r="S33" i="81" s="1"/>
  <c r="X33" i="81"/>
  <c r="W33" i="81"/>
  <c r="V33" i="81"/>
  <c r="I33" i="81" s="1"/>
  <c r="U33" i="81"/>
  <c r="T33" i="81"/>
  <c r="AB32" i="81"/>
  <c r="Z32" i="81"/>
  <c r="Y32" i="81"/>
  <c r="R32" i="81" s="1"/>
  <c r="S32" i="81" s="1"/>
  <c r="X32" i="81"/>
  <c r="W32" i="81"/>
  <c r="V32" i="81"/>
  <c r="I32" i="81" s="1"/>
  <c r="U32" i="81"/>
  <c r="T32" i="81"/>
  <c r="AB31" i="81"/>
  <c r="Z31" i="81"/>
  <c r="Y31" i="81"/>
  <c r="R31" i="81" s="1"/>
  <c r="S31" i="81" s="1"/>
  <c r="X31" i="81"/>
  <c r="W31" i="81"/>
  <c r="V31" i="81"/>
  <c r="I31" i="81" s="1"/>
  <c r="U31" i="81"/>
  <c r="T31" i="81"/>
  <c r="AB30" i="81"/>
  <c r="Z30" i="81"/>
  <c r="Y30" i="81"/>
  <c r="R30" i="81" s="1"/>
  <c r="S30" i="81" s="1"/>
  <c r="X30" i="81"/>
  <c r="W30" i="81"/>
  <c r="V30" i="81"/>
  <c r="I30" i="81" s="1"/>
  <c r="U30" i="81"/>
  <c r="T30" i="81"/>
  <c r="AB29" i="81"/>
  <c r="Z29" i="81"/>
  <c r="Y29" i="81"/>
  <c r="R29" i="81" s="1"/>
  <c r="S29" i="81" s="1"/>
  <c r="X29" i="81"/>
  <c r="W29" i="81"/>
  <c r="V29" i="81"/>
  <c r="I29" i="81" s="1"/>
  <c r="U29" i="81"/>
  <c r="T29" i="81"/>
  <c r="AB28" i="81"/>
  <c r="Z28" i="81"/>
  <c r="Y28" i="81"/>
  <c r="R28" i="81" s="1"/>
  <c r="S28" i="81" s="1"/>
  <c r="X28" i="81"/>
  <c r="W28" i="81"/>
  <c r="V28" i="81"/>
  <c r="I28" i="81" s="1"/>
  <c r="U28" i="81"/>
  <c r="T28" i="81"/>
  <c r="AB27" i="81"/>
  <c r="Z27" i="81"/>
  <c r="Y27" i="81"/>
  <c r="R27" i="81" s="1"/>
  <c r="S27" i="81" s="1"/>
  <c r="X27" i="81"/>
  <c r="W27" i="81"/>
  <c r="V27" i="81"/>
  <c r="I27" i="81" s="1"/>
  <c r="U27" i="81"/>
  <c r="T27" i="81"/>
  <c r="AB26" i="81"/>
  <c r="Z26" i="81"/>
  <c r="Y26" i="81"/>
  <c r="R26" i="81" s="1"/>
  <c r="S26" i="81" s="1"/>
  <c r="X26" i="81"/>
  <c r="W26" i="81"/>
  <c r="V26" i="81"/>
  <c r="I26" i="81" s="1"/>
  <c r="U26" i="81"/>
  <c r="T26" i="81"/>
  <c r="AB25" i="81"/>
  <c r="Z25" i="81"/>
  <c r="Y25" i="81"/>
  <c r="R25" i="81" s="1"/>
  <c r="S25" i="81" s="1"/>
  <c r="X25" i="81"/>
  <c r="W25" i="81"/>
  <c r="V25" i="81"/>
  <c r="I25" i="81" s="1"/>
  <c r="U25" i="81"/>
  <c r="T25" i="81"/>
  <c r="AB24" i="81"/>
  <c r="Z24" i="81"/>
  <c r="Y24" i="81"/>
  <c r="R24" i="81" s="1"/>
  <c r="S24" i="81" s="1"/>
  <c r="X24" i="81"/>
  <c r="W24" i="81"/>
  <c r="V24" i="81"/>
  <c r="I24" i="81" s="1"/>
  <c r="U24" i="81"/>
  <c r="T24" i="81"/>
  <c r="AB23" i="81"/>
  <c r="Z23" i="81"/>
  <c r="Y23" i="81"/>
  <c r="R23" i="81" s="1"/>
  <c r="S23" i="81" s="1"/>
  <c r="X23" i="81"/>
  <c r="W23" i="81"/>
  <c r="V23" i="81"/>
  <c r="I23" i="81" s="1"/>
  <c r="U23" i="81"/>
  <c r="T23" i="81"/>
  <c r="AB22" i="81"/>
  <c r="Z22" i="81"/>
  <c r="Y22" i="81"/>
  <c r="R22" i="81" s="1"/>
  <c r="S22" i="81" s="1"/>
  <c r="X22" i="81"/>
  <c r="W22" i="81"/>
  <c r="V22" i="81"/>
  <c r="I22" i="81" s="1"/>
  <c r="U22" i="81"/>
  <c r="T22" i="81"/>
  <c r="AB21" i="81"/>
  <c r="Z21" i="81"/>
  <c r="Y21" i="81"/>
  <c r="R21" i="81" s="1"/>
  <c r="S21" i="81" s="1"/>
  <c r="X21" i="81"/>
  <c r="W21" i="81"/>
  <c r="V21" i="81"/>
  <c r="I21" i="81" s="1"/>
  <c r="U21" i="81"/>
  <c r="T21" i="81"/>
  <c r="AB20" i="81"/>
  <c r="Z20" i="81"/>
  <c r="Y20" i="81"/>
  <c r="R20" i="81" s="1"/>
  <c r="S20" i="81" s="1"/>
  <c r="X20" i="81"/>
  <c r="W20" i="81"/>
  <c r="V20" i="81"/>
  <c r="I20" i="81" s="1"/>
  <c r="U20" i="81"/>
  <c r="T20" i="81"/>
  <c r="AB19" i="81"/>
  <c r="Z19" i="81"/>
  <c r="Y19" i="81"/>
  <c r="R19" i="81" s="1"/>
  <c r="S19" i="81" s="1"/>
  <c r="X19" i="81"/>
  <c r="W19" i="81"/>
  <c r="V19" i="81"/>
  <c r="I19" i="81" s="1"/>
  <c r="U19" i="81"/>
  <c r="T19" i="81"/>
  <c r="AB18" i="81"/>
  <c r="Z18" i="81"/>
  <c r="Y18" i="81"/>
  <c r="R18" i="81" s="1"/>
  <c r="S18" i="81" s="1"/>
  <c r="X18" i="81"/>
  <c r="W18" i="81"/>
  <c r="V18" i="81"/>
  <c r="I18" i="81" s="1"/>
  <c r="U18" i="81"/>
  <c r="T18" i="81"/>
  <c r="AB16" i="81"/>
  <c r="Z16" i="81"/>
  <c r="Y16" i="81"/>
  <c r="R16" i="81" s="1"/>
  <c r="S16" i="81" s="1"/>
  <c r="X16" i="81"/>
  <c r="W16" i="81"/>
  <c r="V16" i="81"/>
  <c r="I16" i="81" s="1"/>
  <c r="U16" i="81"/>
  <c r="T16" i="81"/>
  <c r="AB15" i="81"/>
  <c r="Z15" i="81"/>
  <c r="Y15" i="81"/>
  <c r="R15" i="81" s="1"/>
  <c r="S15" i="81" s="1"/>
  <c r="X15" i="81"/>
  <c r="W15" i="81"/>
  <c r="V15" i="81"/>
  <c r="I15" i="81" s="1"/>
  <c r="U15" i="81"/>
  <c r="T15" i="81"/>
  <c r="AB14" i="81"/>
  <c r="Z14" i="81"/>
  <c r="Y14" i="81"/>
  <c r="R14" i="81" s="1"/>
  <c r="S14" i="81" s="1"/>
  <c r="X14" i="81"/>
  <c r="W14" i="81"/>
  <c r="V14" i="81"/>
  <c r="I14" i="81" s="1"/>
  <c r="U14" i="81"/>
  <c r="T14" i="81"/>
  <c r="AB13" i="81"/>
  <c r="Z13" i="81"/>
  <c r="Y13" i="81"/>
  <c r="R13" i="81" s="1"/>
  <c r="S13" i="81" s="1"/>
  <c r="X13" i="81"/>
  <c r="W13" i="81"/>
  <c r="V13" i="81"/>
  <c r="I13" i="81" s="1"/>
  <c r="U13" i="81"/>
  <c r="T13" i="81"/>
  <c r="Y12" i="81"/>
  <c r="R12" i="81" s="1"/>
  <c r="S12" i="81" s="1"/>
  <c r="X12" i="81"/>
  <c r="W12" i="81"/>
  <c r="V12" i="81"/>
  <c r="I12" i="81" s="1"/>
  <c r="U12" i="81"/>
  <c r="T12" i="81"/>
  <c r="AI4" i="81"/>
  <c r="W17" i="81" s="1"/>
  <c r="AH4" i="81"/>
  <c r="AI3" i="81"/>
  <c r="AH3" i="81"/>
  <c r="AI2" i="81"/>
  <c r="U17" i="81" s="1"/>
  <c r="AH2" i="81"/>
  <c r="AP1" i="81"/>
  <c r="AI1" i="81"/>
  <c r="X17" i="81" s="1"/>
  <c r="AH1" i="81"/>
  <c r="T17" i="81" s="1"/>
  <c r="AB35" i="80"/>
  <c r="Z35" i="80"/>
  <c r="Y35" i="80"/>
  <c r="R35" i="80" s="1"/>
  <c r="S35" i="80" s="1"/>
  <c r="X35" i="80"/>
  <c r="W35" i="80"/>
  <c r="V35" i="80"/>
  <c r="I35" i="80" s="1"/>
  <c r="U35" i="80"/>
  <c r="T35" i="80"/>
  <c r="Z34" i="80"/>
  <c r="Y34" i="80"/>
  <c r="R34" i="80" s="1"/>
  <c r="S34" i="80" s="1"/>
  <c r="X34" i="80"/>
  <c r="W34" i="80"/>
  <c r="V34" i="80"/>
  <c r="I34" i="80" s="1"/>
  <c r="U34" i="80"/>
  <c r="T34" i="80"/>
  <c r="AB33" i="80"/>
  <c r="Z33" i="80"/>
  <c r="Y33" i="80"/>
  <c r="R33" i="80" s="1"/>
  <c r="S33" i="80" s="1"/>
  <c r="X33" i="80"/>
  <c r="W33" i="80"/>
  <c r="V33" i="80"/>
  <c r="I33" i="80" s="1"/>
  <c r="U33" i="80"/>
  <c r="T33" i="80"/>
  <c r="AB32" i="80"/>
  <c r="Z32" i="80"/>
  <c r="Y32" i="80"/>
  <c r="R32" i="80" s="1"/>
  <c r="S32" i="80" s="1"/>
  <c r="X32" i="80"/>
  <c r="W32" i="80"/>
  <c r="V32" i="80"/>
  <c r="I32" i="80" s="1"/>
  <c r="U32" i="80"/>
  <c r="T32" i="80"/>
  <c r="AB31" i="80"/>
  <c r="Z31" i="80"/>
  <c r="Y31" i="80"/>
  <c r="R31" i="80" s="1"/>
  <c r="S31" i="80" s="1"/>
  <c r="X31" i="80"/>
  <c r="W31" i="80"/>
  <c r="V31" i="80"/>
  <c r="I31" i="80" s="1"/>
  <c r="U31" i="80"/>
  <c r="T31" i="80"/>
  <c r="AB30" i="80"/>
  <c r="Z30" i="80"/>
  <c r="Y30" i="80"/>
  <c r="R30" i="80" s="1"/>
  <c r="S30" i="80" s="1"/>
  <c r="X30" i="80"/>
  <c r="W30" i="80"/>
  <c r="V30" i="80"/>
  <c r="I30" i="80" s="1"/>
  <c r="U30" i="80"/>
  <c r="T30" i="80"/>
  <c r="AB29" i="80"/>
  <c r="Z29" i="80"/>
  <c r="Y29" i="80"/>
  <c r="R29" i="80" s="1"/>
  <c r="S29" i="80" s="1"/>
  <c r="X29" i="80"/>
  <c r="W29" i="80"/>
  <c r="V29" i="80"/>
  <c r="I29" i="80" s="1"/>
  <c r="U29" i="80"/>
  <c r="T29" i="80"/>
  <c r="AB28" i="80"/>
  <c r="Z28" i="80"/>
  <c r="Y28" i="80"/>
  <c r="R28" i="80" s="1"/>
  <c r="S28" i="80" s="1"/>
  <c r="X28" i="80"/>
  <c r="W28" i="80"/>
  <c r="V28" i="80"/>
  <c r="I28" i="80" s="1"/>
  <c r="U28" i="80"/>
  <c r="T28" i="80"/>
  <c r="AB27" i="80"/>
  <c r="Z27" i="80"/>
  <c r="Y27" i="80"/>
  <c r="R27" i="80" s="1"/>
  <c r="S27" i="80" s="1"/>
  <c r="X27" i="80"/>
  <c r="W27" i="80"/>
  <c r="V27" i="80"/>
  <c r="I27" i="80" s="1"/>
  <c r="U27" i="80"/>
  <c r="T27" i="80"/>
  <c r="AB26" i="80"/>
  <c r="Z26" i="80"/>
  <c r="Y26" i="80"/>
  <c r="R26" i="80" s="1"/>
  <c r="S26" i="80" s="1"/>
  <c r="X26" i="80"/>
  <c r="W26" i="80"/>
  <c r="V26" i="80"/>
  <c r="I26" i="80" s="1"/>
  <c r="U26" i="80"/>
  <c r="T26" i="80"/>
  <c r="AB25" i="80"/>
  <c r="Z25" i="80"/>
  <c r="Y25" i="80"/>
  <c r="R25" i="80" s="1"/>
  <c r="S25" i="80" s="1"/>
  <c r="X25" i="80"/>
  <c r="W25" i="80"/>
  <c r="V25" i="80"/>
  <c r="I25" i="80" s="1"/>
  <c r="U25" i="80"/>
  <c r="T25" i="80"/>
  <c r="AB24" i="80"/>
  <c r="Z24" i="80"/>
  <c r="Y24" i="80"/>
  <c r="R24" i="80" s="1"/>
  <c r="S24" i="80" s="1"/>
  <c r="X24" i="80"/>
  <c r="W24" i="80"/>
  <c r="V24" i="80"/>
  <c r="I24" i="80" s="1"/>
  <c r="U24" i="80"/>
  <c r="T24" i="80"/>
  <c r="AB23" i="80"/>
  <c r="Z23" i="80"/>
  <c r="Y23" i="80"/>
  <c r="R23" i="80" s="1"/>
  <c r="S23" i="80" s="1"/>
  <c r="X23" i="80"/>
  <c r="W23" i="80"/>
  <c r="V23" i="80"/>
  <c r="I23" i="80" s="1"/>
  <c r="U23" i="80"/>
  <c r="T23" i="80"/>
  <c r="AB22" i="80"/>
  <c r="Z22" i="80"/>
  <c r="Y22" i="80"/>
  <c r="R22" i="80" s="1"/>
  <c r="S22" i="80" s="1"/>
  <c r="X22" i="80"/>
  <c r="W22" i="80"/>
  <c r="V22" i="80"/>
  <c r="I22" i="80" s="1"/>
  <c r="U22" i="80"/>
  <c r="T22" i="80"/>
  <c r="AB21" i="80"/>
  <c r="Z21" i="80"/>
  <c r="Y21" i="80"/>
  <c r="R21" i="80" s="1"/>
  <c r="S21" i="80" s="1"/>
  <c r="X21" i="80"/>
  <c r="W21" i="80"/>
  <c r="V21" i="80"/>
  <c r="I21" i="80" s="1"/>
  <c r="U21" i="80"/>
  <c r="T21" i="80"/>
  <c r="AB20" i="80"/>
  <c r="Z20" i="80"/>
  <c r="Y20" i="80"/>
  <c r="R20" i="80" s="1"/>
  <c r="S20" i="80" s="1"/>
  <c r="X20" i="80"/>
  <c r="W20" i="80"/>
  <c r="V20" i="80"/>
  <c r="I20" i="80" s="1"/>
  <c r="U20" i="80"/>
  <c r="T20" i="80"/>
  <c r="AB19" i="80"/>
  <c r="Z19" i="80"/>
  <c r="Y19" i="80"/>
  <c r="R19" i="80" s="1"/>
  <c r="S19" i="80" s="1"/>
  <c r="X19" i="80"/>
  <c r="W19" i="80"/>
  <c r="V19" i="80"/>
  <c r="I19" i="80" s="1"/>
  <c r="U19" i="80"/>
  <c r="T19" i="80"/>
  <c r="AB18" i="80"/>
  <c r="Z18" i="80"/>
  <c r="Y18" i="80"/>
  <c r="R18" i="80" s="1"/>
  <c r="S18" i="80" s="1"/>
  <c r="X18" i="80"/>
  <c r="W18" i="80"/>
  <c r="V18" i="80"/>
  <c r="I18" i="80" s="1"/>
  <c r="U18" i="80"/>
  <c r="T18" i="80"/>
  <c r="AB17" i="80"/>
  <c r="Z17" i="80"/>
  <c r="Y17" i="80"/>
  <c r="R17" i="80" s="1"/>
  <c r="S17" i="80" s="1"/>
  <c r="X17" i="80"/>
  <c r="W17" i="80"/>
  <c r="V17" i="80"/>
  <c r="I17" i="80" s="1"/>
  <c r="U17" i="80"/>
  <c r="T17" i="80"/>
  <c r="AB15" i="80"/>
  <c r="Z15" i="80"/>
  <c r="Y15" i="80"/>
  <c r="R15" i="80" s="1"/>
  <c r="S15" i="80" s="1"/>
  <c r="X15" i="80"/>
  <c r="W15" i="80"/>
  <c r="V15" i="80"/>
  <c r="I15" i="80" s="1"/>
  <c r="U15" i="80"/>
  <c r="T15" i="80"/>
  <c r="AB14" i="80"/>
  <c r="Z14" i="80"/>
  <c r="Y14" i="80"/>
  <c r="R14" i="80" s="1"/>
  <c r="S14" i="80" s="1"/>
  <c r="X14" i="80"/>
  <c r="W14" i="80"/>
  <c r="V14" i="80"/>
  <c r="I14" i="80" s="1"/>
  <c r="U14" i="80"/>
  <c r="T14" i="80"/>
  <c r="AB13" i="80"/>
  <c r="Z13" i="80"/>
  <c r="Y13" i="80"/>
  <c r="R13" i="80" s="1"/>
  <c r="S13" i="80" s="1"/>
  <c r="X13" i="80"/>
  <c r="W13" i="80"/>
  <c r="V13" i="80"/>
  <c r="I13" i="80" s="1"/>
  <c r="U13" i="80"/>
  <c r="T13" i="80"/>
  <c r="Y12" i="80"/>
  <c r="R12" i="80" s="1"/>
  <c r="S12" i="80" s="1"/>
  <c r="X12" i="80"/>
  <c r="W12" i="80"/>
  <c r="V12" i="80"/>
  <c r="I12" i="80" s="1"/>
  <c r="U12" i="80"/>
  <c r="T12" i="80"/>
  <c r="AI4" i="80"/>
  <c r="W16" i="80" s="1"/>
  <c r="AH4" i="80"/>
  <c r="AI3" i="80"/>
  <c r="AH3" i="80"/>
  <c r="AI2" i="80"/>
  <c r="U16" i="80" s="1"/>
  <c r="AH2" i="80"/>
  <c r="AP1" i="80"/>
  <c r="AI1" i="80"/>
  <c r="X9" i="80" s="1"/>
  <c r="AH1" i="80"/>
  <c r="T9" i="80" s="1"/>
  <c r="V9" i="80" l="1"/>
  <c r="I9" i="80" s="1"/>
  <c r="V10" i="82"/>
  <c r="I10" i="82" s="1"/>
  <c r="U10" i="84"/>
  <c r="V9" i="81"/>
  <c r="I9" i="81" s="1"/>
  <c r="U11" i="84"/>
  <c r="U9" i="83"/>
  <c r="V10" i="84"/>
  <c r="I10" i="84" s="1"/>
  <c r="X11" i="84"/>
  <c r="W11" i="84"/>
  <c r="U11" i="83"/>
  <c r="V11" i="83"/>
  <c r="I11" i="83" s="1"/>
  <c r="V10" i="81"/>
  <c r="I10" i="81" s="1"/>
  <c r="W10" i="81"/>
  <c r="V11" i="81"/>
  <c r="I11" i="81" s="1"/>
  <c r="V10" i="80"/>
  <c r="I10" i="80" s="1"/>
  <c r="W10" i="80"/>
  <c r="V11" i="80"/>
  <c r="I11" i="80" s="1"/>
  <c r="T11" i="84"/>
  <c r="T11" i="83"/>
  <c r="T10" i="84"/>
  <c r="W11" i="80"/>
  <c r="U10" i="80"/>
  <c r="X11" i="80"/>
  <c r="U10" i="81"/>
  <c r="T11" i="81"/>
  <c r="X11" i="81"/>
  <c r="U11" i="82"/>
  <c r="U10" i="83"/>
  <c r="W10" i="84"/>
  <c r="V11" i="84"/>
  <c r="I11" i="84" s="1"/>
  <c r="T9" i="85"/>
  <c r="T10" i="85"/>
  <c r="T11" i="85"/>
  <c r="U9" i="85"/>
  <c r="U10" i="85"/>
  <c r="U11" i="85"/>
  <c r="W11" i="85"/>
  <c r="W9" i="85"/>
  <c r="W10" i="85"/>
  <c r="T10" i="80"/>
  <c r="T11" i="80"/>
  <c r="U11" i="80"/>
  <c r="U11" i="81"/>
  <c r="U10" i="82"/>
  <c r="W10" i="82"/>
  <c r="V11" i="82"/>
  <c r="I11" i="82" s="1"/>
  <c r="W11" i="83"/>
  <c r="X10" i="84"/>
  <c r="Y10" i="84" s="1"/>
  <c r="R10" i="84" s="1"/>
  <c r="S10" i="84" s="1"/>
  <c r="X10" i="85"/>
  <c r="X11" i="85"/>
  <c r="W11" i="82"/>
  <c r="X11" i="83"/>
  <c r="V11" i="85"/>
  <c r="I11" i="85" s="1"/>
  <c r="V10" i="85"/>
  <c r="I10" i="85" s="1"/>
  <c r="X10" i="80"/>
  <c r="T10" i="81"/>
  <c r="X10" i="81"/>
  <c r="W11" i="81"/>
  <c r="T11" i="82"/>
  <c r="X11" i="82"/>
  <c r="G17" i="85"/>
  <c r="E17" i="85"/>
  <c r="G23" i="85"/>
  <c r="E23" i="85"/>
  <c r="G29" i="85"/>
  <c r="E29" i="85"/>
  <c r="G19" i="85"/>
  <c r="E19" i="85"/>
  <c r="G21" i="85"/>
  <c r="E21" i="85"/>
  <c r="G20" i="85"/>
  <c r="E20" i="85"/>
  <c r="G18" i="85"/>
  <c r="E18" i="85"/>
  <c r="G24" i="85"/>
  <c r="E24" i="85"/>
  <c r="G26" i="85"/>
  <c r="E26" i="85"/>
  <c r="G27" i="85"/>
  <c r="E27" i="85"/>
  <c r="G30" i="85"/>
  <c r="E30" i="85"/>
  <c r="G31" i="85"/>
  <c r="E31" i="85"/>
  <c r="G32" i="85"/>
  <c r="E32" i="85"/>
  <c r="G33" i="85"/>
  <c r="E33" i="85"/>
  <c r="G34" i="85"/>
  <c r="E34" i="85"/>
  <c r="G22" i="85"/>
  <c r="E22" i="85"/>
  <c r="G25" i="85"/>
  <c r="E25" i="85"/>
  <c r="G28" i="85"/>
  <c r="E28" i="85"/>
  <c r="G13" i="84"/>
  <c r="E13" i="84"/>
  <c r="G20" i="84"/>
  <c r="E20" i="84"/>
  <c r="G26" i="84"/>
  <c r="E26" i="84"/>
  <c r="G12" i="84"/>
  <c r="E12" i="84"/>
  <c r="G18" i="84"/>
  <c r="E18" i="84"/>
  <c r="G23" i="84"/>
  <c r="E23" i="84"/>
  <c r="G21" i="84"/>
  <c r="E21" i="84"/>
  <c r="G22" i="84"/>
  <c r="E22" i="84"/>
  <c r="G16" i="84"/>
  <c r="E16" i="84"/>
  <c r="G27" i="84"/>
  <c r="E27" i="84"/>
  <c r="G17" i="84"/>
  <c r="E17" i="84"/>
  <c r="G25" i="84"/>
  <c r="E25" i="84"/>
  <c r="G28" i="84"/>
  <c r="E28" i="84"/>
  <c r="G30" i="84"/>
  <c r="E30" i="84"/>
  <c r="G31" i="84"/>
  <c r="E31" i="84"/>
  <c r="G32" i="84"/>
  <c r="E32" i="84"/>
  <c r="G33" i="84"/>
  <c r="E33" i="84"/>
  <c r="G34" i="84"/>
  <c r="E34" i="84"/>
  <c r="G15" i="84"/>
  <c r="E15" i="84"/>
  <c r="G24" i="84"/>
  <c r="E24" i="84"/>
  <c r="G29" i="84"/>
  <c r="E29" i="84"/>
  <c r="G16" i="83"/>
  <c r="E16" i="83"/>
  <c r="G22" i="83"/>
  <c r="E22" i="83"/>
  <c r="G26" i="83"/>
  <c r="E26" i="83"/>
  <c r="G15" i="83"/>
  <c r="E15" i="83"/>
  <c r="G21" i="83"/>
  <c r="E21" i="83"/>
  <c r="G24" i="83"/>
  <c r="E24" i="83"/>
  <c r="G25" i="83"/>
  <c r="E25" i="83"/>
  <c r="G30" i="83"/>
  <c r="E30" i="83"/>
  <c r="G31" i="83"/>
  <c r="E31" i="83"/>
  <c r="G32" i="83"/>
  <c r="E32" i="83"/>
  <c r="G33" i="83"/>
  <c r="E33" i="83"/>
  <c r="G34" i="83"/>
  <c r="E34" i="83"/>
  <c r="G14" i="83"/>
  <c r="E14" i="83"/>
  <c r="G20" i="83"/>
  <c r="E20" i="83"/>
  <c r="G27" i="83"/>
  <c r="E27" i="83"/>
  <c r="G13" i="83"/>
  <c r="E13" i="83"/>
  <c r="G18" i="83"/>
  <c r="E18" i="83"/>
  <c r="G23" i="83"/>
  <c r="E23" i="83"/>
  <c r="G29" i="83"/>
  <c r="E29" i="83"/>
  <c r="G17" i="83"/>
  <c r="E17" i="83"/>
  <c r="G28" i="83"/>
  <c r="E28" i="83"/>
  <c r="G26" i="82"/>
  <c r="E26" i="82"/>
  <c r="G32" i="82"/>
  <c r="E32" i="82"/>
  <c r="G33" i="82"/>
  <c r="E33" i="82"/>
  <c r="G34" i="82"/>
  <c r="E34" i="82"/>
  <c r="G14" i="82"/>
  <c r="E14" i="82"/>
  <c r="G20" i="82"/>
  <c r="E20" i="82"/>
  <c r="G31" i="82"/>
  <c r="E31" i="82"/>
  <c r="G16" i="82"/>
  <c r="E16" i="82"/>
  <c r="G21" i="82"/>
  <c r="E21" i="82"/>
  <c r="G30" i="82"/>
  <c r="E30" i="82"/>
  <c r="G18" i="82"/>
  <c r="E18" i="82"/>
  <c r="G24" i="82"/>
  <c r="E24" i="82"/>
  <c r="G28" i="82"/>
  <c r="E28" i="82"/>
  <c r="G15" i="82"/>
  <c r="E15" i="82"/>
  <c r="G23" i="82"/>
  <c r="E23" i="82"/>
  <c r="G27" i="82"/>
  <c r="E27" i="82"/>
  <c r="G13" i="82"/>
  <c r="E13" i="82"/>
  <c r="G19" i="82"/>
  <c r="E19" i="82"/>
  <c r="G22" i="82"/>
  <c r="E22" i="82"/>
  <c r="G29" i="82"/>
  <c r="E29" i="82"/>
  <c r="G25" i="82"/>
  <c r="E25" i="82"/>
  <c r="G19" i="81"/>
  <c r="E19" i="81"/>
  <c r="G20" i="81"/>
  <c r="E20" i="81"/>
  <c r="G21" i="81"/>
  <c r="E21" i="81"/>
  <c r="G14" i="81"/>
  <c r="E14" i="81"/>
  <c r="G22" i="81"/>
  <c r="E22" i="81"/>
  <c r="G24" i="81"/>
  <c r="E24" i="81"/>
  <c r="G27" i="81"/>
  <c r="E27" i="81"/>
  <c r="G30" i="81"/>
  <c r="E30" i="81"/>
  <c r="G32" i="81"/>
  <c r="E32" i="81"/>
  <c r="G33" i="81"/>
  <c r="E33" i="81"/>
  <c r="G34" i="81"/>
  <c r="E34" i="81"/>
  <c r="G16" i="81"/>
  <c r="E16" i="81"/>
  <c r="G23" i="81"/>
  <c r="E23" i="81"/>
  <c r="G26" i="81"/>
  <c r="E26" i="81"/>
  <c r="G31" i="81"/>
  <c r="E31" i="81"/>
  <c r="G13" i="81"/>
  <c r="E13" i="81"/>
  <c r="G18" i="81"/>
  <c r="E18" i="81"/>
  <c r="G25" i="81"/>
  <c r="E25" i="81"/>
  <c r="G29" i="81"/>
  <c r="E29" i="81"/>
  <c r="G15" i="81"/>
  <c r="E15" i="81"/>
  <c r="G28" i="81"/>
  <c r="E28" i="81"/>
  <c r="G18" i="80"/>
  <c r="E18" i="80"/>
  <c r="G24" i="80"/>
  <c r="E24" i="80"/>
  <c r="E21" i="80"/>
  <c r="G21" i="80"/>
  <c r="G27" i="80"/>
  <c r="E27" i="80"/>
  <c r="G22" i="80"/>
  <c r="E22" i="80"/>
  <c r="G25" i="80"/>
  <c r="E25" i="80"/>
  <c r="G31" i="80"/>
  <c r="E31" i="80"/>
  <c r="G32" i="80"/>
  <c r="E32" i="80"/>
  <c r="E33" i="80"/>
  <c r="G33" i="80"/>
  <c r="G34" i="80"/>
  <c r="E34" i="80"/>
  <c r="G17" i="80"/>
  <c r="E17" i="80"/>
  <c r="G29" i="80"/>
  <c r="E29" i="80"/>
  <c r="G14" i="80"/>
  <c r="E14" i="80"/>
  <c r="G30" i="80"/>
  <c r="E30" i="80"/>
  <c r="E15" i="80"/>
  <c r="G15" i="80"/>
  <c r="G20" i="80"/>
  <c r="E20" i="80"/>
  <c r="G23" i="80"/>
  <c r="E23" i="80"/>
  <c r="G13" i="80"/>
  <c r="E13" i="80"/>
  <c r="G26" i="80"/>
  <c r="E26" i="80"/>
  <c r="G19" i="80"/>
  <c r="E19" i="80"/>
  <c r="G28" i="80"/>
  <c r="E28" i="80"/>
  <c r="Z16" i="80"/>
  <c r="Z17" i="82"/>
  <c r="V16" i="85"/>
  <c r="I16" i="85" s="1"/>
  <c r="Z16" i="85"/>
  <c r="V9" i="85"/>
  <c r="I9" i="85" s="1"/>
  <c r="AB16" i="80"/>
  <c r="X16" i="85"/>
  <c r="Y16" i="85" s="1"/>
  <c r="R16" i="85" s="1"/>
  <c r="S16" i="85" s="1"/>
  <c r="X9" i="85"/>
  <c r="AB16" i="85"/>
  <c r="AB17" i="81"/>
  <c r="X9" i="83"/>
  <c r="AB19" i="83"/>
  <c r="X10" i="82"/>
  <c r="X17" i="82"/>
  <c r="X9" i="84"/>
  <c r="AB14" i="84"/>
  <c r="AB19" i="84"/>
  <c r="X16" i="80"/>
  <c r="X9" i="81"/>
  <c r="X9" i="82"/>
  <c r="X10" i="83"/>
  <c r="X14" i="84"/>
  <c r="V17" i="82"/>
  <c r="I17" i="82" s="1"/>
  <c r="V10" i="83"/>
  <c r="I10" i="83" s="1"/>
  <c r="Z19" i="84"/>
  <c r="V16" i="80"/>
  <c r="I16" i="80" s="1"/>
  <c r="V17" i="81"/>
  <c r="I17" i="81" s="1"/>
  <c r="Z17" i="81"/>
  <c r="V9" i="82"/>
  <c r="I9" i="82" s="1"/>
  <c r="V19" i="83"/>
  <c r="I19" i="83" s="1"/>
  <c r="Z19" i="83"/>
  <c r="V9" i="83"/>
  <c r="I9" i="83" s="1"/>
  <c r="V9" i="84"/>
  <c r="I9" i="84" s="1"/>
  <c r="V14" i="84"/>
  <c r="I14" i="84" s="1"/>
  <c r="Z14" i="84"/>
  <c r="V19" i="84"/>
  <c r="I19" i="84" s="1"/>
  <c r="T16" i="80"/>
  <c r="T9" i="82"/>
  <c r="T9" i="83"/>
  <c r="T14" i="84"/>
  <c r="T9" i="81"/>
  <c r="T10" i="82"/>
  <c r="T10" i="83"/>
  <c r="T9" i="84"/>
  <c r="W9" i="80"/>
  <c r="W9" i="81"/>
  <c r="W9" i="83"/>
  <c r="W10" i="83"/>
  <c r="W9" i="84"/>
  <c r="W14" i="84"/>
  <c r="W9" i="82"/>
  <c r="U9" i="80"/>
  <c r="U9" i="81"/>
  <c r="U17" i="82"/>
  <c r="U19" i="83"/>
  <c r="U9" i="84"/>
  <c r="U19" i="84"/>
  <c r="Y19" i="84" s="1"/>
  <c r="R19" i="84" s="1"/>
  <c r="S19" i="84" s="1"/>
  <c r="Y16" i="80"/>
  <c r="R16" i="80" s="1"/>
  <c r="S16" i="80" s="1"/>
  <c r="Y17" i="81"/>
  <c r="R17" i="81" s="1"/>
  <c r="S17" i="81" s="1"/>
  <c r="Y19" i="83"/>
  <c r="R19" i="83" s="1"/>
  <c r="S19" i="83" s="1"/>
  <c r="Y10" i="85" l="1"/>
  <c r="R10" i="85" s="1"/>
  <c r="S10" i="85" s="1"/>
  <c r="G10" i="85" s="1"/>
  <c r="Y11" i="83"/>
  <c r="R11" i="83" s="1"/>
  <c r="S11" i="83" s="1"/>
  <c r="G11" i="83" s="1"/>
  <c r="Y10" i="81"/>
  <c r="R10" i="81" s="1"/>
  <c r="S10" i="81" s="1"/>
  <c r="G10" i="81" s="1"/>
  <c r="Y10" i="80"/>
  <c r="E10" i="84"/>
  <c r="G10" i="84"/>
  <c r="Y11" i="80"/>
  <c r="R11" i="80" s="1"/>
  <c r="S11" i="80" s="1"/>
  <c r="Y9" i="83"/>
  <c r="R9" i="83" s="1"/>
  <c r="S9" i="83" s="1"/>
  <c r="G9" i="83" s="1"/>
  <c r="Y10" i="82"/>
  <c r="Y9" i="82"/>
  <c r="Y11" i="81"/>
  <c r="R11" i="81" s="1"/>
  <c r="S11" i="81" s="1"/>
  <c r="Y11" i="82"/>
  <c r="R11" i="82" s="1"/>
  <c r="S11" i="82" s="1"/>
  <c r="Y9" i="81"/>
  <c r="Y9" i="80"/>
  <c r="R9" i="80" s="1"/>
  <c r="S9" i="80" s="1"/>
  <c r="E9" i="80" s="1"/>
  <c r="Y10" i="83"/>
  <c r="Y9" i="84"/>
  <c r="Y9" i="85"/>
  <c r="Y11" i="85"/>
  <c r="R11" i="85" s="1"/>
  <c r="S11" i="85" s="1"/>
  <c r="Y11" i="84"/>
  <c r="R11" i="84" s="1"/>
  <c r="S11" i="84" s="1"/>
  <c r="G35" i="85"/>
  <c r="E35" i="85"/>
  <c r="G16" i="85"/>
  <c r="E16" i="85"/>
  <c r="G19" i="84"/>
  <c r="E19" i="84"/>
  <c r="G35" i="84"/>
  <c r="E35" i="84"/>
  <c r="G19" i="83"/>
  <c r="E19" i="83"/>
  <c r="G12" i="83"/>
  <c r="E12" i="83"/>
  <c r="G35" i="83"/>
  <c r="E35" i="83"/>
  <c r="G35" i="82"/>
  <c r="E35" i="82"/>
  <c r="G12" i="82"/>
  <c r="E12" i="82"/>
  <c r="G17" i="81"/>
  <c r="E17" i="81"/>
  <c r="G35" i="81"/>
  <c r="E35" i="81"/>
  <c r="G12" i="81"/>
  <c r="E12" i="81"/>
  <c r="G12" i="80"/>
  <c r="E12" i="80"/>
  <c r="G16" i="80"/>
  <c r="E16" i="80"/>
  <c r="G35" i="80"/>
  <c r="E35" i="80"/>
  <c r="Y14" i="84"/>
  <c r="R14" i="84" s="1"/>
  <c r="S14" i="84" s="1"/>
  <c r="Y17" i="82"/>
  <c r="R17" i="82" s="1"/>
  <c r="S17" i="82" s="1"/>
  <c r="E10" i="85" l="1"/>
  <c r="E11" i="83"/>
  <c r="R9" i="85"/>
  <c r="S9" i="85" s="1"/>
  <c r="E9" i="85" s="1"/>
  <c r="R9" i="84"/>
  <c r="S9" i="84" s="1"/>
  <c r="E9" i="84" s="1"/>
  <c r="E9" i="83"/>
  <c r="R10" i="83"/>
  <c r="S10" i="83" s="1"/>
  <c r="G10" i="83" s="1"/>
  <c r="R9" i="82"/>
  <c r="S9" i="82" s="1"/>
  <c r="G9" i="82" s="1"/>
  <c r="R10" i="82"/>
  <c r="S10" i="82" s="1"/>
  <c r="E10" i="82" s="1"/>
  <c r="E10" i="81"/>
  <c r="R9" i="81"/>
  <c r="S9" i="81" s="1"/>
  <c r="G9" i="81" s="1"/>
  <c r="G9" i="80"/>
  <c r="R10" i="80"/>
  <c r="S10" i="80" s="1"/>
  <c r="G10" i="80" s="1"/>
  <c r="G11" i="80"/>
  <c r="E11" i="80"/>
  <c r="G11" i="84"/>
  <c r="E11" i="84"/>
  <c r="G11" i="85"/>
  <c r="E11" i="85"/>
  <c r="G11" i="82"/>
  <c r="E11" i="82"/>
  <c r="G11" i="81"/>
  <c r="E11" i="81"/>
  <c r="G14" i="84"/>
  <c r="E14" i="84"/>
  <c r="G17" i="82"/>
  <c r="E17" i="82"/>
  <c r="Y5" i="77"/>
  <c r="AI4" i="68"/>
  <c r="AI3" i="68"/>
  <c r="AH3" i="68"/>
  <c r="AI2" i="68"/>
  <c r="AH2" i="68"/>
  <c r="AH4" i="68"/>
  <c r="AH1" i="68"/>
  <c r="AI1" i="68"/>
  <c r="G9" i="85" l="1"/>
  <c r="E36" i="85" s="1"/>
  <c r="G9" i="84"/>
  <c r="E36" i="84" s="1"/>
  <c r="J15" i="12" s="1"/>
  <c r="E10" i="83"/>
  <c r="E36" i="83" s="1"/>
  <c r="J14" i="12" s="1"/>
  <c r="G10" i="82"/>
  <c r="E9" i="82"/>
  <c r="E9" i="81"/>
  <c r="E36" i="81" s="1"/>
  <c r="J12" i="12" s="1"/>
  <c r="E10" i="80"/>
  <c r="E36" i="80" s="1"/>
  <c r="J11" i="12" s="1"/>
  <c r="AL5" i="78"/>
  <c r="AL5" i="108"/>
  <c r="AL5" i="106"/>
  <c r="AL5" i="105"/>
  <c r="AL5" i="109"/>
  <c r="AL5" i="107"/>
  <c r="AL5" i="79"/>
  <c r="AL5" i="104"/>
  <c r="AM1" i="68"/>
  <c r="AM2" i="68"/>
  <c r="AL5" i="97"/>
  <c r="AL5" i="95"/>
  <c r="AL5" i="98"/>
  <c r="K24" i="12"/>
  <c r="L24" i="12" s="1"/>
  <c r="K23" i="12"/>
  <c r="L23" i="12" s="1"/>
  <c r="K22" i="12"/>
  <c r="L22" i="12" s="1"/>
  <c r="AL5" i="85"/>
  <c r="AL5" i="82"/>
  <c r="AL5" i="84"/>
  <c r="AL5" i="83"/>
  <c r="AL5" i="81"/>
  <c r="AL5" i="80"/>
  <c r="AH5" i="68"/>
  <c r="AL4" i="68" s="1"/>
  <c r="AH6" i="68"/>
  <c r="AL3" i="68" s="1"/>
  <c r="AL5" i="68"/>
  <c r="K17" i="12" l="1"/>
  <c r="L17" i="12" s="1"/>
  <c r="J16" i="12"/>
  <c r="K16" i="12" s="1"/>
  <c r="L16" i="12" s="1"/>
  <c r="K15" i="12"/>
  <c r="L15" i="12" s="1"/>
  <c r="E36" i="82"/>
  <c r="AP5" i="104"/>
  <c r="AP4" i="104"/>
  <c r="AP5" i="105"/>
  <c r="AP4" i="105"/>
  <c r="AP4" i="79"/>
  <c r="AP5" i="79"/>
  <c r="AP5" i="106"/>
  <c r="AP4" i="106"/>
  <c r="AP5" i="107"/>
  <c r="AP4" i="107"/>
  <c r="AP5" i="108"/>
  <c r="AP4" i="108"/>
  <c r="AP5" i="109"/>
  <c r="AP4" i="109"/>
  <c r="AP4" i="78"/>
  <c r="AP5" i="78"/>
  <c r="AP5" i="95"/>
  <c r="AP4" i="95"/>
  <c r="AP5" i="98"/>
  <c r="AP4" i="98"/>
  <c r="AP5" i="97"/>
  <c r="AP4" i="97"/>
  <c r="AP5" i="81"/>
  <c r="AP4" i="81"/>
  <c r="AP4" i="84"/>
  <c r="AP5" i="84"/>
  <c r="AP5" i="85"/>
  <c r="AP4" i="85"/>
  <c r="AP4" i="80"/>
  <c r="AP5" i="80"/>
  <c r="AP5" i="83"/>
  <c r="AP4" i="83"/>
  <c r="AP5" i="82"/>
  <c r="AP4" i="82"/>
  <c r="Z35" i="68"/>
  <c r="Y35" i="68"/>
  <c r="R35" i="68" s="1"/>
  <c r="S35" i="68" s="1"/>
  <c r="X35" i="68"/>
  <c r="W35" i="68"/>
  <c r="V35" i="68"/>
  <c r="I35" i="68" s="1"/>
  <c r="U35" i="68"/>
  <c r="T35" i="68"/>
  <c r="Q35" i="68"/>
  <c r="K14" i="12" l="1"/>
  <c r="L14" i="12" s="1"/>
  <c r="J13" i="12"/>
  <c r="AA9" i="78"/>
  <c r="A9" i="78" s="1"/>
  <c r="AA10" i="78" s="1"/>
  <c r="AA11" i="78" s="1"/>
  <c r="A11" i="78" s="1"/>
  <c r="AA12" i="78" s="1"/>
  <c r="A12" i="78" s="1"/>
  <c r="AA13" i="78" s="1"/>
  <c r="A13" i="78" s="1"/>
  <c r="AA14" i="78" s="1"/>
  <c r="A14" i="78" s="1"/>
  <c r="AA15" i="78" s="1"/>
  <c r="A15" i="78" s="1"/>
  <c r="AA16" i="78" s="1"/>
  <c r="A16" i="78" s="1"/>
  <c r="AA17" i="78" s="1"/>
  <c r="A17" i="78" s="1"/>
  <c r="AA18" i="78" s="1"/>
  <c r="A18" i="78" s="1"/>
  <c r="AA19" i="78" s="1"/>
  <c r="A19" i="78" s="1"/>
  <c r="AA20" i="78" s="1"/>
  <c r="A20" i="78" s="1"/>
  <c r="AA21" i="78" s="1"/>
  <c r="A21" i="78" s="1"/>
  <c r="AA22" i="78" s="1"/>
  <c r="A22" i="78" s="1"/>
  <c r="AA23" i="78" s="1"/>
  <c r="A23" i="78" s="1"/>
  <c r="AA24" i="78" s="1"/>
  <c r="A24" i="78" s="1"/>
  <c r="AA25" i="78" s="1"/>
  <c r="A25" i="78" s="1"/>
  <c r="AA26" i="78" s="1"/>
  <c r="A26" i="78" s="1"/>
  <c r="AA27" i="78" s="1"/>
  <c r="A27" i="78" s="1"/>
  <c r="AA28" i="78" s="1"/>
  <c r="A28" i="78" s="1"/>
  <c r="AA29" i="78" s="1"/>
  <c r="A29" i="78" s="1"/>
  <c r="AA30" i="78" s="1"/>
  <c r="A30" i="78" s="1"/>
  <c r="AA31" i="78" s="1"/>
  <c r="A31" i="78" s="1"/>
  <c r="AA32" i="78" s="1"/>
  <c r="A32" i="78" s="1"/>
  <c r="AA33" i="78" s="1"/>
  <c r="A33" i="78" s="1"/>
  <c r="AA34" i="78" s="1"/>
  <c r="A34" i="78" s="1"/>
  <c r="AA35" i="78" s="1"/>
  <c r="A35" i="78" s="1"/>
  <c r="AA9" i="79"/>
  <c r="A9" i="79" s="1"/>
  <c r="AA10" i="79" s="1"/>
  <c r="A10" i="79" s="1"/>
  <c r="AA11" i="79" s="1"/>
  <c r="A11" i="79" s="1"/>
  <c r="AA12" i="79" s="1"/>
  <c r="A12" i="79" s="1"/>
  <c r="AA13" i="79" s="1"/>
  <c r="A13" i="79" s="1"/>
  <c r="AA14" i="79" s="1"/>
  <c r="A14" i="79" s="1"/>
  <c r="AA15" i="79" s="1"/>
  <c r="A15" i="79" s="1"/>
  <c r="AA16" i="79" s="1"/>
  <c r="A16" i="79" s="1"/>
  <c r="AA17" i="79" s="1"/>
  <c r="A17" i="79" s="1"/>
  <c r="AA18" i="79" s="1"/>
  <c r="A18" i="79" s="1"/>
  <c r="AA19" i="79" s="1"/>
  <c r="A19" i="79" s="1"/>
  <c r="AA20" i="79" s="1"/>
  <c r="A20" i="79" s="1"/>
  <c r="AA21" i="79" s="1"/>
  <c r="A21" i="79" s="1"/>
  <c r="AA22" i="79" s="1"/>
  <c r="A22" i="79" s="1"/>
  <c r="AA23" i="79" s="1"/>
  <c r="A23" i="79" s="1"/>
  <c r="AA24" i="79" s="1"/>
  <c r="A24" i="79" s="1"/>
  <c r="AA25" i="79" s="1"/>
  <c r="A25" i="79" s="1"/>
  <c r="AA26" i="79" s="1"/>
  <c r="A26" i="79" s="1"/>
  <c r="AA27" i="79" s="1"/>
  <c r="A27" i="79" s="1"/>
  <c r="AA28" i="79" s="1"/>
  <c r="A28" i="79" s="1"/>
  <c r="AA29" i="79" s="1"/>
  <c r="A29" i="79" s="1"/>
  <c r="AA30" i="79" s="1"/>
  <c r="A30" i="79" s="1"/>
  <c r="AA31" i="79" s="1"/>
  <c r="A31" i="79" s="1"/>
  <c r="AA32" i="79" s="1"/>
  <c r="A32" i="79" s="1"/>
  <c r="AA33" i="79" s="1"/>
  <c r="A33" i="79" s="1"/>
  <c r="AA34" i="79" s="1"/>
  <c r="A34" i="79" s="1"/>
  <c r="AA35" i="79" s="1"/>
  <c r="A35" i="79" s="1"/>
  <c r="Z34" i="68"/>
  <c r="Y34" i="68"/>
  <c r="R34" i="68" s="1"/>
  <c r="S34" i="68" s="1"/>
  <c r="X34" i="68"/>
  <c r="W34" i="68"/>
  <c r="V34" i="68"/>
  <c r="I34" i="68" s="1"/>
  <c r="U34" i="68"/>
  <c r="T34" i="68"/>
  <c r="Q34" i="68"/>
  <c r="G35" i="68" l="1"/>
  <c r="E35" i="68"/>
  <c r="AB35" i="68"/>
  <c r="AB33" i="68"/>
  <c r="Z33" i="68"/>
  <c r="Y33" i="68"/>
  <c r="R33" i="68" s="1"/>
  <c r="S33" i="68" s="1"/>
  <c r="X33" i="68"/>
  <c r="W33" i="68"/>
  <c r="V33" i="68"/>
  <c r="I33" i="68" s="1"/>
  <c r="U33" i="68"/>
  <c r="T33" i="68"/>
  <c r="Q33" i="68"/>
  <c r="AB32" i="68"/>
  <c r="Z32" i="68"/>
  <c r="Y32" i="68"/>
  <c r="R32" i="68" s="1"/>
  <c r="S32" i="68" s="1"/>
  <c r="X32" i="68"/>
  <c r="W32" i="68"/>
  <c r="V32" i="68"/>
  <c r="I32" i="68" s="1"/>
  <c r="U32" i="68"/>
  <c r="T32" i="68"/>
  <c r="Q32" i="68"/>
  <c r="AB31" i="68"/>
  <c r="Z31" i="68"/>
  <c r="Y31" i="68"/>
  <c r="R31" i="68" s="1"/>
  <c r="S31" i="68" s="1"/>
  <c r="X31" i="68"/>
  <c r="W31" i="68"/>
  <c r="V31" i="68"/>
  <c r="I31" i="68" s="1"/>
  <c r="U31" i="68"/>
  <c r="T31" i="68"/>
  <c r="Q31" i="68"/>
  <c r="AB30" i="68"/>
  <c r="Z30" i="68"/>
  <c r="Y30" i="68"/>
  <c r="R30" i="68" s="1"/>
  <c r="S30" i="68" s="1"/>
  <c r="X30" i="68"/>
  <c r="W30" i="68"/>
  <c r="V30" i="68"/>
  <c r="I30" i="68" s="1"/>
  <c r="U30" i="68"/>
  <c r="T30" i="68"/>
  <c r="Q30" i="68"/>
  <c r="AB29" i="68"/>
  <c r="Z29" i="68"/>
  <c r="Y29" i="68"/>
  <c r="R29" i="68" s="1"/>
  <c r="S29" i="68" s="1"/>
  <c r="X29" i="68"/>
  <c r="W29" i="68"/>
  <c r="V29" i="68"/>
  <c r="I29" i="68" s="1"/>
  <c r="U29" i="68"/>
  <c r="T29" i="68"/>
  <c r="Q29" i="68"/>
  <c r="AB28" i="68"/>
  <c r="Z28" i="68"/>
  <c r="Y28" i="68"/>
  <c r="R28" i="68" s="1"/>
  <c r="S28" i="68" s="1"/>
  <c r="X28" i="68"/>
  <c r="W28" i="68"/>
  <c r="V28" i="68"/>
  <c r="I28" i="68" s="1"/>
  <c r="U28" i="68"/>
  <c r="T28" i="68"/>
  <c r="Q28" i="68"/>
  <c r="AB27" i="68"/>
  <c r="Z27" i="68"/>
  <c r="Y27" i="68"/>
  <c r="R27" i="68" s="1"/>
  <c r="S27" i="68" s="1"/>
  <c r="X27" i="68"/>
  <c r="W27" i="68"/>
  <c r="V27" i="68"/>
  <c r="I27" i="68" s="1"/>
  <c r="U27" i="68"/>
  <c r="T27" i="68"/>
  <c r="Q27" i="68"/>
  <c r="AB26" i="68"/>
  <c r="Z26" i="68"/>
  <c r="Y26" i="68"/>
  <c r="R26" i="68" s="1"/>
  <c r="S26" i="68" s="1"/>
  <c r="X26" i="68"/>
  <c r="W26" i="68"/>
  <c r="V26" i="68"/>
  <c r="I26" i="68" s="1"/>
  <c r="U26" i="68"/>
  <c r="T26" i="68"/>
  <c r="Q26" i="68"/>
  <c r="AB25" i="68"/>
  <c r="Z25" i="68"/>
  <c r="Y25" i="68"/>
  <c r="R25" i="68" s="1"/>
  <c r="S25" i="68" s="1"/>
  <c r="X25" i="68"/>
  <c r="W25" i="68"/>
  <c r="V25" i="68"/>
  <c r="I25" i="68" s="1"/>
  <c r="U25" i="68"/>
  <c r="T25" i="68"/>
  <c r="Q25" i="68"/>
  <c r="AB24" i="68"/>
  <c r="Z24" i="68"/>
  <c r="Y24" i="68"/>
  <c r="R24" i="68" s="1"/>
  <c r="S24" i="68" s="1"/>
  <c r="X24" i="68"/>
  <c r="W24" i="68"/>
  <c r="V24" i="68"/>
  <c r="I24" i="68" s="1"/>
  <c r="U24" i="68"/>
  <c r="T24" i="68"/>
  <c r="Q24" i="68"/>
  <c r="AB23" i="68"/>
  <c r="Z23" i="68"/>
  <c r="X23" i="68"/>
  <c r="W23" i="68"/>
  <c r="V23" i="68"/>
  <c r="I23" i="68" s="1"/>
  <c r="U23" i="68"/>
  <c r="T23" i="68"/>
  <c r="Q23" i="68"/>
  <c r="AB22" i="68"/>
  <c r="Z22" i="68"/>
  <c r="Y22" i="68"/>
  <c r="R22" i="68" s="1"/>
  <c r="S22" i="68" s="1"/>
  <c r="X22" i="68"/>
  <c r="W22" i="68"/>
  <c r="V22" i="68"/>
  <c r="I22" i="68" s="1"/>
  <c r="U22" i="68"/>
  <c r="T22" i="68"/>
  <c r="Q22" i="68"/>
  <c r="AB21" i="68"/>
  <c r="Z21" i="68"/>
  <c r="X21" i="68"/>
  <c r="W21" i="68"/>
  <c r="V21" i="68"/>
  <c r="I21" i="68" s="1"/>
  <c r="U21" i="68"/>
  <c r="T21" i="68"/>
  <c r="Q21" i="68"/>
  <c r="AB20" i="68"/>
  <c r="Z20" i="68"/>
  <c r="X20" i="68"/>
  <c r="W20" i="68"/>
  <c r="V20" i="68"/>
  <c r="I20" i="68" s="1"/>
  <c r="U20" i="68"/>
  <c r="T20" i="68"/>
  <c r="Q20" i="68"/>
  <c r="AB19" i="68"/>
  <c r="Z19" i="68"/>
  <c r="X19" i="68"/>
  <c r="W19" i="68"/>
  <c r="V19" i="68"/>
  <c r="I19" i="68" s="1"/>
  <c r="U19" i="68"/>
  <c r="T19" i="68"/>
  <c r="Q19" i="68"/>
  <c r="AB18" i="68"/>
  <c r="Z18" i="68"/>
  <c r="X18" i="68"/>
  <c r="W18" i="68"/>
  <c r="V18" i="68"/>
  <c r="I18" i="68" s="1"/>
  <c r="U18" i="68"/>
  <c r="T18" i="68"/>
  <c r="Q18" i="68"/>
  <c r="AB17" i="68"/>
  <c r="Z17" i="68"/>
  <c r="X17" i="68"/>
  <c r="W17" i="68"/>
  <c r="V17" i="68"/>
  <c r="I17" i="68" s="1"/>
  <c r="U17" i="68"/>
  <c r="T17" i="68"/>
  <c r="Q17" i="68"/>
  <c r="AB16" i="68"/>
  <c r="Z16" i="68"/>
  <c r="X16" i="68"/>
  <c r="W16" i="68"/>
  <c r="V16" i="68"/>
  <c r="I16" i="68" s="1"/>
  <c r="U16" i="68"/>
  <c r="T16" i="68"/>
  <c r="Q16" i="68"/>
  <c r="AB15" i="68"/>
  <c r="Z15" i="68"/>
  <c r="X15" i="68"/>
  <c r="W15" i="68"/>
  <c r="V15" i="68"/>
  <c r="I15" i="68" s="1"/>
  <c r="U15" i="68"/>
  <c r="T15" i="68"/>
  <c r="Q15" i="68"/>
  <c r="AB14" i="68"/>
  <c r="Z14" i="68"/>
  <c r="X14" i="68"/>
  <c r="W14" i="68"/>
  <c r="V14" i="68"/>
  <c r="I14" i="68" s="1"/>
  <c r="U14" i="68"/>
  <c r="T14" i="68"/>
  <c r="Q14" i="68"/>
  <c r="AB13" i="68"/>
  <c r="Z13" i="68"/>
  <c r="X13" i="68"/>
  <c r="W13" i="68"/>
  <c r="V13" i="68"/>
  <c r="I13" i="68" s="1"/>
  <c r="U13" i="68"/>
  <c r="T13" i="68"/>
  <c r="Q13" i="68"/>
  <c r="Q12" i="68"/>
  <c r="Q11" i="68"/>
  <c r="Q10" i="68"/>
  <c r="Q9" i="68"/>
  <c r="AP1" i="68"/>
  <c r="X12" i="68"/>
  <c r="T12" i="68"/>
  <c r="Y19" i="68" l="1"/>
  <c r="R19" i="68" s="1"/>
  <c r="S19" i="68" s="1"/>
  <c r="Y20" i="68"/>
  <c r="R20" i="68" s="1"/>
  <c r="S20" i="68" s="1"/>
  <c r="Y21" i="68"/>
  <c r="R21" i="68" s="1"/>
  <c r="S21" i="68" s="1"/>
  <c r="Y17" i="68"/>
  <c r="R17" i="68" s="1"/>
  <c r="S17" i="68" s="1"/>
  <c r="E34" i="68"/>
  <c r="G34" i="68"/>
  <c r="Y15" i="68"/>
  <c r="R15" i="68" s="1"/>
  <c r="S15" i="68" s="1"/>
  <c r="Y16" i="68"/>
  <c r="R16" i="68" s="1"/>
  <c r="S16" i="68" s="1"/>
  <c r="Y18" i="68"/>
  <c r="R18" i="68" s="1"/>
  <c r="S18" i="68" s="1"/>
  <c r="Y23" i="68"/>
  <c r="R23" i="68" s="1"/>
  <c r="S23" i="68" s="1"/>
  <c r="Y13" i="68"/>
  <c r="R13" i="68" s="1"/>
  <c r="S13" i="68" s="1"/>
  <c r="Y14" i="68"/>
  <c r="R14" i="68" s="1"/>
  <c r="S14" i="68" s="1"/>
  <c r="AP5" i="68"/>
  <c r="AP4" i="68"/>
  <c r="U12" i="68"/>
  <c r="V12" i="68"/>
  <c r="I12" i="68" s="1"/>
  <c r="W12" i="68"/>
  <c r="T9" i="68"/>
  <c r="U9" i="68"/>
  <c r="V9" i="68"/>
  <c r="I9" i="68" s="1"/>
  <c r="W9" i="68"/>
  <c r="X9" i="68"/>
  <c r="T10" i="68"/>
  <c r="U10" i="68"/>
  <c r="V10" i="68"/>
  <c r="I10" i="68" s="1"/>
  <c r="W10" i="68"/>
  <c r="X10" i="68"/>
  <c r="T11" i="68"/>
  <c r="U11" i="68"/>
  <c r="V11" i="68"/>
  <c r="I11" i="68" s="1"/>
  <c r="W11" i="68"/>
  <c r="X11" i="68"/>
  <c r="AA9" i="68" l="1"/>
  <c r="A9" i="68" s="1"/>
  <c r="AA10" i="68" s="1"/>
  <c r="A10" i="68" s="1"/>
  <c r="G30" i="68"/>
  <c r="E30" i="68"/>
  <c r="E26" i="68"/>
  <c r="G26" i="68"/>
  <c r="G22" i="68"/>
  <c r="E22" i="68"/>
  <c r="G29" i="68"/>
  <c r="E29" i="68"/>
  <c r="G21" i="68"/>
  <c r="E21" i="68"/>
  <c r="G19" i="68"/>
  <c r="E19" i="68"/>
  <c r="G31" i="68"/>
  <c r="E31" i="68"/>
  <c r="G32" i="68"/>
  <c r="E32" i="68"/>
  <c r="G28" i="68"/>
  <c r="E28" i="68"/>
  <c r="G24" i="68"/>
  <c r="E24" i="68"/>
  <c r="G20" i="68"/>
  <c r="E20" i="68"/>
  <c r="G33" i="68"/>
  <c r="E33" i="68"/>
  <c r="G25" i="68"/>
  <c r="E25" i="68"/>
  <c r="E17" i="68"/>
  <c r="G17" i="68"/>
  <c r="G27" i="68"/>
  <c r="E27" i="68"/>
  <c r="Y12" i="68"/>
  <c r="R12" i="68" s="1"/>
  <c r="S12" i="68" s="1"/>
  <c r="Y11" i="68"/>
  <c r="R11" i="68" s="1"/>
  <c r="S11" i="68" s="1"/>
  <c r="Y10" i="68"/>
  <c r="R10" i="68" s="1"/>
  <c r="S10" i="68" s="1"/>
  <c r="Y9" i="68"/>
  <c r="R9" i="68" s="1"/>
  <c r="S9" i="68" s="1"/>
  <c r="G15" i="68" l="1"/>
  <c r="E15" i="68"/>
  <c r="G16" i="68"/>
  <c r="E16" i="68"/>
  <c r="E18" i="68"/>
  <c r="G18" i="68"/>
  <c r="E23" i="68"/>
  <c r="G23" i="68"/>
  <c r="G13" i="68"/>
  <c r="E13" i="68"/>
  <c r="G14" i="68"/>
  <c r="E14" i="68"/>
  <c r="E12" i="68" l="1"/>
  <c r="G12" i="68"/>
  <c r="E11" i="68"/>
  <c r="G11" i="68"/>
  <c r="E9" i="68"/>
  <c r="G9" i="68"/>
  <c r="E10" i="68"/>
  <c r="G10" i="68"/>
  <c r="E36" i="68" l="1"/>
  <c r="J8" i="12" s="1"/>
  <c r="J26" i="12" l="1"/>
  <c r="T6" i="103" l="1"/>
  <c r="H25" i="12"/>
  <c r="X25" i="12" s="1"/>
  <c r="H21" i="12"/>
  <c r="X21" i="12" s="1"/>
  <c r="H20" i="12"/>
  <c r="X20" i="12" s="1"/>
  <c r="H13" i="12"/>
  <c r="X13" i="12" s="1"/>
  <c r="H12" i="12"/>
  <c r="X12" i="12" s="1"/>
  <c r="H11" i="12"/>
  <c r="X11" i="12" s="1"/>
  <c r="H10" i="12"/>
  <c r="X10" i="12" s="1"/>
  <c r="H9" i="12"/>
  <c r="H8" i="12"/>
  <c r="I8" i="12" s="1"/>
  <c r="X8" i="12" l="1"/>
  <c r="I9" i="12"/>
  <c r="K9" i="12" s="1"/>
  <c r="L9" i="12" s="1"/>
  <c r="X9" i="12"/>
  <c r="B6" i="102"/>
  <c r="B16" i="102" s="1"/>
  <c r="D6" i="102"/>
  <c r="D16" i="102" s="1"/>
  <c r="I25" i="12"/>
  <c r="K25" i="12" s="1"/>
  <c r="L25" i="12" s="1"/>
  <c r="I21" i="12"/>
  <c r="K21" i="12" s="1"/>
  <c r="L21" i="12" s="1"/>
  <c r="I20" i="12"/>
  <c r="K20" i="12" s="1"/>
  <c r="L20" i="12" s="1"/>
  <c r="I13" i="12"/>
  <c r="K13" i="12" s="1"/>
  <c r="L13" i="12" s="1"/>
  <c r="I12" i="12"/>
  <c r="K12" i="12" s="1"/>
  <c r="L12" i="12" s="1"/>
  <c r="I11" i="12"/>
  <c r="K11" i="12" s="1"/>
  <c r="L11" i="12" s="1"/>
  <c r="I10" i="12"/>
  <c r="K10" i="12" s="1"/>
  <c r="L10" i="12" s="1"/>
  <c r="D6" i="103" l="1"/>
  <c r="D16" i="103" s="1"/>
  <c r="F6" i="102"/>
  <c r="F6" i="103" s="1"/>
  <c r="B5" i="109"/>
  <c r="K31" i="109" s="1"/>
  <c r="B5" i="95"/>
  <c r="K13" i="95" s="1"/>
  <c r="B5" i="107"/>
  <c r="K22" i="107" s="1"/>
  <c r="B5" i="84"/>
  <c r="K25" i="84" s="1"/>
  <c r="B5" i="83"/>
  <c r="K18" i="83" s="1"/>
  <c r="B5" i="80"/>
  <c r="K28" i="80" s="1"/>
  <c r="B5" i="78"/>
  <c r="K30" i="78" s="1"/>
  <c r="B5" i="68"/>
  <c r="K9" i="68" s="1"/>
  <c r="B5" i="106"/>
  <c r="K27" i="106" s="1"/>
  <c r="B5" i="105"/>
  <c r="K17" i="105" s="1"/>
  <c r="B5" i="82"/>
  <c r="K15" i="82" s="1"/>
  <c r="B5" i="104"/>
  <c r="K21" i="104" s="1"/>
  <c r="B5" i="81"/>
  <c r="K16" i="81" s="1"/>
  <c r="B5" i="79"/>
  <c r="K13" i="79" s="1"/>
  <c r="B5" i="85"/>
  <c r="K15" i="85" s="1"/>
  <c r="B5" i="98"/>
  <c r="K16" i="98" s="1"/>
  <c r="B5" i="108"/>
  <c r="K16" i="108" s="1"/>
  <c r="B5" i="97"/>
  <c r="K20" i="97" s="1"/>
  <c r="B6" i="103"/>
  <c r="B16" i="103" s="1"/>
  <c r="B17" i="102"/>
  <c r="K27" i="107"/>
  <c r="K24" i="82"/>
  <c r="K22" i="82"/>
  <c r="K33" i="82"/>
  <c r="K13" i="82"/>
  <c r="K26" i="82"/>
  <c r="K18" i="82"/>
  <c r="K20" i="82"/>
  <c r="K28" i="82"/>
  <c r="K27" i="82"/>
  <c r="K21" i="82"/>
  <c r="K19" i="82"/>
  <c r="K32" i="82"/>
  <c r="K10" i="82"/>
  <c r="K9" i="82"/>
  <c r="K11" i="82"/>
  <c r="K17" i="82"/>
  <c r="K20" i="109"/>
  <c r="K17" i="109"/>
  <c r="K16" i="109"/>
  <c r="K12" i="109"/>
  <c r="K23" i="109"/>
  <c r="K15" i="109"/>
  <c r="K26" i="109"/>
  <c r="K8" i="12"/>
  <c r="K26" i="12" s="1"/>
  <c r="K24" i="84" l="1"/>
  <c r="K15" i="107"/>
  <c r="K20" i="84"/>
  <c r="K9" i="107"/>
  <c r="K21" i="107"/>
  <c r="K31" i="107"/>
  <c r="K11" i="107"/>
  <c r="K32" i="107"/>
  <c r="K34" i="107"/>
  <c r="K14" i="83"/>
  <c r="K14" i="84"/>
  <c r="K16" i="107"/>
  <c r="K10" i="84"/>
  <c r="K23" i="84"/>
  <c r="K24" i="107"/>
  <c r="K30" i="107"/>
  <c r="K33" i="107"/>
  <c r="K20" i="107"/>
  <c r="K17" i="97"/>
  <c r="K11" i="104"/>
  <c r="B17" i="103"/>
  <c r="K28" i="106"/>
  <c r="K9" i="83"/>
  <c r="K10" i="109"/>
  <c r="K22" i="109"/>
  <c r="K9" i="109"/>
  <c r="K29" i="108"/>
  <c r="K32" i="106"/>
  <c r="K20" i="108"/>
  <c r="K29" i="109"/>
  <c r="K13" i="109"/>
  <c r="K33" i="109"/>
  <c r="K32" i="109"/>
  <c r="K30" i="83"/>
  <c r="K17" i="108"/>
  <c r="K18" i="109"/>
  <c r="K28" i="109"/>
  <c r="K34" i="109"/>
  <c r="K21" i="109"/>
  <c r="K14" i="109"/>
  <c r="K12" i="83"/>
  <c r="K34" i="108"/>
  <c r="K22" i="108"/>
  <c r="K9" i="108"/>
  <c r="K33" i="108"/>
  <c r="K11" i="108"/>
  <c r="K26" i="108"/>
  <c r="K28" i="108"/>
  <c r="K11" i="109"/>
  <c r="K27" i="109"/>
  <c r="K19" i="109"/>
  <c r="K30" i="109"/>
  <c r="K35" i="109"/>
  <c r="K24" i="109"/>
  <c r="K25" i="109"/>
  <c r="K35" i="83"/>
  <c r="K16" i="83"/>
  <c r="K35" i="106"/>
  <c r="K20" i="106"/>
  <c r="K15" i="108"/>
  <c r="K30" i="108"/>
  <c r="K21" i="108"/>
  <c r="K35" i="108"/>
  <c r="K24" i="108"/>
  <c r="K19" i="83"/>
  <c r="K27" i="83"/>
  <c r="K19" i="106"/>
  <c r="K12" i="108"/>
  <c r="K23" i="108"/>
  <c r="K19" i="108"/>
  <c r="K18" i="108"/>
  <c r="K26" i="81"/>
  <c r="K33" i="105"/>
  <c r="K16" i="95"/>
  <c r="K31" i="95"/>
  <c r="K17" i="95"/>
  <c r="K35" i="95"/>
  <c r="K12" i="95"/>
  <c r="K32" i="95"/>
  <c r="K29" i="95"/>
  <c r="K25" i="97"/>
  <c r="K21" i="95"/>
  <c r="K27" i="95"/>
  <c r="K28" i="95"/>
  <c r="K11" i="105"/>
  <c r="K31" i="105"/>
  <c r="K13" i="97"/>
  <c r="K9" i="95"/>
  <c r="K24" i="95"/>
  <c r="K18" i="95"/>
  <c r="K14" i="95"/>
  <c r="K14" i="105"/>
  <c r="K34" i="105"/>
  <c r="K9" i="97"/>
  <c r="K35" i="97"/>
  <c r="K19" i="105"/>
  <c r="K27" i="105"/>
  <c r="K26" i="97"/>
  <c r="K30" i="97"/>
  <c r="K11" i="95"/>
  <c r="K30" i="95"/>
  <c r="K26" i="95"/>
  <c r="K34" i="95"/>
  <c r="K22" i="95"/>
  <c r="K19" i="95"/>
  <c r="K15" i="95"/>
  <c r="K18" i="105"/>
  <c r="K24" i="105"/>
  <c r="K9" i="105"/>
  <c r="K32" i="105"/>
  <c r="K26" i="105"/>
  <c r="K20" i="105"/>
  <c r="K23" i="105"/>
  <c r="K16" i="97"/>
  <c r="K19" i="97"/>
  <c r="K21" i="97"/>
  <c r="K28" i="97"/>
  <c r="K32" i="97"/>
  <c r="K18" i="97"/>
  <c r="K35" i="80"/>
  <c r="K10" i="95"/>
  <c r="K23" i="95"/>
  <c r="K25" i="95"/>
  <c r="K33" i="95"/>
  <c r="K20" i="95"/>
  <c r="K28" i="105"/>
  <c r="K35" i="105"/>
  <c r="K13" i="105"/>
  <c r="K16" i="105"/>
  <c r="K21" i="105"/>
  <c r="K30" i="105"/>
  <c r="K29" i="97"/>
  <c r="K27" i="97"/>
  <c r="K24" i="97"/>
  <c r="K22" i="97"/>
  <c r="K11" i="97"/>
  <c r="K23" i="97"/>
  <c r="K10" i="105"/>
  <c r="K25" i="105"/>
  <c r="K22" i="105"/>
  <c r="K15" i="105"/>
  <c r="K29" i="105"/>
  <c r="K12" i="105"/>
  <c r="K15" i="97"/>
  <c r="K12" i="97"/>
  <c r="K34" i="97"/>
  <c r="K14" i="97"/>
  <c r="K33" i="97"/>
  <c r="K10" i="97"/>
  <c r="K25" i="108"/>
  <c r="K31" i="108"/>
  <c r="K14" i="108"/>
  <c r="K32" i="108"/>
  <c r="K15" i="106"/>
  <c r="K10" i="108"/>
  <c r="K13" i="108"/>
  <c r="K27" i="108"/>
  <c r="K30" i="104"/>
  <c r="K26" i="104"/>
  <c r="K13" i="84"/>
  <c r="K16" i="84"/>
  <c r="K21" i="81"/>
  <c r="K32" i="84"/>
  <c r="K24" i="80"/>
  <c r="K27" i="84"/>
  <c r="K34" i="81"/>
  <c r="K20" i="80"/>
  <c r="K28" i="84"/>
  <c r="K20" i="81"/>
  <c r="K29" i="83"/>
  <c r="K17" i="79"/>
  <c r="K33" i="81"/>
  <c r="K34" i="80"/>
  <c r="K15" i="83"/>
  <c r="K32" i="83"/>
  <c r="K19" i="85"/>
  <c r="K35" i="81"/>
  <c r="K25" i="81"/>
  <c r="K22" i="83"/>
  <c r="K34" i="83"/>
  <c r="K23" i="83"/>
  <c r="K14" i="85"/>
  <c r="K10" i="81"/>
  <c r="K15" i="81"/>
  <c r="K21" i="80"/>
  <c r="K17" i="83"/>
  <c r="K12" i="81"/>
  <c r="K34" i="104"/>
  <c r="K18" i="104"/>
  <c r="K33" i="84"/>
  <c r="K34" i="84"/>
  <c r="K21" i="84"/>
  <c r="K31" i="82"/>
  <c r="K30" i="82"/>
  <c r="K14" i="82"/>
  <c r="K13" i="85"/>
  <c r="K17" i="107"/>
  <c r="K26" i="107"/>
  <c r="K13" i="107"/>
  <c r="K25" i="107"/>
  <c r="K27" i="104"/>
  <c r="K12" i="104"/>
  <c r="K11" i="84"/>
  <c r="K22" i="84"/>
  <c r="K18" i="84"/>
  <c r="K31" i="84"/>
  <c r="K23" i="82"/>
  <c r="K25" i="82"/>
  <c r="K23" i="107"/>
  <c r="K10" i="107"/>
  <c r="K28" i="107"/>
  <c r="K19" i="107"/>
  <c r="K13" i="104"/>
  <c r="K26" i="84"/>
  <c r="K9" i="84"/>
  <c r="K30" i="84"/>
  <c r="K10" i="104"/>
  <c r="K23" i="104"/>
  <c r="K19" i="84"/>
  <c r="K17" i="84"/>
  <c r="K12" i="84"/>
  <c r="K35" i="82"/>
  <c r="K34" i="82"/>
  <c r="K16" i="82"/>
  <c r="K13" i="78"/>
  <c r="K18" i="107"/>
  <c r="K29" i="107"/>
  <c r="K35" i="107"/>
  <c r="K29" i="81"/>
  <c r="K15" i="104"/>
  <c r="K9" i="104"/>
  <c r="K29" i="84"/>
  <c r="K27" i="78"/>
  <c r="K35" i="84"/>
  <c r="K15" i="84"/>
  <c r="K12" i="82"/>
  <c r="K29" i="82"/>
  <c r="K10" i="85"/>
  <c r="K14" i="107"/>
  <c r="K12" i="107"/>
  <c r="K17" i="81"/>
  <c r="K28" i="81"/>
  <c r="K16" i="104"/>
  <c r="K19" i="104"/>
  <c r="K24" i="98"/>
  <c r="K15" i="80"/>
  <c r="K22" i="78"/>
  <c r="K26" i="80"/>
  <c r="K10" i="80"/>
  <c r="K25" i="80"/>
  <c r="K14" i="80"/>
  <c r="K10" i="83"/>
  <c r="K33" i="83"/>
  <c r="K13" i="83"/>
  <c r="K32" i="78"/>
  <c r="K26" i="85"/>
  <c r="K19" i="81"/>
  <c r="K30" i="81"/>
  <c r="K27" i="81"/>
  <c r="K27" i="80"/>
  <c r="K13" i="80"/>
  <c r="K11" i="83"/>
  <c r="K28" i="83"/>
  <c r="K21" i="83"/>
  <c r="K34" i="78"/>
  <c r="K16" i="78"/>
  <c r="K25" i="85"/>
  <c r="K32" i="81"/>
  <c r="K13" i="81"/>
  <c r="K31" i="81"/>
  <c r="K19" i="80"/>
  <c r="K28" i="85"/>
  <c r="K18" i="98"/>
  <c r="K12" i="80"/>
  <c r="K21" i="78"/>
  <c r="K22" i="80"/>
  <c r="K11" i="80"/>
  <c r="K31" i="83"/>
  <c r="K24" i="83"/>
  <c r="K26" i="83"/>
  <c r="K26" i="78"/>
  <c r="K11" i="85"/>
  <c r="K31" i="85"/>
  <c r="K11" i="81"/>
  <c r="K18" i="81"/>
  <c r="K22" i="81"/>
  <c r="K14" i="81"/>
  <c r="K9" i="80"/>
  <c r="K18" i="80"/>
  <c r="K33" i="85"/>
  <c r="K30" i="98"/>
  <c r="K23" i="80"/>
  <c r="K32" i="80"/>
  <c r="K25" i="83"/>
  <c r="K20" i="83"/>
  <c r="K31" i="78"/>
  <c r="K9" i="85"/>
  <c r="K12" i="85"/>
  <c r="K9" i="81"/>
  <c r="K24" i="81"/>
  <c r="K23" i="81"/>
  <c r="K15" i="98"/>
  <c r="K12" i="78"/>
  <c r="K11" i="98"/>
  <c r="K35" i="98"/>
  <c r="K19" i="98"/>
  <c r="K26" i="98"/>
  <c r="K16" i="80"/>
  <c r="K33" i="80"/>
  <c r="K29" i="80"/>
  <c r="K30" i="80"/>
  <c r="K23" i="78"/>
  <c r="K19" i="78"/>
  <c r="K29" i="78"/>
  <c r="K16" i="85"/>
  <c r="K34" i="85"/>
  <c r="K29" i="85"/>
  <c r="K10" i="98"/>
  <c r="K31" i="98"/>
  <c r="K28" i="98"/>
  <c r="K17" i="98"/>
  <c r="K14" i="104"/>
  <c r="K28" i="104"/>
  <c r="K17" i="104"/>
  <c r="K33" i="78"/>
  <c r="K20" i="85"/>
  <c r="K9" i="78"/>
  <c r="K18" i="78"/>
  <c r="K35" i="78"/>
  <c r="K15" i="78"/>
  <c r="K27" i="85"/>
  <c r="K24" i="85"/>
  <c r="K30" i="85"/>
  <c r="K13" i="98"/>
  <c r="K25" i="98"/>
  <c r="K12" i="98"/>
  <c r="K20" i="98"/>
  <c r="K35" i="85"/>
  <c r="K31" i="80"/>
  <c r="K17" i="80"/>
  <c r="K10" i="78"/>
  <c r="K28" i="78"/>
  <c r="K25" i="78"/>
  <c r="K24" i="78"/>
  <c r="K21" i="85"/>
  <c r="K23" i="85"/>
  <c r="K22" i="85"/>
  <c r="K21" i="98"/>
  <c r="K14" i="98"/>
  <c r="K22" i="98"/>
  <c r="K31" i="104"/>
  <c r="K20" i="104"/>
  <c r="K35" i="104"/>
  <c r="K9" i="98"/>
  <c r="K32" i="98"/>
  <c r="K14" i="78"/>
  <c r="K18" i="85"/>
  <c r="K11" i="78"/>
  <c r="K17" i="78"/>
  <c r="K20" i="78"/>
  <c r="K32" i="85"/>
  <c r="K17" i="85"/>
  <c r="K34" i="98"/>
  <c r="K23" i="98"/>
  <c r="K27" i="98"/>
  <c r="K33" i="104"/>
  <c r="K29" i="104"/>
  <c r="K25" i="104"/>
  <c r="K29" i="98"/>
  <c r="K33" i="98"/>
  <c r="K31" i="97"/>
  <c r="K32" i="104"/>
  <c r="K22" i="104"/>
  <c r="K24" i="104"/>
  <c r="K11" i="79"/>
  <c r="K22" i="79"/>
  <c r="K29" i="79"/>
  <c r="K25" i="79"/>
  <c r="K35" i="79"/>
  <c r="K24" i="79"/>
  <c r="K10" i="79"/>
  <c r="K18" i="79"/>
  <c r="K16" i="79"/>
  <c r="K30" i="79"/>
  <c r="K30" i="106"/>
  <c r="K16" i="106"/>
  <c r="K21" i="106"/>
  <c r="K14" i="79"/>
  <c r="K32" i="79"/>
  <c r="K23" i="79"/>
  <c r="K19" i="79"/>
  <c r="K26" i="106"/>
  <c r="K18" i="106"/>
  <c r="K34" i="106"/>
  <c r="K34" i="79"/>
  <c r="K28" i="79"/>
  <c r="K9" i="79"/>
  <c r="K33" i="106"/>
  <c r="K14" i="106"/>
  <c r="K31" i="106"/>
  <c r="K31" i="79"/>
  <c r="K27" i="79"/>
  <c r="K33" i="79"/>
  <c r="K10" i="106"/>
  <c r="K22" i="106"/>
  <c r="K13" i="106"/>
  <c r="K17" i="106"/>
  <c r="K20" i="79"/>
  <c r="K26" i="79"/>
  <c r="K21" i="79"/>
  <c r="K24" i="106"/>
  <c r="K29" i="106"/>
  <c r="K25" i="106"/>
  <c r="K11" i="106"/>
  <c r="K15" i="79"/>
  <c r="K12" i="79"/>
  <c r="K9" i="106"/>
  <c r="K23" i="106"/>
  <c r="K12" i="106"/>
  <c r="K11" i="68"/>
  <c r="K27" i="68"/>
  <c r="K10" i="68"/>
  <c r="K20" i="68"/>
  <c r="K18" i="68"/>
  <c r="K35" i="68"/>
  <c r="K19" i="68"/>
  <c r="K34" i="68"/>
  <c r="K12" i="68"/>
  <c r="K28" i="68"/>
  <c r="K26" i="68"/>
  <c r="K33" i="68"/>
  <c r="K25" i="68"/>
  <c r="K17" i="68"/>
  <c r="K32" i="68"/>
  <c r="K24" i="68"/>
  <c r="K16" i="68"/>
  <c r="K31" i="68"/>
  <c r="K23" i="68"/>
  <c r="K15" i="68"/>
  <c r="K30" i="68"/>
  <c r="K22" i="68"/>
  <c r="K14" i="68"/>
  <c r="K29" i="68"/>
  <c r="K21" i="68"/>
  <c r="K13" i="68"/>
  <c r="L8" i="12"/>
  <c r="K36" i="109" l="1"/>
  <c r="K36" i="97"/>
  <c r="K36" i="105"/>
  <c r="K36" i="95"/>
  <c r="K36" i="108"/>
  <c r="K36" i="84"/>
  <c r="K36" i="82"/>
  <c r="K36" i="81"/>
  <c r="K36" i="107"/>
  <c r="K36" i="104"/>
  <c r="K36" i="83"/>
  <c r="K36" i="80"/>
  <c r="K36" i="85"/>
  <c r="K36" i="98"/>
  <c r="K36" i="78"/>
  <c r="K36" i="106"/>
  <c r="K36" i="79"/>
  <c r="L26" i="12"/>
  <c r="G6" i="102" s="1"/>
  <c r="K36" i="68"/>
  <c r="AA11" i="68"/>
  <c r="A11" i="68" s="1"/>
  <c r="G16" i="102" l="1"/>
  <c r="G6" i="103"/>
  <c r="G16" i="103" s="1"/>
  <c r="AA12" i="68"/>
  <c r="A12" i="68" s="1"/>
  <c r="AA13" i="68" l="1"/>
  <c r="A13" i="68" s="1"/>
  <c r="AA14" i="68" l="1"/>
  <c r="A14" i="68" s="1"/>
  <c r="AA15" i="68" l="1"/>
  <c r="A15" i="68" s="1"/>
  <c r="AA16" i="68" l="1"/>
  <c r="A16" i="68" s="1"/>
  <c r="AA17" i="68" l="1"/>
  <c r="A17" i="68" s="1"/>
  <c r="AA18" i="68" l="1"/>
  <c r="A18" i="68" s="1"/>
  <c r="AA19" i="68" l="1"/>
  <c r="A19" i="68" s="1"/>
  <c r="AA20" i="68" l="1"/>
  <c r="A20" i="68" s="1"/>
  <c r="AA21" i="68" l="1"/>
  <c r="A21" i="68" s="1"/>
  <c r="AA22" i="68" l="1"/>
  <c r="A22" i="68" s="1"/>
  <c r="AA23" i="68" l="1"/>
  <c r="A23" i="68" s="1"/>
  <c r="AA24" i="68" l="1"/>
  <c r="A24" i="68" s="1"/>
  <c r="AA25" i="68" l="1"/>
  <c r="A25" i="68" s="1"/>
  <c r="AA26" i="68" l="1"/>
  <c r="A26" i="68" s="1"/>
  <c r="AA27" i="68" l="1"/>
  <c r="A27" i="68" s="1"/>
  <c r="AA28" i="68" l="1"/>
  <c r="A28" i="68" s="1"/>
  <c r="AA29" i="68" l="1"/>
  <c r="A29" i="68" s="1"/>
  <c r="AA30" i="68" l="1"/>
  <c r="A30" i="68" s="1"/>
  <c r="AA31" i="68" l="1"/>
  <c r="A31" i="68" s="1"/>
  <c r="AA32" i="68" l="1"/>
  <c r="A32" i="68" s="1"/>
  <c r="AA33" i="68" l="1"/>
  <c r="A33" i="68" s="1"/>
  <c r="AA34" i="68" l="1"/>
  <c r="A34" i="68" s="1"/>
  <c r="AA35" i="68" l="1"/>
  <c r="A35" i="68" s="1"/>
  <c r="A12" i="12" l="1"/>
  <c r="U14" i="12" s="1"/>
  <c r="D1" i="80" l="1"/>
  <c r="AL7" i="81"/>
  <c r="A13" i="12"/>
  <c r="U15" i="12" s="1"/>
  <c r="D1" i="81" l="1"/>
  <c r="AL7" i="82"/>
  <c r="AH5" i="80"/>
  <c r="AL4" i="80" s="1"/>
  <c r="AH6" i="80"/>
  <c r="AL3" i="80" s="1"/>
  <c r="AA9" i="80" s="1"/>
  <c r="A9" i="80" s="1"/>
  <c r="A14" i="12"/>
  <c r="AL7" i="83" l="1"/>
  <c r="U16" i="12"/>
  <c r="A15" i="12"/>
  <c r="U17" i="12" s="1"/>
  <c r="D1" i="82"/>
  <c r="AH5" i="81"/>
  <c r="AL4" i="81" s="1"/>
  <c r="AA10" i="80"/>
  <c r="A10" i="80" s="1"/>
  <c r="AA11" i="80" s="1"/>
  <c r="A11" i="80" s="1"/>
  <c r="AA12" i="80" s="1"/>
  <c r="A12" i="80" s="1"/>
  <c r="AA13" i="80" s="1"/>
  <c r="A13" i="80" s="1"/>
  <c r="AA14" i="80" s="1"/>
  <c r="A14" i="80" s="1"/>
  <c r="AA15" i="80" s="1"/>
  <c r="A15" i="80" s="1"/>
  <c r="AA16" i="80" s="1"/>
  <c r="A16" i="80" s="1"/>
  <c r="AA17" i="80" s="1"/>
  <c r="A17" i="80" s="1"/>
  <c r="AA18" i="80" s="1"/>
  <c r="A18" i="80" s="1"/>
  <c r="AA19" i="80" s="1"/>
  <c r="A19" i="80" s="1"/>
  <c r="AA20" i="80" s="1"/>
  <c r="A20" i="80" s="1"/>
  <c r="AA21" i="80" s="1"/>
  <c r="A21" i="80" s="1"/>
  <c r="AA22" i="80" s="1"/>
  <c r="A22" i="80" s="1"/>
  <c r="AA23" i="80" s="1"/>
  <c r="A23" i="80" s="1"/>
  <c r="AA24" i="80" s="1"/>
  <c r="A24" i="80" s="1"/>
  <c r="AA25" i="80" s="1"/>
  <c r="A25" i="80" s="1"/>
  <c r="AA26" i="80" s="1"/>
  <c r="A26" i="80" s="1"/>
  <c r="AA27" i="80" s="1"/>
  <c r="A27" i="80" s="1"/>
  <c r="AA28" i="80" s="1"/>
  <c r="A28" i="80" s="1"/>
  <c r="AA29" i="80" s="1"/>
  <c r="A29" i="80" s="1"/>
  <c r="AA30" i="80" s="1"/>
  <c r="A30" i="80" s="1"/>
  <c r="AA31" i="80" s="1"/>
  <c r="A31" i="80" s="1"/>
  <c r="AA32" i="80" s="1"/>
  <c r="A32" i="80" s="1"/>
  <c r="AA33" i="80" s="1"/>
  <c r="A33" i="80" s="1"/>
  <c r="AA34" i="80" s="1"/>
  <c r="A34" i="80" s="1"/>
  <c r="AA35" i="80" s="1"/>
  <c r="A35" i="80" s="1"/>
  <c r="AH6" i="81"/>
  <c r="AL3" i="81" s="1"/>
  <c r="AA9" i="81" s="1"/>
  <c r="A9" i="81" s="1"/>
  <c r="D1" i="83" l="1"/>
  <c r="AL7" i="84"/>
  <c r="AA10" i="81"/>
  <c r="A10" i="81" s="1"/>
  <c r="AA11" i="81" s="1"/>
  <c r="A11" i="81" s="1"/>
  <c r="AA12" i="81" s="1"/>
  <c r="A12" i="81" s="1"/>
  <c r="AA13" i="81" s="1"/>
  <c r="A13" i="81" s="1"/>
  <c r="AA14" i="81" s="1"/>
  <c r="A14" i="81" s="1"/>
  <c r="AA15" i="81" s="1"/>
  <c r="A15" i="81" s="1"/>
  <c r="AA16" i="81" s="1"/>
  <c r="A16" i="81" s="1"/>
  <c r="AA17" i="81" s="1"/>
  <c r="A17" i="81" s="1"/>
  <c r="AA18" i="81" s="1"/>
  <c r="A18" i="81" s="1"/>
  <c r="AA19" i="81" s="1"/>
  <c r="A19" i="81" s="1"/>
  <c r="AA20" i="81" s="1"/>
  <c r="A20" i="81" s="1"/>
  <c r="AA21" i="81" s="1"/>
  <c r="A21" i="81" s="1"/>
  <c r="AA22" i="81" s="1"/>
  <c r="A22" i="81" s="1"/>
  <c r="AA23" i="81" s="1"/>
  <c r="A23" i="81" s="1"/>
  <c r="AA24" i="81" s="1"/>
  <c r="A24" i="81" s="1"/>
  <c r="AA25" i="81" s="1"/>
  <c r="A25" i="81" s="1"/>
  <c r="AA26" i="81" s="1"/>
  <c r="A26" i="81" s="1"/>
  <c r="AA27" i="81" s="1"/>
  <c r="A27" i="81" s="1"/>
  <c r="AA28" i="81" s="1"/>
  <c r="A28" i="81" s="1"/>
  <c r="AA29" i="81" s="1"/>
  <c r="A29" i="81" s="1"/>
  <c r="AA30" i="81" s="1"/>
  <c r="A30" i="81" s="1"/>
  <c r="AA31" i="81" s="1"/>
  <c r="A31" i="81" s="1"/>
  <c r="AA32" i="81" s="1"/>
  <c r="A32" i="81" s="1"/>
  <c r="AA33" i="81" s="1"/>
  <c r="A33" i="81" s="1"/>
  <c r="AA34" i="81" s="1"/>
  <c r="A34" i="81" s="1"/>
  <c r="AA35" i="81" s="1"/>
  <c r="A35" i="81" s="1"/>
  <c r="A16" i="12"/>
  <c r="U18" i="12" s="1"/>
  <c r="AH5" i="82"/>
  <c r="AL4" i="82" s="1"/>
  <c r="AH6" i="82"/>
  <c r="AL3" i="82" s="1"/>
  <c r="AA9" i="82" s="1"/>
  <c r="A9" i="82" s="1"/>
  <c r="D1" i="84" l="1"/>
  <c r="AL7" i="85"/>
  <c r="AA10" i="82"/>
  <c r="A10" i="82" s="1"/>
  <c r="AA11" i="82" s="1"/>
  <c r="A11" i="82" s="1"/>
  <c r="AA12" i="82" s="1"/>
  <c r="A12" i="82" s="1"/>
  <c r="AA13" i="82" s="1"/>
  <c r="A13" i="82" s="1"/>
  <c r="AA14" i="82" s="1"/>
  <c r="A14" i="82" s="1"/>
  <c r="AA15" i="82" s="1"/>
  <c r="A15" i="82" s="1"/>
  <c r="AA16" i="82" s="1"/>
  <c r="A16" i="82" s="1"/>
  <c r="AA17" i="82" s="1"/>
  <c r="A17" i="82" s="1"/>
  <c r="AA18" i="82" s="1"/>
  <c r="A18" i="82" s="1"/>
  <c r="AA19" i="82" s="1"/>
  <c r="A19" i="82" s="1"/>
  <c r="AA20" i="82" s="1"/>
  <c r="A20" i="82" s="1"/>
  <c r="AA21" i="82" s="1"/>
  <c r="A21" i="82" s="1"/>
  <c r="AA22" i="82" s="1"/>
  <c r="A22" i="82" s="1"/>
  <c r="AA23" i="82" s="1"/>
  <c r="A23" i="82" s="1"/>
  <c r="AA24" i="82" s="1"/>
  <c r="A24" i="82" s="1"/>
  <c r="AA25" i="82" s="1"/>
  <c r="A25" i="82" s="1"/>
  <c r="AA26" i="82" s="1"/>
  <c r="A26" i="82" s="1"/>
  <c r="AA27" i="82" s="1"/>
  <c r="A27" i="82" s="1"/>
  <c r="AA28" i="82" s="1"/>
  <c r="A28" i="82" s="1"/>
  <c r="AA29" i="82" s="1"/>
  <c r="A29" i="82" s="1"/>
  <c r="AA30" i="82" s="1"/>
  <c r="A30" i="82" s="1"/>
  <c r="AA31" i="82" s="1"/>
  <c r="A31" i="82" s="1"/>
  <c r="AA32" i="82" s="1"/>
  <c r="A32" i="82" s="1"/>
  <c r="AA33" i="82" s="1"/>
  <c r="A33" i="82" s="1"/>
  <c r="AA34" i="82" s="1"/>
  <c r="A34" i="82" s="1"/>
  <c r="AA35" i="82" s="1"/>
  <c r="A35" i="82" s="1"/>
  <c r="A17" i="12"/>
  <c r="U19" i="12" s="1"/>
  <c r="D1" i="85" l="1"/>
  <c r="AL7" i="95"/>
  <c r="A18" i="12"/>
  <c r="AL7" i="97" l="1"/>
  <c r="U20" i="12"/>
  <c r="A19" i="12"/>
  <c r="U21" i="12" s="1"/>
  <c r="D1" i="95"/>
  <c r="D1" i="97" l="1"/>
  <c r="AL7" i="98"/>
  <c r="A20" i="12"/>
  <c r="U22" i="12" s="1"/>
  <c r="D1" i="98" l="1"/>
  <c r="AL7" i="104"/>
  <c r="A21" i="12"/>
  <c r="U23" i="12" s="1"/>
  <c r="D1" i="104" l="1"/>
  <c r="AL7" i="105"/>
  <c r="A22" i="12"/>
  <c r="U24" i="12" s="1"/>
  <c r="AH6" i="104"/>
  <c r="AL3" i="104" s="1"/>
  <c r="AA9" i="104" s="1"/>
  <c r="A9" i="104" s="1"/>
  <c r="AH5" i="104"/>
  <c r="AL4" i="104" s="1"/>
  <c r="D1" i="105" l="1"/>
  <c r="AL7" i="106"/>
  <c r="AA10" i="104"/>
  <c r="A10" i="104" s="1"/>
  <c r="AA11" i="104" s="1"/>
  <c r="A11" i="104" s="1"/>
  <c r="AA12" i="104" s="1"/>
  <c r="A12" i="104" s="1"/>
  <c r="AA13" i="104" s="1"/>
  <c r="A13" i="104" s="1"/>
  <c r="AA14" i="104" s="1"/>
  <c r="A14" i="104" s="1"/>
  <c r="AA15" i="104" s="1"/>
  <c r="A15" i="104" s="1"/>
  <c r="AA16" i="104" s="1"/>
  <c r="A16" i="104" s="1"/>
  <c r="AA17" i="104" s="1"/>
  <c r="A17" i="104" s="1"/>
  <c r="AA18" i="104" s="1"/>
  <c r="A18" i="104" s="1"/>
  <c r="AA19" i="104" s="1"/>
  <c r="A19" i="104" s="1"/>
  <c r="AA20" i="104" s="1"/>
  <c r="A20" i="104" s="1"/>
  <c r="AA21" i="104" s="1"/>
  <c r="A21" i="104" s="1"/>
  <c r="AA22" i="104" s="1"/>
  <c r="A22" i="104" s="1"/>
  <c r="AA23" i="104" s="1"/>
  <c r="A23" i="104" s="1"/>
  <c r="AA24" i="104" s="1"/>
  <c r="A24" i="104" s="1"/>
  <c r="AA25" i="104" s="1"/>
  <c r="A25" i="104" s="1"/>
  <c r="AA26" i="104" s="1"/>
  <c r="A26" i="104" s="1"/>
  <c r="AA27" i="104" s="1"/>
  <c r="A27" i="104" s="1"/>
  <c r="AA28" i="104" s="1"/>
  <c r="A28" i="104" s="1"/>
  <c r="AA29" i="104" s="1"/>
  <c r="A29" i="104" s="1"/>
  <c r="AA30" i="104" s="1"/>
  <c r="A30" i="104" s="1"/>
  <c r="AA31" i="104" s="1"/>
  <c r="A31" i="104" s="1"/>
  <c r="AA32" i="104" s="1"/>
  <c r="A32" i="104" s="1"/>
  <c r="AA33" i="104" s="1"/>
  <c r="A33" i="104" s="1"/>
  <c r="AA34" i="104" s="1"/>
  <c r="A34" i="104" s="1"/>
  <c r="AA35" i="104" s="1"/>
  <c r="A35" i="104" s="1"/>
  <c r="A23" i="12"/>
  <c r="U25" i="12" s="1"/>
  <c r="AH6" i="105"/>
  <c r="AL3" i="105" s="1"/>
  <c r="AA9" i="105" s="1"/>
  <c r="A9" i="105" s="1"/>
  <c r="AH5" i="105"/>
  <c r="AL4" i="105" s="1"/>
  <c r="AH5" i="83"/>
  <c r="AL4" i="83" s="1"/>
  <c r="AH6" i="83"/>
  <c r="AL3" i="83" s="1"/>
  <c r="AA9" i="83" s="1"/>
  <c r="A9" i="83" s="1"/>
  <c r="D1" i="106" l="1"/>
  <c r="AL7" i="107"/>
  <c r="AA10" i="83"/>
  <c r="A10" i="83" s="1"/>
  <c r="AA11" i="83" s="1"/>
  <c r="A11" i="83" s="1"/>
  <c r="AA12" i="83" s="1"/>
  <c r="A12" i="83" s="1"/>
  <c r="AA13" i="83" s="1"/>
  <c r="A13" i="83" s="1"/>
  <c r="AA14" i="83" s="1"/>
  <c r="A14" i="83" s="1"/>
  <c r="AA15" i="83" s="1"/>
  <c r="A15" i="83" s="1"/>
  <c r="AA16" i="83" s="1"/>
  <c r="A16" i="83" s="1"/>
  <c r="AA17" i="83" s="1"/>
  <c r="A17" i="83" s="1"/>
  <c r="AA18" i="83" s="1"/>
  <c r="A18" i="83" s="1"/>
  <c r="AA19" i="83" s="1"/>
  <c r="A19" i="83" s="1"/>
  <c r="AA20" i="83" s="1"/>
  <c r="A20" i="83" s="1"/>
  <c r="AA21" i="83" s="1"/>
  <c r="A21" i="83" s="1"/>
  <c r="AA22" i="83" s="1"/>
  <c r="A22" i="83" s="1"/>
  <c r="AA23" i="83" s="1"/>
  <c r="A23" i="83" s="1"/>
  <c r="AA24" i="83" s="1"/>
  <c r="A24" i="83" s="1"/>
  <c r="AA25" i="83" s="1"/>
  <c r="A25" i="83" s="1"/>
  <c r="AA26" i="83" s="1"/>
  <c r="A26" i="83" s="1"/>
  <c r="AA27" i="83" s="1"/>
  <c r="A27" i="83" s="1"/>
  <c r="AA28" i="83" s="1"/>
  <c r="A28" i="83" s="1"/>
  <c r="AA29" i="83" s="1"/>
  <c r="A29" i="83" s="1"/>
  <c r="AA30" i="83" s="1"/>
  <c r="A30" i="83" s="1"/>
  <c r="AA31" i="83" s="1"/>
  <c r="A31" i="83" s="1"/>
  <c r="AA32" i="83" s="1"/>
  <c r="A32" i="83" s="1"/>
  <c r="AA33" i="83" s="1"/>
  <c r="A33" i="83" s="1"/>
  <c r="AA34" i="83" s="1"/>
  <c r="A34" i="83" s="1"/>
  <c r="AA35" i="83" s="1"/>
  <c r="A35" i="83" s="1"/>
  <c r="AA10" i="105"/>
  <c r="A10" i="105" s="1"/>
  <c r="AA11" i="105" s="1"/>
  <c r="A11" i="105" s="1"/>
  <c r="AA12" i="105" s="1"/>
  <c r="A12" i="105" s="1"/>
  <c r="AA13" i="105" s="1"/>
  <c r="A13" i="105" s="1"/>
  <c r="AA14" i="105" s="1"/>
  <c r="A14" i="105" s="1"/>
  <c r="AA15" i="105" s="1"/>
  <c r="A15" i="105" s="1"/>
  <c r="AA16" i="105" s="1"/>
  <c r="A16" i="105" s="1"/>
  <c r="AA17" i="105" s="1"/>
  <c r="A17" i="105" s="1"/>
  <c r="AA18" i="105" s="1"/>
  <c r="A18" i="105" s="1"/>
  <c r="AA19" i="105" s="1"/>
  <c r="A19" i="105" s="1"/>
  <c r="AA20" i="105" s="1"/>
  <c r="A20" i="105" s="1"/>
  <c r="AA21" i="105" s="1"/>
  <c r="A21" i="105" s="1"/>
  <c r="AA22" i="105" s="1"/>
  <c r="A22" i="105" s="1"/>
  <c r="AA23" i="105" s="1"/>
  <c r="A23" i="105" s="1"/>
  <c r="AA24" i="105" s="1"/>
  <c r="A24" i="105" s="1"/>
  <c r="AA25" i="105" s="1"/>
  <c r="A25" i="105" s="1"/>
  <c r="AA26" i="105" s="1"/>
  <c r="A26" i="105" s="1"/>
  <c r="AA27" i="105" s="1"/>
  <c r="A27" i="105" s="1"/>
  <c r="AA28" i="105" s="1"/>
  <c r="A28" i="105" s="1"/>
  <c r="AA29" i="105" s="1"/>
  <c r="A29" i="105" s="1"/>
  <c r="AA30" i="105" s="1"/>
  <c r="A30" i="105" s="1"/>
  <c r="AA31" i="105" s="1"/>
  <c r="A31" i="105" s="1"/>
  <c r="AA32" i="105" s="1"/>
  <c r="A32" i="105" s="1"/>
  <c r="AA33" i="105" s="1"/>
  <c r="A33" i="105" s="1"/>
  <c r="AA34" i="105" s="1"/>
  <c r="A34" i="105" s="1"/>
  <c r="AA35" i="105" s="1"/>
  <c r="A35" i="105" s="1"/>
  <c r="A24" i="12"/>
  <c r="AH5" i="106"/>
  <c r="AL4" i="106" s="1"/>
  <c r="AH6" i="106"/>
  <c r="AL3" i="106" s="1"/>
  <c r="AA9" i="106" s="1"/>
  <c r="A9" i="106" s="1"/>
  <c r="AH5" i="84"/>
  <c r="AL4" i="84" s="1"/>
  <c r="AH6" i="84"/>
  <c r="AL3" i="84" s="1"/>
  <c r="AA9" i="84" s="1"/>
  <c r="A9" i="84" s="1"/>
  <c r="AL7" i="108" l="1"/>
  <c r="U26" i="12"/>
  <c r="AA10" i="106"/>
  <c r="A10" i="106" s="1"/>
  <c r="AA11" i="106" s="1"/>
  <c r="A11" i="106" s="1"/>
  <c r="AA12" i="106" s="1"/>
  <c r="A12" i="106" s="1"/>
  <c r="AA13" i="106" s="1"/>
  <c r="A13" i="106" s="1"/>
  <c r="AA14" i="106" s="1"/>
  <c r="A14" i="106" s="1"/>
  <c r="AA15" i="106" s="1"/>
  <c r="A15" i="106" s="1"/>
  <c r="AA16" i="106" s="1"/>
  <c r="A16" i="106" s="1"/>
  <c r="AA17" i="106" s="1"/>
  <c r="A17" i="106" s="1"/>
  <c r="AA18" i="106" s="1"/>
  <c r="A18" i="106" s="1"/>
  <c r="AA19" i="106" s="1"/>
  <c r="A19" i="106" s="1"/>
  <c r="AA20" i="106" s="1"/>
  <c r="A20" i="106" s="1"/>
  <c r="AA21" i="106" s="1"/>
  <c r="A21" i="106" s="1"/>
  <c r="AA22" i="106" s="1"/>
  <c r="A22" i="106" s="1"/>
  <c r="AA23" i="106" s="1"/>
  <c r="A23" i="106" s="1"/>
  <c r="AA24" i="106" s="1"/>
  <c r="A24" i="106" s="1"/>
  <c r="AA25" i="106" s="1"/>
  <c r="A25" i="106" s="1"/>
  <c r="AA26" i="106" s="1"/>
  <c r="A26" i="106" s="1"/>
  <c r="AA27" i="106" s="1"/>
  <c r="A27" i="106" s="1"/>
  <c r="AA28" i="106" s="1"/>
  <c r="A28" i="106" s="1"/>
  <c r="AA29" i="106" s="1"/>
  <c r="A29" i="106" s="1"/>
  <c r="AA30" i="106" s="1"/>
  <c r="A30" i="106" s="1"/>
  <c r="AA31" i="106" s="1"/>
  <c r="A31" i="106" s="1"/>
  <c r="AA32" i="106" s="1"/>
  <c r="A32" i="106" s="1"/>
  <c r="AA33" i="106" s="1"/>
  <c r="A33" i="106" s="1"/>
  <c r="AA34" i="106" s="1"/>
  <c r="A34" i="106" s="1"/>
  <c r="AA35" i="106" s="1"/>
  <c r="A35" i="106" s="1"/>
  <c r="AA10" i="84"/>
  <c r="A10" i="84" s="1"/>
  <c r="AA11" i="84" s="1"/>
  <c r="A11" i="84" s="1"/>
  <c r="AA12" i="84" s="1"/>
  <c r="A12" i="84" s="1"/>
  <c r="AA13" i="84" s="1"/>
  <c r="A13" i="84" s="1"/>
  <c r="AA14" i="84" s="1"/>
  <c r="A14" i="84" s="1"/>
  <c r="AA15" i="84" s="1"/>
  <c r="A15" i="84" s="1"/>
  <c r="AA16" i="84" s="1"/>
  <c r="A16" i="84" s="1"/>
  <c r="AA17" i="84" s="1"/>
  <c r="A17" i="84" s="1"/>
  <c r="AA18" i="84" s="1"/>
  <c r="A18" i="84" s="1"/>
  <c r="AA19" i="84" s="1"/>
  <c r="A19" i="84" s="1"/>
  <c r="AA20" i="84" s="1"/>
  <c r="A20" i="84" s="1"/>
  <c r="AA21" i="84" s="1"/>
  <c r="A21" i="84" s="1"/>
  <c r="AA22" i="84" s="1"/>
  <c r="A22" i="84" s="1"/>
  <c r="AA23" i="84" s="1"/>
  <c r="A23" i="84" s="1"/>
  <c r="AA24" i="84" s="1"/>
  <c r="A24" i="84" s="1"/>
  <c r="AA25" i="84" s="1"/>
  <c r="A25" i="84" s="1"/>
  <c r="AA26" i="84" s="1"/>
  <c r="A26" i="84" s="1"/>
  <c r="AA27" i="84" s="1"/>
  <c r="A27" i="84" s="1"/>
  <c r="AA28" i="84" s="1"/>
  <c r="A28" i="84" s="1"/>
  <c r="AA29" i="84" s="1"/>
  <c r="A29" i="84" s="1"/>
  <c r="AA30" i="84" s="1"/>
  <c r="A30" i="84" s="1"/>
  <c r="AA31" i="84" s="1"/>
  <c r="A31" i="84" s="1"/>
  <c r="AA32" i="84" s="1"/>
  <c r="A32" i="84" s="1"/>
  <c r="AA33" i="84" s="1"/>
  <c r="A33" i="84" s="1"/>
  <c r="AA34" i="84" s="1"/>
  <c r="A34" i="84" s="1"/>
  <c r="AA35" i="84" s="1"/>
  <c r="A35" i="84" s="1"/>
  <c r="D1" i="107"/>
  <c r="A25" i="12"/>
  <c r="AL7" i="109" s="1"/>
  <c r="AH6" i="107"/>
  <c r="AL3" i="107" s="1"/>
  <c r="AA9" i="107" s="1"/>
  <c r="A9" i="107" s="1"/>
  <c r="AH5" i="107"/>
  <c r="AL4" i="107" s="1"/>
  <c r="AA10" i="107" l="1"/>
  <c r="A10" i="107" s="1"/>
  <c r="AA11" i="107" s="1"/>
  <c r="A11" i="107" s="1"/>
  <c r="AA12" i="107" s="1"/>
  <c r="A12" i="107" s="1"/>
  <c r="AA13" i="107" s="1"/>
  <c r="A13" i="107" s="1"/>
  <c r="AA14" i="107" s="1"/>
  <c r="A14" i="107" s="1"/>
  <c r="AA15" i="107" s="1"/>
  <c r="A15" i="107" s="1"/>
  <c r="AA16" i="107" s="1"/>
  <c r="A16" i="107" s="1"/>
  <c r="AA17" i="107" s="1"/>
  <c r="A17" i="107" s="1"/>
  <c r="AA18" i="107" s="1"/>
  <c r="A18" i="107" s="1"/>
  <c r="AA19" i="107" s="1"/>
  <c r="A19" i="107" s="1"/>
  <c r="AA20" i="107" s="1"/>
  <c r="A20" i="107" s="1"/>
  <c r="AA21" i="107" s="1"/>
  <c r="A21" i="107" s="1"/>
  <c r="AA22" i="107" s="1"/>
  <c r="A22" i="107" s="1"/>
  <c r="AA23" i="107" s="1"/>
  <c r="A23" i="107" s="1"/>
  <c r="AA24" i="107" s="1"/>
  <c r="A24" i="107" s="1"/>
  <c r="AA25" i="107" s="1"/>
  <c r="A25" i="107" s="1"/>
  <c r="AA26" i="107" s="1"/>
  <c r="A26" i="107" s="1"/>
  <c r="AA27" i="107" s="1"/>
  <c r="A27" i="107" s="1"/>
  <c r="AA28" i="107" s="1"/>
  <c r="A28" i="107" s="1"/>
  <c r="AA29" i="107" s="1"/>
  <c r="A29" i="107" s="1"/>
  <c r="AA30" i="107" s="1"/>
  <c r="A30" i="107" s="1"/>
  <c r="AA31" i="107" s="1"/>
  <c r="A31" i="107" s="1"/>
  <c r="AA32" i="107" s="1"/>
  <c r="A32" i="107" s="1"/>
  <c r="AA33" i="107" s="1"/>
  <c r="A33" i="107" s="1"/>
  <c r="AA34" i="107" s="1"/>
  <c r="A34" i="107" s="1"/>
  <c r="AA35" i="107" s="1"/>
  <c r="A35" i="107" s="1"/>
  <c r="AH6" i="108"/>
  <c r="AL3" i="108" s="1"/>
  <c r="AA9" i="108" s="1"/>
  <c r="A9" i="108" s="1"/>
  <c r="AH5" i="108"/>
  <c r="AL4" i="108" s="1"/>
  <c r="D1" i="108" l="1"/>
  <c r="D1" i="109"/>
  <c r="AA10" i="108"/>
  <c r="A10" i="108" s="1"/>
  <c r="AA11" i="108" s="1"/>
  <c r="A11" i="108" s="1"/>
  <c r="AA12" i="108" s="1"/>
  <c r="A12" i="108" s="1"/>
  <c r="AA13" i="108" s="1"/>
  <c r="A13" i="108" s="1"/>
  <c r="AA14" i="108" s="1"/>
  <c r="A14" i="108" s="1"/>
  <c r="AA15" i="108" s="1"/>
  <c r="A15" i="108" s="1"/>
  <c r="AA16" i="108" s="1"/>
  <c r="A16" i="108" s="1"/>
  <c r="AA17" i="108" s="1"/>
  <c r="A17" i="108" s="1"/>
  <c r="AA18" i="108" s="1"/>
  <c r="A18" i="108" s="1"/>
  <c r="AA19" i="108" s="1"/>
  <c r="A19" i="108" s="1"/>
  <c r="AA20" i="108" s="1"/>
  <c r="A20" i="108" s="1"/>
  <c r="AA21" i="108" s="1"/>
  <c r="A21" i="108" s="1"/>
  <c r="AA22" i="108" s="1"/>
  <c r="A22" i="108" s="1"/>
  <c r="AA23" i="108" s="1"/>
  <c r="A23" i="108" s="1"/>
  <c r="AA24" i="108" s="1"/>
  <c r="A24" i="108" s="1"/>
  <c r="AA25" i="108" s="1"/>
  <c r="A25" i="108" s="1"/>
  <c r="AA26" i="108" s="1"/>
  <c r="A26" i="108" s="1"/>
  <c r="AA27" i="108" s="1"/>
  <c r="A27" i="108" s="1"/>
  <c r="AA28" i="108" s="1"/>
  <c r="A28" i="108" s="1"/>
  <c r="AA29" i="108" s="1"/>
  <c r="A29" i="108" s="1"/>
  <c r="AA30" i="108" s="1"/>
  <c r="A30" i="108" s="1"/>
  <c r="AA31" i="108" s="1"/>
  <c r="A31" i="108" s="1"/>
  <c r="AA32" i="108" s="1"/>
  <c r="A32" i="108" s="1"/>
  <c r="AA33" i="108" s="1"/>
  <c r="A33" i="108" s="1"/>
  <c r="AA34" i="108" s="1"/>
  <c r="A34" i="108" s="1"/>
  <c r="AA35" i="108" s="1"/>
  <c r="A35" i="108" s="1"/>
  <c r="AH6" i="109"/>
  <c r="AL3" i="109" s="1"/>
  <c r="AA9" i="109" s="1"/>
  <c r="A9" i="109" s="1"/>
  <c r="AH5" i="109"/>
  <c r="AL4" i="109" s="1"/>
  <c r="AH6" i="97"/>
  <c r="AL3" i="97" s="1"/>
  <c r="AA9" i="97" s="1"/>
  <c r="A9" i="97" s="1"/>
  <c r="AH5" i="97"/>
  <c r="AL4" i="97" s="1"/>
  <c r="AH5" i="95"/>
  <c r="AL4" i="95" s="1"/>
  <c r="AH6" i="95"/>
  <c r="AL3" i="95" s="1"/>
  <c r="AA9" i="95" s="1"/>
  <c r="A9" i="95" s="1"/>
  <c r="AH5" i="98"/>
  <c r="AL4" i="98" s="1"/>
  <c r="AH6" i="98"/>
  <c r="AL3" i="98" s="1"/>
  <c r="AH5" i="85"/>
  <c r="AL4" i="85" s="1"/>
  <c r="AH6" i="85"/>
  <c r="AL3" i="85" s="1"/>
  <c r="AA9" i="85" s="1"/>
  <c r="A9" i="85" s="1"/>
  <c r="AA10" i="85" l="1"/>
  <c r="A10" i="85" s="1"/>
  <c r="AA11" i="85" s="1"/>
  <c r="A11" i="85" s="1"/>
  <c r="AA12" i="85" s="1"/>
  <c r="A12" i="85" s="1"/>
  <c r="AA13" i="85" s="1"/>
  <c r="A13" i="85" s="1"/>
  <c r="AA14" i="85" s="1"/>
  <c r="A14" i="85" s="1"/>
  <c r="AA15" i="85" s="1"/>
  <c r="A15" i="85" s="1"/>
  <c r="AA16" i="85" s="1"/>
  <c r="A16" i="85" s="1"/>
  <c r="AA17" i="85" s="1"/>
  <c r="A17" i="85" s="1"/>
  <c r="AA18" i="85" s="1"/>
  <c r="A18" i="85" s="1"/>
  <c r="AA19" i="85" s="1"/>
  <c r="A19" i="85" s="1"/>
  <c r="AA20" i="85" s="1"/>
  <c r="A20" i="85" s="1"/>
  <c r="AA21" i="85" s="1"/>
  <c r="A21" i="85" s="1"/>
  <c r="AA22" i="85" s="1"/>
  <c r="A22" i="85" s="1"/>
  <c r="AA23" i="85" s="1"/>
  <c r="A23" i="85" s="1"/>
  <c r="AA24" i="85" s="1"/>
  <c r="A24" i="85" s="1"/>
  <c r="AA25" i="85" s="1"/>
  <c r="A25" i="85" s="1"/>
  <c r="AA26" i="85" s="1"/>
  <c r="A26" i="85" s="1"/>
  <c r="AA27" i="85" s="1"/>
  <c r="A27" i="85" s="1"/>
  <c r="AA28" i="85" s="1"/>
  <c r="A28" i="85" s="1"/>
  <c r="AA29" i="85" s="1"/>
  <c r="A29" i="85" s="1"/>
  <c r="AA30" i="85" s="1"/>
  <c r="A30" i="85" s="1"/>
  <c r="AA31" i="85" s="1"/>
  <c r="A31" i="85" s="1"/>
  <c r="AA32" i="85" s="1"/>
  <c r="A32" i="85" s="1"/>
  <c r="AA33" i="85" s="1"/>
  <c r="A33" i="85" s="1"/>
  <c r="AA34" i="85" s="1"/>
  <c r="A34" i="85" s="1"/>
  <c r="AA35" i="85" s="1"/>
  <c r="A35" i="85" s="1"/>
  <c r="AA10" i="109"/>
  <c r="A10" i="109" s="1"/>
  <c r="AA11" i="109" s="1"/>
  <c r="A11" i="109" s="1"/>
  <c r="AA12" i="109" s="1"/>
  <c r="A12" i="109" s="1"/>
  <c r="AA13" i="109" s="1"/>
  <c r="A13" i="109" s="1"/>
  <c r="AA14" i="109" s="1"/>
  <c r="A14" i="109" s="1"/>
  <c r="AA15" i="109" s="1"/>
  <c r="A15" i="109" s="1"/>
  <c r="AA16" i="109" s="1"/>
  <c r="A16" i="109" s="1"/>
  <c r="AA17" i="109" s="1"/>
  <c r="A17" i="109" s="1"/>
  <c r="AA18" i="109" s="1"/>
  <c r="A18" i="109" s="1"/>
  <c r="AA19" i="109" s="1"/>
  <c r="A19" i="109" s="1"/>
  <c r="AA20" i="109" s="1"/>
  <c r="A20" i="109" s="1"/>
  <c r="AA21" i="109" s="1"/>
  <c r="A21" i="109" s="1"/>
  <c r="AA22" i="109" s="1"/>
  <c r="A22" i="109" s="1"/>
  <c r="AA23" i="109" s="1"/>
  <c r="A23" i="109" s="1"/>
  <c r="AA24" i="109" s="1"/>
  <c r="A24" i="109" s="1"/>
  <c r="AA25" i="109" s="1"/>
  <c r="A25" i="109" s="1"/>
  <c r="AA26" i="109" s="1"/>
  <c r="A26" i="109" s="1"/>
  <c r="AA27" i="109" s="1"/>
  <c r="A27" i="109" s="1"/>
  <c r="AA28" i="109" s="1"/>
  <c r="A28" i="109" s="1"/>
  <c r="AA29" i="109" s="1"/>
  <c r="A29" i="109" s="1"/>
  <c r="AA30" i="109" s="1"/>
  <c r="A30" i="109" s="1"/>
  <c r="AA31" i="109" s="1"/>
  <c r="A31" i="109" s="1"/>
  <c r="AA32" i="109" s="1"/>
  <c r="A32" i="109" s="1"/>
  <c r="AA33" i="109" s="1"/>
  <c r="A33" i="109" s="1"/>
  <c r="AA34" i="109" s="1"/>
  <c r="A34" i="109" s="1"/>
  <c r="AA35" i="109" s="1"/>
  <c r="A35" i="109" s="1"/>
  <c r="AA9" i="98"/>
  <c r="A9" i="98" s="1"/>
  <c r="AA10" i="97"/>
  <c r="A10" i="97" s="1"/>
  <c r="AA11" i="97" s="1"/>
  <c r="A11" i="97" s="1"/>
  <c r="AA12" i="97" s="1"/>
  <c r="A12" i="97" s="1"/>
  <c r="AA13" i="97" s="1"/>
  <c r="A13" i="97" s="1"/>
  <c r="AA14" i="97" s="1"/>
  <c r="A14" i="97" s="1"/>
  <c r="AA15" i="97" s="1"/>
  <c r="A15" i="97" s="1"/>
  <c r="AA16" i="97" s="1"/>
  <c r="A16" i="97" s="1"/>
  <c r="AA17" i="97" s="1"/>
  <c r="A17" i="97" s="1"/>
  <c r="AA18" i="97" s="1"/>
  <c r="A18" i="97" s="1"/>
  <c r="AA19" i="97" s="1"/>
  <c r="A19" i="97" s="1"/>
  <c r="AA20" i="97" s="1"/>
  <c r="A20" i="97" s="1"/>
  <c r="AA21" i="97" s="1"/>
  <c r="A21" i="97" s="1"/>
  <c r="AA22" i="97" s="1"/>
  <c r="A22" i="97" s="1"/>
  <c r="AA23" i="97" s="1"/>
  <c r="A23" i="97" s="1"/>
  <c r="AA24" i="97" s="1"/>
  <c r="A24" i="97" s="1"/>
  <c r="AA25" i="97" s="1"/>
  <c r="A25" i="97" s="1"/>
  <c r="AA26" i="97" s="1"/>
  <c r="A26" i="97" s="1"/>
  <c r="AA27" i="97" s="1"/>
  <c r="A27" i="97" s="1"/>
  <c r="AA28" i="97" s="1"/>
  <c r="A28" i="97" s="1"/>
  <c r="AA29" i="97" s="1"/>
  <c r="A29" i="97" s="1"/>
  <c r="AA30" i="97" s="1"/>
  <c r="A30" i="97" s="1"/>
  <c r="AA31" i="97" s="1"/>
  <c r="A31" i="97" s="1"/>
  <c r="AA32" i="97" s="1"/>
  <c r="A32" i="97" s="1"/>
  <c r="AA33" i="97" s="1"/>
  <c r="A33" i="97" s="1"/>
  <c r="AA34" i="97" s="1"/>
  <c r="A34" i="97" s="1"/>
  <c r="AA35" i="97" s="1"/>
  <c r="A35" i="97" s="1"/>
  <c r="AA10" i="95"/>
  <c r="A10" i="95" s="1"/>
  <c r="AA11" i="95" s="1"/>
  <c r="A11" i="95" s="1"/>
  <c r="AA12" i="95" s="1"/>
  <c r="A12" i="95" s="1"/>
  <c r="AA13" i="95" s="1"/>
  <c r="A13" i="95" s="1"/>
  <c r="AA14" i="95" s="1"/>
  <c r="A14" i="95" s="1"/>
  <c r="AA15" i="95" s="1"/>
  <c r="A15" i="95" s="1"/>
  <c r="AA16" i="95" s="1"/>
  <c r="A16" i="95" s="1"/>
  <c r="AA17" i="95" s="1"/>
  <c r="A17" i="95" s="1"/>
  <c r="AA18" i="95" s="1"/>
  <c r="A18" i="95" s="1"/>
  <c r="AA19" i="95" s="1"/>
  <c r="A19" i="95" s="1"/>
  <c r="AA20" i="95" s="1"/>
  <c r="A20" i="95" s="1"/>
  <c r="AA21" i="95" s="1"/>
  <c r="A21" i="95" s="1"/>
  <c r="AA22" i="95" s="1"/>
  <c r="A22" i="95" s="1"/>
  <c r="AA23" i="95" s="1"/>
  <c r="A23" i="95" s="1"/>
  <c r="AA24" i="95" s="1"/>
  <c r="A24" i="95" s="1"/>
  <c r="AA25" i="95" s="1"/>
  <c r="A25" i="95" s="1"/>
  <c r="AA26" i="95" s="1"/>
  <c r="A26" i="95" s="1"/>
  <c r="AA27" i="95" s="1"/>
  <c r="A27" i="95" s="1"/>
  <c r="AA28" i="95" s="1"/>
  <c r="A28" i="95" s="1"/>
  <c r="AA29" i="95" s="1"/>
  <c r="A29" i="95" s="1"/>
  <c r="AA30" i="95" s="1"/>
  <c r="A30" i="95" s="1"/>
  <c r="AA31" i="95" s="1"/>
  <c r="A31" i="95" s="1"/>
  <c r="AA32" i="95" s="1"/>
  <c r="A32" i="95" s="1"/>
  <c r="AA33" i="95" s="1"/>
  <c r="A33" i="95" s="1"/>
  <c r="AA34" i="95" s="1"/>
  <c r="A34" i="95" s="1"/>
  <c r="AA35" i="95" s="1"/>
  <c r="A35" i="95" s="1"/>
  <c r="AA10" i="98" l="1"/>
  <c r="A10" i="98" s="1"/>
  <c r="AA11" i="98" l="1"/>
  <c r="A11" i="98" s="1"/>
  <c r="AA12" i="98" l="1"/>
  <c r="A12" i="98" s="1"/>
  <c r="AA13" i="98" l="1"/>
  <c r="A13" i="98" s="1"/>
  <c r="AA14" i="98" l="1"/>
  <c r="A14" i="98" s="1"/>
  <c r="AA15" i="98" l="1"/>
  <c r="A15" i="98" s="1"/>
  <c r="AA16" i="98" l="1"/>
  <c r="A16" i="98" s="1"/>
  <c r="AA17" i="98" l="1"/>
  <c r="A17" i="98" s="1"/>
  <c r="AA18" i="98" l="1"/>
  <c r="A18" i="98" s="1"/>
  <c r="AA19" i="98" l="1"/>
  <c r="A19" i="98" s="1"/>
  <c r="AA20" i="98" l="1"/>
  <c r="A20" i="98" s="1"/>
  <c r="AA21" i="98" l="1"/>
  <c r="A21" i="98" s="1"/>
  <c r="AA22" i="98" l="1"/>
  <c r="A22" i="98" s="1"/>
  <c r="AA23" i="98" l="1"/>
  <c r="A23" i="98" s="1"/>
  <c r="AA24" i="98" l="1"/>
  <c r="A24" i="98" s="1"/>
  <c r="AA25" i="98" l="1"/>
  <c r="A25" i="98" s="1"/>
  <c r="AA26" i="98" l="1"/>
  <c r="A26" i="98" s="1"/>
  <c r="AA27" i="98" l="1"/>
  <c r="A27" i="98" s="1"/>
  <c r="AA28" i="98" l="1"/>
  <c r="A28" i="98" s="1"/>
  <c r="AA29" i="98" l="1"/>
  <c r="A29" i="98" s="1"/>
  <c r="AA30" i="98" l="1"/>
  <c r="A30" i="98" s="1"/>
  <c r="AA31" i="98" l="1"/>
  <c r="A31" i="98" s="1"/>
  <c r="AA32" i="98" l="1"/>
  <c r="A32" i="98" s="1"/>
  <c r="AA33" i="98" l="1"/>
  <c r="A33" i="98" s="1"/>
  <c r="AA34" i="98" l="1"/>
  <c r="A34" i="98" s="1"/>
  <c r="AA35" i="98" l="1"/>
  <c r="A35" i="9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00000000-0006-0000-0500-000001000000}">
      <text>
        <r>
          <rPr>
            <b/>
            <sz val="9"/>
            <color indexed="81"/>
            <rFont val="MS P ゴシック"/>
            <family val="3"/>
            <charset val="128"/>
          </rPr>
          <t>初期条件設定表に入力して下さい</t>
        </r>
      </text>
    </comment>
    <comment ref="D6" authorId="0" shapeId="0" xr:uid="{00000000-0006-0000-0500-000002000000}">
      <text>
        <r>
          <rPr>
            <b/>
            <sz val="9"/>
            <color indexed="81"/>
            <rFont val="MS P ゴシック"/>
            <family val="3"/>
            <charset val="128"/>
          </rPr>
          <t>初期条件設定表に入力して下さい</t>
        </r>
        <r>
          <rPr>
            <sz val="9"/>
            <color indexed="81"/>
            <rFont val="MS P ゴシック"/>
            <family val="3"/>
            <charset val="128"/>
          </rPr>
          <t xml:space="preserve">
</t>
        </r>
      </text>
    </comment>
    <comment ref="G8" authorId="0" shapeId="0" xr:uid="{00000000-0006-0000-0500-000003000000}">
      <text>
        <r>
          <rPr>
            <b/>
            <sz val="9"/>
            <color indexed="81"/>
            <rFont val="MS P ゴシック"/>
            <family val="3"/>
            <charset val="128"/>
          </rPr>
          <t xml:space="preserve">黄色のセルは総支給額を直接入力して下さい
</t>
        </r>
      </text>
    </comment>
    <comment ref="J8" authorId="0" shapeId="0" xr:uid="{00000000-0006-0000-0500-000004000000}">
      <text>
        <r>
          <rPr>
            <b/>
            <sz val="11"/>
            <color indexed="81"/>
            <rFont val="ＭＳ Ｐ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<sst xmlns="http://schemas.openxmlformats.org/spreadsheetml/2006/main" count="4466" uniqueCount="246">
  <si>
    <t>円</t>
    <rPh sb="0" eb="1">
      <t>エン</t>
    </rPh>
    <phoneticPr fontId="3"/>
  </si>
  <si>
    <t>時間</t>
    <rPh sb="0" eb="2">
      <t>ジカン</t>
    </rPh>
    <phoneticPr fontId="3"/>
  </si>
  <si>
    <t>従事者氏名：</t>
    <rPh sb="0" eb="3">
      <t>ジュウジシャ</t>
    </rPh>
    <rPh sb="3" eb="5">
      <t>シメイ</t>
    </rPh>
    <phoneticPr fontId="3"/>
  </si>
  <si>
    <t>～</t>
    <phoneticPr fontId="3"/>
  </si>
  <si>
    <t>作業内容</t>
    <rPh sb="0" eb="2">
      <t>サギョウ</t>
    </rPh>
    <rPh sb="2" eb="4">
      <t>ナイヨウ</t>
    </rPh>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</si>
  <si>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</si>
  <si>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</si>
  <si>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</si>
  <si>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</si>
  <si>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</si>
  <si>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</si>
  <si>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</si>
  <si>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</si>
  <si>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</si>
  <si>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</si>
  <si>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</si>
  <si>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</si>
  <si>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</si>
  <si>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</si>
  <si>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</si>
  <si>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</si>
  <si>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</si>
  <si>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</si>
  <si>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</si>
  <si>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</si>
  <si>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</si>
  <si>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</si>
  <si>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</si>
  <si>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</si>
  <si>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</si>
  <si>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従事者の氏名</t>
    <rPh sb="0" eb="3">
      <t>ジュウジシャ</t>
    </rPh>
    <rPh sb="4" eb="6">
      <t>シメイ</t>
    </rPh>
    <phoneticPr fontId="3"/>
  </si>
  <si>
    <t>作業開始～作業終了</t>
    <rPh sb="0" eb="2">
      <t>サギョウ</t>
    </rPh>
    <rPh sb="2" eb="4">
      <t>カイシ</t>
    </rPh>
    <rPh sb="5" eb="7">
      <t>サギョウ</t>
    </rPh>
    <rPh sb="7" eb="9">
      <t>シュウリョウ</t>
    </rPh>
    <phoneticPr fontId="3"/>
  </si>
  <si>
    <t>備考</t>
    <rPh sb="0" eb="2">
      <t>ビコウ</t>
    </rPh>
    <phoneticPr fontId="3"/>
  </si>
  <si>
    <t>　　年　　月　　日　～　　　年　　月　　日</t>
    <rPh sb="2" eb="3">
      <t>トシ</t>
    </rPh>
    <rPh sb="5" eb="6">
      <t>ツキ</t>
    </rPh>
    <rPh sb="8" eb="9">
      <t>ヒ</t>
    </rPh>
    <rPh sb="14" eb="15">
      <t>トシ</t>
    </rPh>
    <rPh sb="17" eb="18">
      <t>ツキ</t>
    </rPh>
    <rPh sb="20" eb="21">
      <t>ヒ</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</si>
  <si>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</si>
  <si>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</si>
  <si>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</si>
  <si>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</si>
  <si>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</si>
  <si>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</si>
  <si>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</si>
  <si>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</si>
  <si>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</si>
  <si>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</si>
  <si>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</si>
  <si>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</si>
  <si>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</si>
  <si>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</si>
  <si>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</si>
  <si>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</si>
  <si>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</si>
  <si>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</si>
  <si>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</si>
  <si>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</si>
  <si>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</si>
  <si>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</si>
  <si>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</si>
  <si>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</si>
  <si>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</si>
  <si>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</si>
  <si>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</si>
  <si>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</si>
  <si>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</si>
  <si>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</si>
  <si>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</si>
  <si>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</si>
  <si>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</si>
  <si>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</si>
  <si>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</si>
  <si>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</si>
  <si>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　例)　「15」とか「20」 とか「末」(月末締の場合)</t>
    <rPh sb="1" eb="2">
      <t>レイ</t>
    </rPh>
    <rPh sb="18" eb="19">
      <t>スエ</t>
    </rPh>
    <rPh sb="21" eb="23">
      <t>ゲツマツ</t>
    </rPh>
    <rPh sb="23" eb="24">
      <t>シ</t>
    </rPh>
    <rPh sb="25" eb="27">
      <t>バアイ</t>
    </rPh>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</si>
  <si>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</si>
  <si>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</si>
  <si>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</si>
  <si>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</si>
  <si>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</si>
  <si>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</si>
  <si>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</si>
  <si>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</si>
  <si>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</si>
  <si>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</si>
  <si>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</si>
  <si>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</si>
  <si>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</si>
  <si>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</si>
  <si>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</si>
  <si>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</si>
  <si>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末</t>
    <rPh sb="0" eb="1">
      <t>スエ</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</si>
  <si>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</si>
  <si>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</si>
  <si>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</si>
  <si>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</si>
  <si>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</si>
  <si>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書類名</t>
    <rPh sb="0" eb="2">
      <t>ショルイ</t>
    </rPh>
    <rPh sb="2" eb="3">
      <t>メイ</t>
    </rPh>
    <phoneticPr fontId="3"/>
  </si>
  <si>
    <t>初期条件設定表</t>
    <rPh sb="0" eb="2">
      <t>ショキ</t>
    </rPh>
    <rPh sb="2" eb="4">
      <t>ジョウケン</t>
    </rPh>
    <rPh sb="4" eb="6">
      <t>セッテイ</t>
    </rPh>
    <rPh sb="6" eb="7">
      <t>ヒョウ</t>
    </rPh>
    <phoneticPr fontId="3"/>
  </si>
  <si>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</si>
  <si>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</si>
  <si>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</si>
  <si>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提出の必要性</t>
    <rPh sb="0" eb="2">
      <t>テイシュツ</t>
    </rPh>
    <rPh sb="3" eb="6">
      <t>ヒツヨウセイ</t>
    </rPh>
    <phoneticPr fontId="3"/>
  </si>
  <si>
    <t>なし</t>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</si>
  <si>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</si>
  <si>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</si>
  <si>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</si>
  <si>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</si>
  <si>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</si>
  <si>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</si>
  <si>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</si>
  <si>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</si>
  <si>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</si>
  <si>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初期設定　最初に入力してください</t>
    <rPh sb="0" eb="2">
      <t>ショキ</t>
    </rPh>
    <rPh sb="2" eb="4">
      <t>セッテイ</t>
    </rPh>
    <rPh sb="5" eb="7">
      <t>サイショ</t>
    </rPh>
    <rPh sb="8" eb="10">
      <t>ニュウリョク</t>
    </rPh>
    <phoneticPr fontId="3"/>
  </si>
  <si>
    <t>前月の締日</t>
    <rPh sb="0" eb="1">
      <t>マエ</t>
    </rPh>
    <rPh sb="1" eb="2">
      <t>ツキ</t>
    </rPh>
    <rPh sb="3" eb="4">
      <t>シ</t>
    </rPh>
    <rPh sb="4" eb="5">
      <t>ヒ</t>
    </rPh>
    <phoneticPr fontId="3"/>
  </si>
  <si>
    <t>直接人件費提出書式の目次</t>
    <rPh sb="0" eb="2">
      <t>チョクセツ</t>
    </rPh>
    <rPh sb="2" eb="5">
      <t>ジンケンヒ</t>
    </rPh>
    <rPh sb="5" eb="7">
      <t>テイシュツ</t>
    </rPh>
    <rPh sb="7" eb="9">
      <t>ショシキ</t>
    </rPh>
    <rPh sb="10" eb="12">
      <t>モクジ</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</si>
  <si>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</si>
  <si>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延べ時間</t>
    <rPh sb="0" eb="1">
      <t>ノ</t>
    </rPh>
    <rPh sb="2" eb="4">
      <t>ジカン</t>
    </rPh>
    <phoneticPr fontId="3"/>
  </si>
  <si>
    <t>延べ分</t>
    <rPh sb="0" eb="1">
      <t>ノ</t>
    </rPh>
    <rPh sb="2" eb="3">
      <t>フン</t>
    </rPh>
    <phoneticPr fontId="3"/>
  </si>
  <si>
    <t>小　　　合　　　計</t>
    <rPh sb="0" eb="1">
      <t>ショウ</t>
    </rPh>
    <rPh sb="4" eb="5">
      <t>ゴウ</t>
    </rPh>
    <rPh sb="8" eb="9">
      <t>ケイ</t>
    </rPh>
    <phoneticPr fontId="3"/>
  </si>
  <si>
    <t>延 べ 従 事 時 間</t>
    <rPh sb="0" eb="1">
      <t>ノ</t>
    </rPh>
    <rPh sb="4" eb="5">
      <t>ジュウ</t>
    </rPh>
    <rPh sb="6" eb="7">
      <t>コト</t>
    </rPh>
    <rPh sb="8" eb="9">
      <t>ジ</t>
    </rPh>
    <rPh sb="10" eb="11">
      <t>アイダ</t>
    </rPh>
    <phoneticPr fontId="3"/>
  </si>
  <si>
    <t>全員分記入して提出</t>
    <rPh sb="0" eb="2">
      <t>ゼンイン</t>
    </rPh>
    <rPh sb="2" eb="3">
      <t>ブン</t>
    </rPh>
    <rPh sb="3" eb="5">
      <t>キニュウ</t>
    </rPh>
    <rPh sb="7" eb="9">
      <t>テイシュツ</t>
    </rPh>
    <phoneticPr fontId="3"/>
  </si>
  <si>
    <t>各作業者分を提出</t>
    <rPh sb="0" eb="1">
      <t>カク</t>
    </rPh>
    <rPh sb="1" eb="4">
      <t>サギョウシャ</t>
    </rPh>
    <rPh sb="4" eb="5">
      <t>ブン</t>
    </rPh>
    <rPh sb="6" eb="8">
      <t>テイシュツ</t>
    </rPh>
    <phoneticPr fontId="3"/>
  </si>
  <si>
    <t>作業が有ればその分を提出</t>
    <rPh sb="0" eb="2">
      <t>サギョウ</t>
    </rPh>
    <rPh sb="3" eb="4">
      <t>ア</t>
    </rPh>
    <rPh sb="8" eb="9">
      <t>ブン</t>
    </rPh>
    <rPh sb="10" eb="12">
      <t>テイシュツ</t>
    </rPh>
    <phoneticPr fontId="3"/>
  </si>
  <si>
    <t>従事者別人件費総括表</t>
    <rPh sb="0" eb="3">
      <t>ジュウジシャ</t>
    </rPh>
    <rPh sb="3" eb="4">
      <t>ベツ</t>
    </rPh>
    <rPh sb="4" eb="7">
      <t>ジンケンヒ</t>
    </rPh>
    <rPh sb="7" eb="10">
      <t>ソウカツヒョウ</t>
    </rPh>
    <phoneticPr fontId="3"/>
  </si>
  <si>
    <t>従事者別人件費総括表</t>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</si>
  <si>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</si>
  <si>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</si>
  <si>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</si>
  <si>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</si>
  <si>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</si>
  <si>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期</t>
    <rPh sb="0" eb="1">
      <t>キ</t>
    </rPh>
    <phoneticPr fontId="3"/>
  </si>
  <si>
    <t>開始月日</t>
    <rPh sb="0" eb="2">
      <t>カイシ</t>
    </rPh>
    <rPh sb="2" eb="3">
      <t>ツキ</t>
    </rPh>
    <rPh sb="3" eb="4">
      <t>ニチ</t>
    </rPh>
    <phoneticPr fontId="3"/>
  </si>
  <si>
    <t>終了月日</t>
    <rPh sb="0" eb="2">
      <t>シュウリョウ</t>
    </rPh>
    <rPh sb="2" eb="3">
      <t>ツキ</t>
    </rPh>
    <rPh sb="3" eb="4">
      <t>ニチ</t>
    </rPh>
    <phoneticPr fontId="3"/>
  </si>
  <si>
    <t>年</t>
    <rPh sb="0" eb="1">
      <t>ネン</t>
    </rPh>
    <phoneticPr fontId="3"/>
  </si>
  <si>
    <t>月</t>
    <rPh sb="0" eb="1">
      <t>ツキ</t>
    </rPh>
    <phoneticPr fontId="3"/>
  </si>
  <si>
    <t>日</t>
    <rPh sb="0" eb="1">
      <t>ニチ</t>
    </rPh>
    <phoneticPr fontId="3"/>
  </si>
  <si>
    <t>日</t>
    <rPh sb="0" eb="1">
      <t>ニチ</t>
    </rPh>
    <phoneticPr fontId="3"/>
  </si>
  <si>
    <t>報告期</t>
    <rPh sb="0" eb="2">
      <t>ホウコク</t>
    </rPh>
    <rPh sb="2" eb="3">
      <t>キ</t>
    </rPh>
    <phoneticPr fontId="3"/>
  </si>
  <si>
    <t>人件費総括表　遂行状況報告以降の実績</t>
    <rPh sb="0" eb="3">
      <t>ジンケンヒ</t>
    </rPh>
    <rPh sb="3" eb="6">
      <t>ソウカツヒョウ</t>
    </rPh>
    <rPh sb="7" eb="15">
      <t>スイコウジョウキョウホウコクイコウ</t>
    </rPh>
    <rPh sb="16" eb="18">
      <t>ジッセキ</t>
    </rPh>
    <phoneticPr fontId="3"/>
  </si>
  <si>
    <t>人件費総括表　当期実績合計</t>
    <rPh sb="3" eb="6">
      <t>ソウカツヒョウ</t>
    </rPh>
    <rPh sb="7" eb="9">
      <t>トウキ</t>
    </rPh>
    <rPh sb="9" eb="11">
      <t>ジッセキ</t>
    </rPh>
    <rPh sb="11" eb="13">
      <t>ゴウケイ</t>
    </rPh>
    <phoneticPr fontId="3"/>
  </si>
  <si>
    <t>年</t>
    <rPh sb="0" eb="1">
      <t>ネン</t>
    </rPh>
    <phoneticPr fontId="3"/>
  </si>
  <si>
    <t>月</t>
    <rPh sb="0" eb="1">
      <t>ツキ</t>
    </rPh>
    <phoneticPr fontId="3"/>
  </si>
  <si>
    <t>開始月</t>
    <rPh sb="0" eb="2">
      <t>カイシ</t>
    </rPh>
    <rPh sb="2" eb="3">
      <t>ツキ</t>
    </rPh>
    <phoneticPr fontId="3"/>
  </si>
  <si>
    <t>作業日報兼直接人件費個別明細表　②年月支払分</t>
    <phoneticPr fontId="3"/>
  </si>
  <si>
    <t>作業日報兼直接人件費個別明細表　③年月支払分</t>
    <phoneticPr fontId="3"/>
  </si>
  <si>
    <t>作業日報兼直接人件費個別明細表　⓸年月支払分</t>
    <phoneticPr fontId="3"/>
  </si>
  <si>
    <t>作業日報兼直接人件費個別明細表　⑤年月支払分</t>
    <phoneticPr fontId="3"/>
  </si>
  <si>
    <t>作業日報兼直接人件費個別明細表　⑥年月支払分</t>
    <phoneticPr fontId="3"/>
  </si>
  <si>
    <t>作業日報兼直接人件費個別明細表　⑦年月支払分</t>
    <phoneticPr fontId="3"/>
  </si>
  <si>
    <t>作業日報兼直接人件費個別明細表　⑧年月支払分</t>
    <phoneticPr fontId="3"/>
  </si>
  <si>
    <t>作業日報兼直接人件費個別明細表　⑨年月支払分</t>
    <phoneticPr fontId="3"/>
  </si>
  <si>
    <t>作業日報兼直接人件費個別明細表　⑩年月支払分</t>
    <phoneticPr fontId="3"/>
  </si>
  <si>
    <t>作業日報兼直接人件費個別明細表　⑪年月支払分</t>
    <phoneticPr fontId="3"/>
  </si>
  <si>
    <t>作業日報兼直接人件費個別明細表　⑫年月支払分</t>
    <phoneticPr fontId="3"/>
  </si>
  <si>
    <t>※シート名をクリックすると該当シートに飛びます</t>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</si>
  <si>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</si>
  <si>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</si>
  <si>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</si>
  <si>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</si>
  <si>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</si>
  <si>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</si>
  <si>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</si>
  <si>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日</t>
    <rPh sb="0" eb="1">
      <t>ニチ</t>
    </rPh>
    <phoneticPr fontId="3"/>
  </si>
  <si>
    <t>期の全期間</t>
    <rPh sb="0" eb="1">
      <t>キ</t>
    </rPh>
    <rPh sb="2" eb="5">
      <t>ゼンキカン</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</si>
  <si>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</si>
  <si>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時間単価</t>
    <rPh sb="0" eb="2">
      <t>ジカン</t>
    </rPh>
    <rPh sb="2" eb="4">
      <t>タンカ</t>
    </rPh>
    <phoneticPr fontId="3"/>
  </si>
  <si>
    <t>※中間検査を行っている場合は遂行状況報告とそれ以降の実績の合計となりますので右記赤枠内に入力して下さい</t>
    <rPh sb="38" eb="40">
      <t>ウキ</t>
    </rPh>
    <rPh sb="40" eb="41">
      <t>アカ</t>
    </rPh>
    <rPh sb="41" eb="42">
      <t>ワク</t>
    </rPh>
    <rPh sb="42" eb="43">
      <t>ナイ</t>
    </rPh>
    <rPh sb="44" eb="46">
      <t>ニュウリョク</t>
    </rPh>
    <rPh sb="48" eb="49">
      <t>クダ</t>
    </rPh>
    <phoneticPr fontId="3"/>
  </si>
  <si>
    <t>遂行状況報告内容</t>
    <rPh sb="0" eb="6">
      <t>スイコウジョウキョウホウコク</t>
    </rPh>
    <rPh sb="6" eb="8">
      <t>ナイヨウ</t>
    </rPh>
    <phoneticPr fontId="3"/>
  </si>
  <si>
    <t>休憩
除外
時間</t>
    <rPh sb="0" eb="2">
      <t>キュウケイ</t>
    </rPh>
    <rPh sb="3" eb="5">
      <t>ジョガイ</t>
    </rPh>
    <rPh sb="6" eb="8">
      <t>ジカン</t>
    </rPh>
    <phoneticPr fontId="3"/>
  </si>
  <si>
    <t>システムの要件定義の作成</t>
    <rPh sb="5" eb="7">
      <t>ヨウケン</t>
    </rPh>
    <rPh sb="7" eb="9">
      <t>テイギ</t>
    </rPh>
    <rPh sb="10" eb="12">
      <t>サクセイ</t>
    </rPh>
    <phoneticPr fontId="3"/>
  </si>
  <si>
    <t>要求仕様書の作成</t>
    <rPh sb="0" eb="2">
      <t>ヨウキュウ</t>
    </rPh>
    <rPh sb="2" eb="5">
      <t>シヨウショ</t>
    </rPh>
    <rPh sb="6" eb="8">
      <t>サクセイ</t>
    </rPh>
    <phoneticPr fontId="3"/>
  </si>
  <si>
    <t>要件定義書No.001</t>
    <rPh sb="0" eb="5">
      <t>ヨウケンテイギショ</t>
    </rPh>
    <phoneticPr fontId="3"/>
  </si>
  <si>
    <t>要件定義書No.002</t>
    <rPh sb="0" eb="5">
      <t>ヨウケンテイギショ</t>
    </rPh>
    <phoneticPr fontId="3"/>
  </si>
  <si>
    <t>要件定義書No.003</t>
    <rPh sb="0" eb="5">
      <t>ヨウケンテイギショ</t>
    </rPh>
    <phoneticPr fontId="3"/>
  </si>
  <si>
    <t>要求仕様書No.011</t>
    <rPh sb="0" eb="5">
      <t>ヨウキュウシヨウショ</t>
    </rPh>
    <phoneticPr fontId="3"/>
  </si>
  <si>
    <t>要求仕様書No.012</t>
    <rPh sb="0" eb="5">
      <t>ヨウキュウシヨウショ</t>
    </rPh>
    <phoneticPr fontId="3"/>
  </si>
  <si>
    <t>仕様書No021
図面No.031</t>
    <rPh sb="0" eb="3">
      <t>シヨウショ</t>
    </rPh>
    <rPh sb="9" eb="11">
      <t>ズメン</t>
    </rPh>
    <phoneticPr fontId="3"/>
  </si>
  <si>
    <t>成果資料名、頁、
資料NO.</t>
    <rPh sb="0" eb="2">
      <t>セイカ</t>
    </rPh>
    <rPh sb="2" eb="4">
      <t>シリョウ</t>
    </rPh>
    <rPh sb="4" eb="5">
      <t>メイ</t>
    </rPh>
    <rPh sb="6" eb="7">
      <t>ペイジ</t>
    </rPh>
    <rPh sb="9" eb="11">
      <t>シリョウ</t>
    </rPh>
    <phoneticPr fontId="3"/>
  </si>
  <si>
    <t>初期条件設定表（実績報告）</t>
    <rPh sb="0" eb="2">
      <t>ショキ</t>
    </rPh>
    <rPh sb="2" eb="4">
      <t>ジョウケン</t>
    </rPh>
    <rPh sb="4" eb="6">
      <t>セッテイ</t>
    </rPh>
    <rPh sb="6" eb="7">
      <t>ヒョウ</t>
    </rPh>
    <rPh sb="8" eb="12">
      <t>ジッセキホウコク</t>
    </rPh>
    <phoneticPr fontId="3"/>
  </si>
  <si>
    <t>作　業　日　報　兼　直　接　人　件　費　個　別　明　細　表　〇〇年□□月支払分</t>
    <rPh sb="32" eb="33">
      <t>ネン</t>
    </rPh>
    <rPh sb="35" eb="36">
      <t>ツキ</t>
    </rPh>
    <rPh sb="36" eb="38">
      <t>シハラ</t>
    </rPh>
    <rPh sb="38" eb="39">
      <t>ブン</t>
    </rPh>
    <phoneticPr fontId="3"/>
  </si>
  <si>
    <t>　例) 8:00</t>
    <rPh sb="1" eb="2">
      <t>レイ</t>
    </rPh>
    <phoneticPr fontId="3"/>
  </si>
  <si>
    <t>実績報告対象全期間</t>
    <rPh sb="0" eb="2">
      <t>ジッセキ</t>
    </rPh>
    <rPh sb="2" eb="4">
      <t>ホウコク</t>
    </rPh>
    <rPh sb="4" eb="6">
      <t>タイショウ</t>
    </rPh>
    <rPh sb="6" eb="7">
      <t>ゼン</t>
    </rPh>
    <rPh sb="7" eb="9">
      <t>キカン</t>
    </rPh>
    <phoneticPr fontId="3"/>
  </si>
  <si>
    <t>（中間・遂行状況報告済み期間）</t>
    <rPh sb="1" eb="3">
      <t>チュウカン</t>
    </rPh>
    <rPh sb="4" eb="6">
      <t>スイコウ</t>
    </rPh>
    <rPh sb="6" eb="8">
      <t>ジョウキョウ</t>
    </rPh>
    <rPh sb="8" eb="10">
      <t>ホウコク</t>
    </rPh>
    <rPh sb="10" eb="11">
      <t>ズ</t>
    </rPh>
    <rPh sb="12" eb="14">
      <t>キカン</t>
    </rPh>
    <phoneticPr fontId="3"/>
  </si>
  <si>
    <t>実績報告全期間</t>
    <rPh sb="0" eb="4">
      <t>ジッセキホウコク</t>
    </rPh>
    <rPh sb="4" eb="5">
      <t>ゼン</t>
    </rPh>
    <rPh sb="5" eb="7">
      <t>キカン</t>
    </rPh>
    <phoneticPr fontId="3"/>
  </si>
  <si>
    <t>遂行状況報告以降の期間</t>
    <rPh sb="0" eb="2">
      <t>スイコウ</t>
    </rPh>
    <rPh sb="2" eb="4">
      <t>ジョウキョウ</t>
    </rPh>
    <rPh sb="4" eb="6">
      <t>ホウコク</t>
    </rPh>
    <rPh sb="6" eb="8">
      <t>イコウ</t>
    </rPh>
    <rPh sb="9" eb="11">
      <t>キカン</t>
    </rPh>
    <phoneticPr fontId="3"/>
  </si>
  <si>
    <t>遂行状況報告期間</t>
    <rPh sb="0" eb="2">
      <t>スイコウ</t>
    </rPh>
    <rPh sb="2" eb="4">
      <t>ジョウキョウ</t>
    </rPh>
    <rPh sb="4" eb="6">
      <t>ホウコク</t>
    </rPh>
    <rPh sb="6" eb="8">
      <t>キカン</t>
    </rPh>
    <phoneticPr fontId="3"/>
  </si>
  <si>
    <t>K</t>
    <phoneticPr fontId="3"/>
  </si>
  <si>
    <t>L</t>
    <phoneticPr fontId="3"/>
  </si>
  <si>
    <t>M</t>
    <phoneticPr fontId="3"/>
  </si>
  <si>
    <t>N</t>
    <phoneticPr fontId="3"/>
  </si>
  <si>
    <t>O</t>
    <phoneticPr fontId="3"/>
  </si>
  <si>
    <t>P</t>
    <phoneticPr fontId="3"/>
  </si>
  <si>
    <t>Q</t>
    <phoneticPr fontId="3"/>
  </si>
  <si>
    <t>R</t>
    <phoneticPr fontId="3"/>
  </si>
  <si>
    <t>S</t>
    <phoneticPr fontId="3"/>
  </si>
  <si>
    <t>T</t>
    <phoneticPr fontId="3"/>
  </si>
  <si>
    <t>作業内容の開発工程を予めリスト設定して下さい</t>
    <rPh sb="0" eb="2">
      <t>サギョウ</t>
    </rPh>
    <rPh sb="2" eb="4">
      <t>ナイヨウ</t>
    </rPh>
    <rPh sb="5" eb="7">
      <t>カイハツ</t>
    </rPh>
    <rPh sb="7" eb="9">
      <t>コウテイ</t>
    </rPh>
    <rPh sb="10" eb="11">
      <t>アラカジ</t>
    </rPh>
    <rPh sb="15" eb="17">
      <t>セッテイ</t>
    </rPh>
    <rPh sb="19" eb="20">
      <t>クダ</t>
    </rPh>
    <phoneticPr fontId="3"/>
  </si>
  <si>
    <t>要件定義</t>
    <rPh sb="0" eb="2">
      <t>ヨウケン</t>
    </rPh>
    <rPh sb="2" eb="4">
      <t>テイギ</t>
    </rPh>
    <phoneticPr fontId="3"/>
  </si>
  <si>
    <t>システム全体の構成・要求項目の再設計</t>
    <rPh sb="4" eb="6">
      <t>ゼンタイ</t>
    </rPh>
    <rPh sb="7" eb="9">
      <t>コウセイ</t>
    </rPh>
    <rPh sb="10" eb="12">
      <t>ヨウキュウ</t>
    </rPh>
    <rPh sb="12" eb="14">
      <t>コウモク</t>
    </rPh>
    <rPh sb="15" eb="18">
      <t>サイセッケイ</t>
    </rPh>
    <phoneticPr fontId="3"/>
  </si>
  <si>
    <t>システム設計</t>
    <rPh sb="4" eb="6">
      <t>セッケイ</t>
    </rPh>
    <phoneticPr fontId="3"/>
  </si>
  <si>
    <t>開発工程</t>
    <rPh sb="0" eb="2">
      <t>カイハツ</t>
    </rPh>
    <rPh sb="2" eb="4">
      <t>コウテイ</t>
    </rPh>
    <phoneticPr fontId="3"/>
  </si>
  <si>
    <t>実施内容</t>
    <rPh sb="0" eb="2">
      <t>ジッシ</t>
    </rPh>
    <rPh sb="2" eb="4">
      <t>ナイヨウ</t>
    </rPh>
    <phoneticPr fontId="3"/>
  </si>
  <si>
    <t>開発工程</t>
    <rPh sb="0" eb="2">
      <t>カイハツ</t>
    </rPh>
    <rPh sb="2" eb="4">
      <t>コウテイ</t>
    </rPh>
    <phoneticPr fontId="3"/>
  </si>
  <si>
    <t>プログラミング</t>
    <phoneticPr fontId="3"/>
  </si>
  <si>
    <t>○○要件定義</t>
    <phoneticPr fontId="3"/>
  </si>
  <si>
    <t>△△外部設計</t>
    <phoneticPr fontId="3"/>
  </si>
  <si>
    <t>システム方式設計</t>
    <phoneticPr fontId="3"/>
  </si>
  <si>
    <t>ソフトウエア設計</t>
    <phoneticPr fontId="3"/>
  </si>
  <si>
    <t>記入例</t>
    <rPh sb="0" eb="2">
      <t>キニュウ</t>
    </rPh>
    <rPh sb="2" eb="3">
      <t>レイ</t>
    </rPh>
    <phoneticPr fontId="3"/>
  </si>
  <si>
    <t>作業日報兼直接人件費個別明細表　⑬年月支払分</t>
    <phoneticPr fontId="3"/>
  </si>
  <si>
    <t>作業日報兼直接人件費個別明細表　⑭年月支払分</t>
    <phoneticPr fontId="3"/>
  </si>
  <si>
    <t>作業日報兼直接人件費個別明細表　⑮年月支払分</t>
    <phoneticPr fontId="3"/>
  </si>
  <si>
    <t>作業日報兼直接人件費個別明細表　⑯年月支払分</t>
    <phoneticPr fontId="3"/>
  </si>
  <si>
    <t>作業日報兼直接人件費個別明細表　⑰年月支払分</t>
    <phoneticPr fontId="3"/>
  </si>
  <si>
    <t>作業日報兼直接人件費個別明細表　⑱年月支払分</t>
    <phoneticPr fontId="3"/>
  </si>
  <si>
    <t>東京太郎（統括）</t>
    <rPh sb="0" eb="2">
      <t>トウキョウ</t>
    </rPh>
    <rPh sb="2" eb="4">
      <t>タロウ</t>
    </rPh>
    <rPh sb="5" eb="7">
      <t>トウカツ</t>
    </rPh>
    <phoneticPr fontId="3"/>
  </si>
  <si>
    <t>〇〇株式会社</t>
    <rPh sb="2" eb="6">
      <t>カブシキカイシャ</t>
    </rPh>
    <phoneticPr fontId="3"/>
  </si>
  <si>
    <t>※黄色のセルが入力箇所です</t>
    <rPh sb="1" eb="3">
      <t>キイロ</t>
    </rPh>
    <rPh sb="7" eb="9">
      <t>ニュウリョク</t>
    </rPh>
    <rPh sb="9" eb="11">
      <t>カショ</t>
    </rPh>
    <phoneticPr fontId="3"/>
  </si>
  <si>
    <t>翌月払い時の2期以降の作業対象期間を反映</t>
    <rPh sb="0" eb="2">
      <t>ヨクゲツ</t>
    </rPh>
    <rPh sb="2" eb="3">
      <t>ハラ</t>
    </rPh>
    <rPh sb="4" eb="5">
      <t>ジ</t>
    </rPh>
    <rPh sb="7" eb="8">
      <t>キ</t>
    </rPh>
    <rPh sb="8" eb="10">
      <t>イコウ</t>
    </rPh>
    <rPh sb="11" eb="13">
      <t>サギョウ</t>
    </rPh>
    <rPh sb="13" eb="15">
      <t>タイショウ</t>
    </rPh>
    <rPh sb="15" eb="17">
      <t>キカン</t>
    </rPh>
    <rPh sb="18" eb="20">
      <t>ハンエイ</t>
    </rPh>
    <phoneticPr fontId="3"/>
  </si>
  <si>
    <t>従業員別人件費作業日報入力期間</t>
    <rPh sb="0" eb="3">
      <t>ジュウギョウイン</t>
    </rPh>
    <rPh sb="3" eb="4">
      <t>ベツ</t>
    </rPh>
    <rPh sb="4" eb="7">
      <t>ジンケンヒ</t>
    </rPh>
    <rPh sb="7" eb="9">
      <t>サギョウ</t>
    </rPh>
    <rPh sb="9" eb="11">
      <t>ニッポウ</t>
    </rPh>
    <rPh sb="11" eb="13">
      <t>ニュウリョク</t>
    </rPh>
    <rPh sb="13" eb="15">
      <t>キカン</t>
    </rPh>
    <phoneticPr fontId="3"/>
  </si>
  <si>
    <t>従業員別人件費支払月</t>
    <rPh sb="7" eb="9">
      <t>シハラ</t>
    </rPh>
    <rPh sb="9" eb="10">
      <t>ツキ</t>
    </rPh>
    <phoneticPr fontId="3"/>
  </si>
  <si>
    <t>作業日報期間</t>
    <rPh sb="0" eb="2">
      <t>サギョウ</t>
    </rPh>
    <rPh sb="2" eb="4">
      <t>ニッポウ</t>
    </rPh>
    <rPh sb="4" eb="6">
      <t>キカン</t>
    </rPh>
    <phoneticPr fontId="3"/>
  </si>
  <si>
    <t>①</t>
    <phoneticPr fontId="3"/>
  </si>
  <si>
    <t>②</t>
    <phoneticPr fontId="3"/>
  </si>
  <si>
    <t>③</t>
    <phoneticPr fontId="3"/>
  </si>
  <si>
    <t>④</t>
    <phoneticPr fontId="3"/>
  </si>
  <si>
    <t>⑤</t>
    <phoneticPr fontId="3"/>
  </si>
  <si>
    <t>⑥</t>
    <phoneticPr fontId="3"/>
  </si>
  <si>
    <t>⑦</t>
    <phoneticPr fontId="3"/>
  </si>
  <si>
    <t>⑧</t>
    <phoneticPr fontId="3"/>
  </si>
  <si>
    <t>⑨</t>
    <phoneticPr fontId="3"/>
  </si>
  <si>
    <t>⑩</t>
    <phoneticPr fontId="3"/>
  </si>
  <si>
    <t>⑪</t>
    <phoneticPr fontId="3"/>
  </si>
  <si>
    <t>⑫</t>
    <phoneticPr fontId="3"/>
  </si>
  <si>
    <t>⑬</t>
    <phoneticPr fontId="3"/>
  </si>
  <si>
    <t>⑭</t>
    <phoneticPr fontId="3"/>
  </si>
  <si>
    <t>⑮</t>
    <phoneticPr fontId="3"/>
  </si>
  <si>
    <t>⑯</t>
    <phoneticPr fontId="3"/>
  </si>
  <si>
    <t>⑰</t>
    <phoneticPr fontId="3"/>
  </si>
  <si>
    <t>⑱</t>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</si>
  <si>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従事者別人件費総括表</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theme="9" tint="-0.249977111117893"/>
        <rFont val="Meiryo UI"/>
        <family val="3"/>
        <charset val="128"/>
      </rPr>
      <t>人件費総括表・実績（様式8号別紙2-1）</t>
    </r>
    <r>
      <rPr>
        <sz val="10"/>
        <rFont val="Meiryo UI"/>
        <family val="3"/>
        <charset val="128"/>
      </rPr>
      <t>（オレンジ色のシート）の従事者名、作業時間、時間給合計は、本ファイルで作成した従事者の情報のみが自動反映されます。　黄色箇所の作業開始～作業終了の期間は手入力して下さい</t>
    </r>
    <r>
      <rPr>
        <sz val="10"/>
        <color rgb="FF000000"/>
        <rFont val="Meiryo UI"/>
        <family val="3"/>
        <charset val="128"/>
      </rPr>
      <t xml:space="preserve">
　</t>
    </r>
    <r>
      <rPr>
        <b/>
        <sz val="10"/>
        <color rgb="FF000000"/>
        <rFont val="Meiryo UI"/>
        <family val="3"/>
        <charset val="128"/>
      </rPr>
      <t>※</t>
    </r>
    <r>
      <rPr>
        <sz val="10"/>
        <color rgb="FF000000"/>
        <rFont val="Meiryo UI"/>
        <family val="3"/>
        <charset val="128"/>
      </rPr>
      <t xml:space="preserve"> 従事者が複数いてファイルを複製をした場合には、</t>
    </r>
    <r>
      <rPr>
        <b/>
        <sz val="10"/>
        <color rgb="FF000000"/>
        <rFont val="Meiryo UI"/>
        <family val="3"/>
        <charset val="128"/>
      </rPr>
      <t>いずれか1つのファイルに全従事者の情報を入力して印刷してください。</t>
    </r>
    <r>
      <rPr>
        <sz val="10"/>
        <color rgb="FF000000"/>
        <rFont val="Meiryo UI"/>
        <family val="3"/>
        <charset val="128"/>
      </rPr>
      <t xml:space="preserve">
</t>
    </r>
    <r>
      <rPr>
        <b/>
        <sz val="10"/>
        <color rgb="FF000000"/>
        <rFont val="Meiryo UI"/>
        <family val="3"/>
        <charset val="128"/>
      </rPr>
      <t>⑥</t>
    </r>
    <r>
      <rPr>
        <b/>
        <sz val="10"/>
        <color theme="9" tint="-0.249977111117893"/>
        <rFont val="Meiryo UI"/>
        <family val="3"/>
        <charset val="128"/>
      </rPr>
      <t>人件費総括表（遂行状況報告以降・実績</t>
    </r>
    <r>
      <rPr>
        <b/>
        <sz val="10"/>
        <color theme="9"/>
        <rFont val="Meiryo UI"/>
        <family val="3"/>
        <charset val="128"/>
      </rPr>
      <t>）</t>
    </r>
    <r>
      <rPr>
        <sz val="10"/>
        <rFont val="Meiryo UI"/>
        <family val="3"/>
        <charset val="128"/>
      </rPr>
      <t>（オレンジ色のシート）は、期中に中間報告を行った場合、遂行状況報告以降の実績を入力して下さい。従事者名、作業時間、時間給合計は、本ファイルで作成した従事者の情報のみが自動反映されます。　
　※ 従事者が複数いてファイルを複製をした場合には、いずれか1つのファイルに全従事者の情報を入力して印刷してください。</t>
    </r>
    <r>
      <rPr>
        <sz val="10"/>
        <color rgb="FF000000"/>
        <rFont val="Meiryo UI"/>
        <family val="3"/>
        <charset val="128"/>
      </rPr>
      <t xml:space="preserve">
　</t>
    </r>
    <r>
      <rPr>
        <b/>
        <sz val="10"/>
        <color rgb="FF000000"/>
        <rFont val="Meiryo UI"/>
        <family val="3"/>
        <charset val="128"/>
      </rPr>
      <t>※</t>
    </r>
    <r>
      <rPr>
        <sz val="10"/>
        <color rgb="FF000000"/>
        <rFont val="Meiryo UI"/>
        <family val="3"/>
        <charset val="128"/>
      </rPr>
      <t xml:space="preserve"> 中間検査がないため遂行状況報告を作成していない場合は、本シートの作成は不要です。</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73" eb="76">
      <t>ジュウジシャ</t>
    </rPh>
    <rPh sb="92" eb="94">
      <t>キイロ</t>
    </rPh>
    <rPh sb="94" eb="96">
      <t>カショ</t>
    </rPh>
    <rPh sb="97" eb="99">
      <t>ゲツジ</t>
    </rPh>
    <rPh sb="100" eb="103">
      <t>ソウシキュウ</t>
    </rPh>
    <rPh sb="103" eb="104">
      <t>ガク</t>
    </rPh>
    <rPh sb="105" eb="107">
      <t>ニュウリョク</t>
    </rPh>
    <rPh sb="118" eb="120">
      <t>タイショウ</t>
    </rPh>
    <rPh sb="120" eb="122">
      <t>ネンゲツ</t>
    </rPh>
    <rPh sb="123" eb="125">
      <t>ショキ</t>
    </rPh>
    <rPh sb="125" eb="127">
      <t>ジョウケン</t>
    </rPh>
    <rPh sb="127" eb="129">
      <t>セッテイ</t>
    </rPh>
    <rPh sb="129" eb="130">
      <t>ヒョウ</t>
    </rPh>
    <rPh sb="131" eb="133">
      <t>ニュウリョク</t>
    </rPh>
    <rPh sb="135" eb="137">
      <t>ヒヅケ</t>
    </rPh>
    <rPh sb="138" eb="141">
      <t>ジドウテキ</t>
    </rPh>
    <rPh sb="142" eb="144">
      <t>ハンエイ</t>
    </rPh>
    <rPh sb="167" eb="168">
      <t>アオ</t>
    </rPh>
    <rPh sb="175" eb="177">
      <t>キュウヨ</t>
    </rPh>
    <rPh sb="177" eb="179">
      <t>シハラ</t>
    </rPh>
    <rPh sb="179" eb="180">
      <t>ツキ</t>
    </rPh>
    <rPh sb="180" eb="181">
      <t>マイ</t>
    </rPh>
    <rPh sb="182" eb="184">
      <t>サクセイ</t>
    </rPh>
    <rPh sb="186" eb="187">
      <t>クダ</t>
    </rPh>
    <rPh sb="193" eb="195">
      <t>サギョウ</t>
    </rPh>
    <rPh sb="195" eb="197">
      <t>ニッポウ</t>
    </rPh>
    <rPh sb="201" eb="202">
      <t>メイ</t>
    </rPh>
    <rPh sb="203" eb="205">
      <t>ガイトウ</t>
    </rPh>
    <rPh sb="207" eb="209">
      <t>ネンゲツ</t>
    </rPh>
    <rPh sb="210" eb="212">
      <t>シュウセイ</t>
    </rPh>
    <rPh sb="214" eb="217">
      <t>ジュウジシャ</t>
    </rPh>
    <rPh sb="226" eb="228">
      <t>サギョウ</t>
    </rPh>
    <rPh sb="228" eb="230">
      <t>ナイヨウ</t>
    </rPh>
    <rPh sb="310" eb="312">
      <t>ヨウシキ</t>
    </rPh>
    <rPh sb="313" eb="314">
      <t>ゴウ</t>
    </rPh>
    <rPh sb="314" eb="316">
      <t>ベッシ</t>
    </rPh>
    <rPh sb="332" eb="335">
      <t>ジュウジシャ</t>
    </rPh>
    <rPh sb="335" eb="336">
      <t>メイ</t>
    </rPh>
    <rPh sb="337" eb="339">
      <t>サギョウ</t>
    </rPh>
    <rPh sb="339" eb="341">
      <t>ジカン</t>
    </rPh>
    <rPh sb="342" eb="345">
      <t>ジカンキュウ</t>
    </rPh>
    <rPh sb="345" eb="347">
      <t>ゴウケイ</t>
    </rPh>
    <rPh sb="349" eb="350">
      <t>ホン</t>
    </rPh>
    <rPh sb="355" eb="357">
      <t>サクセイ</t>
    </rPh>
    <rPh sb="359" eb="362">
      <t>ジュウジシャ</t>
    </rPh>
    <rPh sb="363" eb="365">
      <t>ジョウホウ</t>
    </rPh>
    <rPh sb="368" eb="370">
      <t>ジドウ</t>
    </rPh>
    <rPh sb="370" eb="372">
      <t>ハンエイ</t>
    </rPh>
    <rPh sb="378" eb="380">
      <t>キイロ</t>
    </rPh>
    <rPh sb="380" eb="382">
      <t>カショ</t>
    </rPh>
    <rPh sb="393" eb="395">
      <t>キカン</t>
    </rPh>
    <rPh sb="396" eb="397">
      <t>テ</t>
    </rPh>
    <rPh sb="397" eb="399">
      <t>ニュウリョク</t>
    </rPh>
    <rPh sb="401" eb="402">
      <t>クダ</t>
    </rPh>
    <rPh sb="408" eb="411">
      <t>ジュウジシャ</t>
    </rPh>
    <rPh sb="412" eb="414">
      <t>フクスウ</t>
    </rPh>
    <rPh sb="455" eb="457">
      <t>インサツ</t>
    </rPh>
    <rPh sb="499" eb="501">
      <t>キチュウ</t>
    </rPh>
    <rPh sb="502" eb="504">
      <t>チュウカン</t>
    </rPh>
    <rPh sb="504" eb="506">
      <t>ホウコク</t>
    </rPh>
    <rPh sb="507" eb="508">
      <t>オコナ</t>
    </rPh>
    <rPh sb="510" eb="512">
      <t>バアイ</t>
    </rPh>
    <rPh sb="513" eb="521">
      <t>スイコウジョウキョウホウコクイコウ</t>
    </rPh>
    <rPh sb="522" eb="524">
      <t>ジッセキ</t>
    </rPh>
    <rPh sb="525" eb="527">
      <t>ニュウリョク</t>
    </rPh>
    <rPh sb="529" eb="530">
      <t>クダ</t>
    </rPh>
    <rPh sb="643" eb="645">
      <t>チュウカン</t>
    </rPh>
    <rPh sb="645" eb="647">
      <t>ケンサ</t>
    </rPh>
    <rPh sb="652" eb="654">
      <t>スイコウ</t>
    </rPh>
    <rPh sb="654" eb="656">
      <t>ジョウキョウ</t>
    </rPh>
    <rPh sb="656" eb="658">
      <t>ホウコク</t>
    </rPh>
    <rPh sb="659" eb="661">
      <t>サクセイ</t>
    </rPh>
    <rPh sb="666" eb="668">
      <t>バアイ</t>
    </rPh>
    <rPh sb="670" eb="671">
      <t>ホン</t>
    </rPh>
    <rPh sb="675" eb="677">
      <t>サクセイ</t>
    </rPh>
    <rPh sb="678" eb="680">
      <t>フヨウ</t>
    </rPh>
    <phoneticPr fontId="3"/>
  </si>
  <si>
    <t>様式第8号（別紙2-1-1）</t>
    <rPh sb="0" eb="2">
      <t>ヨウシキ</t>
    </rPh>
    <rPh sb="2" eb="3">
      <t>ダイ</t>
    </rPh>
    <rPh sb="4" eb="5">
      <t>ゴウ</t>
    </rPh>
    <rPh sb="6" eb="8">
      <t>ベッシ</t>
    </rPh>
    <phoneticPr fontId="3"/>
  </si>
  <si>
    <t>様式第8号（別紙2-1-2）</t>
    <rPh sb="0" eb="2">
      <t>ヨウシキ</t>
    </rPh>
    <rPh sb="2" eb="3">
      <t>ダイ</t>
    </rPh>
    <rPh sb="4" eb="5">
      <t>ゴウ</t>
    </rPh>
    <rPh sb="6" eb="8">
      <t>ベッシ</t>
    </rPh>
    <phoneticPr fontId="3"/>
  </si>
  <si>
    <t>様式第8号（別紙2-2）</t>
    <rPh sb="0" eb="2">
      <t>ヨウシキ</t>
    </rPh>
    <rPh sb="2" eb="3">
      <t>ダイ</t>
    </rPh>
    <rPh sb="4" eb="5">
      <t>ゴウ</t>
    </rPh>
    <rPh sb="6" eb="8">
      <t>ベッシ</t>
    </rPh>
    <phoneticPr fontId="3"/>
  </si>
  <si>
    <t>様式第8号（別紙2-3）</t>
    <rPh sb="0" eb="2">
      <t>ヨウシキ</t>
    </rPh>
    <rPh sb="2" eb="3">
      <t>ダイ</t>
    </rPh>
    <rPh sb="4" eb="5">
      <t>ゴウ</t>
    </rPh>
    <rPh sb="6" eb="8">
      <t>ベッシ</t>
    </rPh>
    <phoneticPr fontId="3"/>
  </si>
  <si>
    <r>
      <t>様式第</t>
    </r>
    <r>
      <rPr>
        <sz val="11"/>
        <rFont val="ＭＳ Ｐゴシック"/>
        <family val="3"/>
        <charset val="128"/>
      </rPr>
      <t>8号（別紙2-1-1）人件費総括表 実績</t>
    </r>
    <phoneticPr fontId="3"/>
  </si>
  <si>
    <r>
      <t>様式第</t>
    </r>
    <r>
      <rPr>
        <sz val="11"/>
        <rFont val="ＭＳ Ｐゴシック"/>
        <family val="3"/>
        <charset val="128"/>
      </rPr>
      <t>8号（別紙2-1-2）人件費総括表　遂行状況報告以降の実績</t>
    </r>
    <rPh sb="14" eb="17">
      <t>ジンケンヒ</t>
    </rPh>
    <rPh sb="17" eb="20">
      <t>ソウカツヒョウ</t>
    </rPh>
    <rPh sb="21" eb="29">
      <t>スイコウジョウキョウホウコクイコウ</t>
    </rPh>
    <rPh sb="30" eb="32">
      <t>ジッセキ</t>
    </rPh>
    <phoneticPr fontId="3"/>
  </si>
  <si>
    <r>
      <t>様式第</t>
    </r>
    <r>
      <rPr>
        <sz val="11"/>
        <rFont val="ＭＳ Ｐゴシック"/>
        <family val="3"/>
        <charset val="128"/>
      </rPr>
      <t>8号（別紙2-2）従事者別人件費総括表</t>
    </r>
    <rPh sb="0" eb="2">
      <t>ヨウシキ</t>
    </rPh>
    <rPh sb="2" eb="3">
      <t>ダイ</t>
    </rPh>
    <rPh sb="4" eb="5">
      <t>ゴウ</t>
    </rPh>
    <rPh sb="6" eb="8">
      <t>ベッシ</t>
    </rPh>
    <rPh sb="12" eb="14">
      <t>ジュウジ</t>
    </rPh>
    <rPh sb="14" eb="15">
      <t>シャ</t>
    </rPh>
    <rPh sb="15" eb="16">
      <t>ベツ</t>
    </rPh>
    <rPh sb="16" eb="19">
      <t>ジンケンヒ</t>
    </rPh>
    <rPh sb="19" eb="22">
      <t>ソウカツヒョウ</t>
    </rPh>
    <phoneticPr fontId="3"/>
  </si>
  <si>
    <r>
      <t>様式第</t>
    </r>
    <r>
      <rPr>
        <sz val="11"/>
        <rFont val="ＭＳ Ｐゴシック"/>
        <family val="3"/>
        <charset val="128"/>
      </rPr>
      <t>8号（別紙2-3）作業日報兼直接人件費個別明細表 ①年月支払分</t>
    </r>
    <rPh sb="0" eb="2">
      <t>ヨウシキ</t>
    </rPh>
    <rPh sb="2" eb="3">
      <t>ダイ</t>
    </rPh>
    <rPh sb="4" eb="5">
      <t>ゴウ</t>
    </rPh>
    <rPh sb="6" eb="8">
      <t>ベッシ</t>
    </rPh>
    <rPh sb="29" eb="30">
      <t>ネン</t>
    </rPh>
    <rPh sb="31" eb="33">
      <t>シハラ</t>
    </rPh>
    <rPh sb="33" eb="34">
      <t>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</si>
</sst>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0"/>
    <numFmt numFmtId="188" formatCode="0_);[Red]\(0\)"/>
    <numFmt numFmtId="189" formatCode="yyyy&quot;年&quot;m&quot;月&quot;;@"/>
  </numFmts>
  <fonts count="53">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6"/>
      <name val="ＭＳ Ｐゴシック"/>
      <family val="3"/>
      <charset val="128"/>
    </font>
    <font>
      <u/>
      <sz val="11"/>
      <name val="ＭＳ Ｐゴシック"/>
      <family val="3"/>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u/>
      <sz val="11"/>
      <color theme="1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1"/>
      <color indexed="81"/>
      <name val="ＭＳ Ｐゴシック"/>
      <family val="3"/>
      <charset val="128"/>
    </font>
    <font>
      <b/>
      <sz val="14"/>
      <color indexed="8"/>
      <name val="ＭＳ Ｐゴシック"/>
      <family val="3"/>
      <charset val="128"/>
    </font>
    <font>
      <sz val="9"/>
      <name val="ＭＳ Ｐゴシック"/>
      <family val="3"/>
      <charset val="128"/>
    </font>
    <font>
      <sz val="11"/>
      <color rgb="FFFF0000"/>
      <name val="ＭＳ Ｐゴシック"/>
      <family val="3"/>
      <charset val="128"/>
    </font>
    <font>
      <b/>
      <sz val="8"/>
      <name val="ＭＳ Ｐゴシック"/>
      <family val="3"/>
      <charset val="128"/>
    </font>
    <font>
      <sz val="9"/>
      <color indexed="81"/>
      <name val="MS P 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b/>
      <u/>
      <sz val="12"/>
      <color rgb="FFFF0000"/>
      <name val="Meiryo UI"/>
      <family val="3"/>
      <charset val="128"/>
    </font>
    <font>
      <b/>
      <sz val="12"/>
      <color rgb="FFFF0000"/>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sz val="10"/>
      <name val="Meiryo UI"/>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theme="9"/>
      <name val="Meiryo UI"/>
      <family val="3"/>
      <charset val="128"/>
    </font>
    <font>
      <b/>
      <sz val="10"/>
      <color rgb="FF00B0F0"/>
      <name val="Meiryo UI"/>
      <family val="3"/>
      <charset val="128"/>
    </font>
    <font>
      <b/>
      <sz val="10"/>
      <color theme="9" tint="-0.249977111117893"/>
      <name val="Meiryo UI"/>
      <family val="3"/>
      <charset val="128"/>
    </font>
    <font>
      <sz val="11"/>
      <color rgb="FFFF0000"/>
      <name val="Meiryo UI"/>
      <family val="3"/>
      <charset val="128"/>
    </font>
    <font>
      <sz val="12"/>
      <color rgb="FF0000FF"/>
      <name val="ＭＳ Ｐゴシック"/>
      <family val="3"/>
      <charset val="128"/>
    </font>
    <font>
      <sz val="11"/>
      <color theme="1"/>
      <name val="ＭＳ Ｐゴシック"/>
      <family val="3"/>
      <charset val="128"/>
    </font>
  </fonts>
  <fills count="13">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D9"/>
        <bgColor indexed="64"/>
      </patternFill>
    </fill>
    <fill>
      <patternFill patternType="solid">
        <fgColor rgb="FFFFFFCD"/>
        <bgColor indexed="64"/>
      </patternFill>
    </fill>
    <fill>
      <patternFill patternType="solid">
        <fgColor theme="7"/>
        <bgColor indexed="64"/>
      </patternFill>
    </fill>
  </fills>
  <borders count="93">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top style="thick">
        <color rgb="FFFF0000"/>
      </top>
      <bottom/>
      <diagonal/>
    </border>
    <border>
      <left/>
      <right style="thick">
        <color rgb="FFFF0000"/>
      </right>
      <top style="thick">
        <color rgb="FFFF0000"/>
      </top>
      <bottom/>
      <diagonal/>
    </border>
    <border>
      <left style="thick">
        <color rgb="FFFF0000"/>
      </left>
      <right style="thin">
        <color indexed="64"/>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right style="thick">
        <color rgb="FFFF0000"/>
      </right>
      <top style="thin">
        <color indexed="64"/>
      </top>
      <bottom style="thick">
        <color rgb="FFFF0000"/>
      </bottom>
      <diagonal/>
    </border>
    <border>
      <left style="medium">
        <color auto="1"/>
      </left>
      <right/>
      <top style="medium">
        <color auto="1"/>
      </top>
      <bottom/>
      <diagonal/>
    </border>
    <border>
      <left/>
      <right style="medium">
        <color auto="1"/>
      </right>
      <top/>
      <bottom/>
      <diagonal/>
    </border>
    <border>
      <left style="medium">
        <color auto="1"/>
      </left>
      <right/>
      <top/>
      <bottom style="medium">
        <color indexed="64"/>
      </bottom>
      <diagonal/>
    </border>
    <border>
      <left style="thin">
        <color indexed="64"/>
      </left>
      <right style="thin">
        <color indexed="64"/>
      </right>
      <top style="thin">
        <color indexed="64"/>
      </top>
      <bottom style="medium">
        <color auto="1"/>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right style="medium">
        <color indexed="64"/>
      </right>
      <top style="thin">
        <color indexed="64"/>
      </top>
      <bottom style="medium">
        <color indexed="64"/>
      </bottom>
      <diagonal/>
    </border>
    <border diagonalUp="1">
      <left/>
      <right/>
      <top/>
      <bottom style="medium">
        <color indexed="64"/>
      </bottom>
      <diagonal style="thin">
        <color indexed="64"/>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6">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xf numFmtId="0" fontId="20" fillId="0" borderId="0" applyNumberFormat="0" applyFill="0" applyBorder="0" applyAlignment="0" applyProtection="0"/>
  </cellStyleXfs>
  <cellXfs count="396">
    <xf numFmtId="0" fontId="0" fillId="0" borderId="0" xfId="0"/>
    <xf numFmtId="38" fontId="5" fillId="0" borderId="0" xfId="1" applyFont="1" applyBorder="1" applyAlignment="1">
      <alignment horizontal="right" vertical="center"/>
    </xf>
    <xf numFmtId="176" fontId="5" fillId="0" borderId="0" xfId="0" applyNumberFormat="1" applyFont="1" applyAlignment="1">
      <alignment horizontal="center" vertical="center"/>
    </xf>
    <xf numFmtId="0" fontId="0" fillId="0" borderId="3" xfId="0" applyBorder="1" applyAlignment="1">
      <alignment vertical="center"/>
    </xf>
    <xf numFmtId="0" fontId="0" fillId="0" borderId="0" xfId="0" applyAlignment="1">
      <alignment vertical="center"/>
    </xf>
    <xf numFmtId="0" fontId="0" fillId="0" borderId="3" xfId="0" applyBorder="1" applyAlignment="1">
      <alignment horizontal="distributed" vertical="center"/>
    </xf>
    <xf numFmtId="0" fontId="0" fillId="0" borderId="0" xfId="0" applyAlignment="1">
      <alignment horizontal="left" vertical="center"/>
    </xf>
    <xf numFmtId="0" fontId="0" fillId="0" borderId="0" xfId="0" applyAlignment="1">
      <alignment vertical="center" wrapText="1"/>
    </xf>
    <xf numFmtId="0" fontId="0" fillId="0" borderId="4" xfId="0" applyBorder="1" applyAlignment="1">
      <alignment horizontal="distributed" vertical="center"/>
    </xf>
    <xf numFmtId="56" fontId="0" fillId="0" borderId="0" xfId="0" applyNumberFormat="1" applyAlignment="1">
      <alignment horizontal="center" vertical="center"/>
    </xf>
    <xf numFmtId="0" fontId="0" fillId="0" borderId="0" xfId="0" applyAlignment="1">
      <alignment horizontal="center" vertical="center"/>
    </xf>
    <xf numFmtId="178" fontId="1" fillId="0" borderId="0" xfId="2" applyNumberFormat="1">
      <alignment vertical="center"/>
    </xf>
    <xf numFmtId="178" fontId="1" fillId="0" borderId="0" xfId="2" applyNumberFormat="1" applyAlignment="1">
      <alignment horizontal="center" vertical="center"/>
    </xf>
    <xf numFmtId="178" fontId="1" fillId="0" borderId="11" xfId="2" applyNumberFormat="1" applyBorder="1" applyAlignment="1">
      <alignment horizontal="center" vertical="center" wrapText="1"/>
    </xf>
    <xf numFmtId="178" fontId="1" fillId="0" borderId="12" xfId="2" applyNumberFormat="1" applyBorder="1" applyAlignment="1">
      <alignment vertical="center" shrinkToFit="1"/>
    </xf>
    <xf numFmtId="178" fontId="1" fillId="0" borderId="14" xfId="2" applyNumberFormat="1" applyBorder="1" applyAlignment="1">
      <alignment horizontal="right" vertical="center" shrinkToFit="1"/>
    </xf>
    <xf numFmtId="178" fontId="1" fillId="0" borderId="12" xfId="2" applyNumberFormat="1" applyBorder="1" applyAlignment="1">
      <alignment horizontal="right" vertical="center" shrinkToFit="1"/>
    </xf>
    <xf numFmtId="178" fontId="1" fillId="0" borderId="13" xfId="2" applyNumberFormat="1" applyBorder="1" applyAlignment="1">
      <alignment horizontal="right" vertical="center" shrinkToFit="1"/>
    </xf>
    <xf numFmtId="178" fontId="1" fillId="0" borderId="0" xfId="2" applyNumberFormat="1" applyAlignment="1">
      <alignment vertical="center" wrapText="1"/>
    </xf>
    <xf numFmtId="0" fontId="12" fillId="0" borderId="11" xfId="2" applyFont="1" applyBorder="1" applyAlignment="1">
      <alignment horizontal="center" vertical="center"/>
    </xf>
    <xf numFmtId="0" fontId="12" fillId="0" borderId="11" xfId="2" applyFont="1" applyBorder="1" applyAlignment="1">
      <alignment horizontal="left" vertical="center"/>
    </xf>
    <xf numFmtId="3" fontId="12" fillId="0" borderId="11" xfId="2" applyNumberFormat="1" applyFont="1" applyBorder="1" applyAlignment="1">
      <alignment horizontal="center" vertical="center"/>
    </xf>
    <xf numFmtId="180" fontId="12" fillId="0" borderId="11" xfId="2" applyNumberFormat="1" applyFont="1" applyBorder="1" applyAlignment="1">
      <alignment horizontal="center" vertical="center"/>
    </xf>
    <xf numFmtId="178" fontId="1" fillId="0" borderId="0" xfId="2" applyNumberForma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Alignment="1">
      <alignment vertical="center" shrinkToFit="1"/>
    </xf>
    <xf numFmtId="0" fontId="1" fillId="0" borderId="11" xfId="2" applyBorder="1">
      <alignment vertical="center"/>
    </xf>
    <xf numFmtId="181" fontId="1" fillId="0" borderId="13" xfId="2" applyNumberFormat="1" applyBorder="1" applyAlignment="1">
      <alignment horizontal="right" vertical="center" shrinkToFit="1"/>
    </xf>
    <xf numFmtId="0" fontId="14" fillId="0" borderId="0" xfId="0" applyFont="1" applyAlignment="1">
      <alignment horizontal="center" vertical="center"/>
    </xf>
    <xf numFmtId="0" fontId="0" fillId="0" borderId="4" xfId="0" applyBorder="1" applyAlignment="1">
      <alignment vertical="center"/>
    </xf>
    <xf numFmtId="0" fontId="0" fillId="0" borderId="7" xfId="0" applyBorder="1" applyAlignment="1">
      <alignment vertical="center"/>
    </xf>
    <xf numFmtId="0" fontId="0" fillId="0" borderId="8" xfId="0" applyBorder="1" applyAlignment="1">
      <alignment vertical="center"/>
    </xf>
    <xf numFmtId="38" fontId="0" fillId="0" borderId="32" xfId="1" applyFont="1" applyBorder="1" applyAlignment="1">
      <alignment vertical="center"/>
    </xf>
    <xf numFmtId="0" fontId="0" fillId="0" borderId="25"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4" fillId="0" borderId="0" xfId="0" applyFont="1" applyAlignment="1">
      <alignment horizontal="left" vertical="center"/>
    </xf>
    <xf numFmtId="178" fontId="1" fillId="0" borderId="0" xfId="2" applyNumberFormat="1" applyAlignment="1">
      <alignment horizontal="right" vertical="center"/>
    </xf>
    <xf numFmtId="0" fontId="0" fillId="0" borderId="0" xfId="0" applyAlignment="1">
      <alignment horizontal="center"/>
    </xf>
    <xf numFmtId="0" fontId="0" fillId="0" borderId="0" xfId="0" applyAlignment="1">
      <alignment horizontal="right" vertical="center"/>
    </xf>
    <xf numFmtId="183" fontId="18" fillId="0" borderId="0" xfId="0" applyNumberFormat="1" applyFont="1" applyAlignment="1">
      <alignment horizontal="center" vertical="center"/>
    </xf>
    <xf numFmtId="0" fontId="18" fillId="0" borderId="0" xfId="0" applyFont="1" applyAlignment="1">
      <alignment horizontal="center" vertical="center"/>
    </xf>
    <xf numFmtId="56" fontId="18" fillId="0" borderId="16" xfId="0" applyNumberFormat="1" applyFont="1" applyBorder="1" applyAlignment="1">
      <alignment horizontal="center" vertical="center"/>
    </xf>
    <xf numFmtId="178" fontId="1" fillId="0" borderId="0" xfId="2" applyNumberFormat="1" applyAlignment="1">
      <alignment horizontal="right" vertical="center" wrapText="1"/>
    </xf>
    <xf numFmtId="178" fontId="1" fillId="0" borderId="31" xfId="2" applyNumberFormat="1" applyBorder="1">
      <alignment vertical="center"/>
    </xf>
    <xf numFmtId="178" fontId="1" fillId="0" borderId="19" xfId="2" applyNumberFormat="1" applyBorder="1">
      <alignment vertical="center"/>
    </xf>
    <xf numFmtId="178" fontId="1" fillId="0" borderId="3" xfId="2" applyNumberFormat="1" applyBorder="1">
      <alignment vertical="center"/>
    </xf>
    <xf numFmtId="178" fontId="1" fillId="3" borderId="13" xfId="2" applyNumberFormat="1" applyFill="1" applyBorder="1" applyAlignment="1">
      <alignment horizontal="center" vertical="center"/>
    </xf>
    <xf numFmtId="178" fontId="1" fillId="3" borderId="45" xfId="2" applyNumberFormat="1" applyFill="1" applyBorder="1" applyAlignment="1">
      <alignment horizontal="center" vertical="center"/>
    </xf>
    <xf numFmtId="178" fontId="1" fillId="3" borderId="20" xfId="2" applyNumberFormat="1" applyFill="1" applyBorder="1" applyAlignment="1">
      <alignment horizontal="center" vertical="center"/>
    </xf>
    <xf numFmtId="183" fontId="0" fillId="0" borderId="0" xfId="0" applyNumberFormat="1" applyAlignment="1">
      <alignment horizontal="center" vertical="center"/>
    </xf>
    <xf numFmtId="0" fontId="21" fillId="0" borderId="0" xfId="0" applyFont="1" applyAlignment="1">
      <alignment horizontal="center"/>
    </xf>
    <xf numFmtId="0" fontId="1" fillId="3" borderId="13" xfId="1" applyNumberFormat="1" applyFont="1" applyFill="1" applyBorder="1" applyAlignment="1">
      <alignment horizontal="center" vertical="center"/>
    </xf>
    <xf numFmtId="0" fontId="1" fillId="3" borderId="20" xfId="1" applyNumberFormat="1" applyFont="1" applyFill="1" applyBorder="1" applyAlignment="1">
      <alignment horizontal="center" vertical="center"/>
    </xf>
    <xf numFmtId="0" fontId="1" fillId="3" borderId="11" xfId="1" applyNumberFormat="1" applyFont="1" applyFill="1" applyBorder="1" applyAlignment="1">
      <alignment horizontal="center" vertical="center"/>
    </xf>
    <xf numFmtId="0" fontId="0" fillId="0" borderId="35" xfId="0" applyBorder="1" applyAlignment="1">
      <alignment horizontal="right" vertical="center"/>
    </xf>
    <xf numFmtId="20" fontId="15" fillId="0" borderId="11" xfId="0" applyNumberFormat="1" applyFont="1" applyBorder="1" applyAlignment="1">
      <alignment horizontal="center" vertical="center"/>
    </xf>
    <xf numFmtId="0" fontId="15" fillId="0" borderId="11" xfId="0" applyFont="1" applyBorder="1" applyAlignment="1">
      <alignment horizontal="center" vertical="center"/>
    </xf>
    <xf numFmtId="0" fontId="15" fillId="0" borderId="2" xfId="0" applyFont="1" applyBorder="1" applyAlignment="1">
      <alignment horizontal="left" vertical="center"/>
    </xf>
    <xf numFmtId="0" fontId="15" fillId="0" borderId="0" xfId="0" applyFont="1" applyAlignment="1">
      <alignment vertical="center"/>
    </xf>
    <xf numFmtId="185" fontId="15" fillId="0" borderId="11" xfId="0" applyNumberFormat="1" applyFont="1" applyBorder="1" applyAlignment="1">
      <alignment horizontal="center" vertical="center"/>
    </xf>
    <xf numFmtId="0" fontId="15" fillId="0" borderId="13" xfId="0" applyFont="1" applyBorder="1" applyAlignment="1">
      <alignment vertical="center"/>
    </xf>
    <xf numFmtId="0" fontId="16" fillId="0" borderId="11" xfId="0" applyFont="1" applyBorder="1" applyAlignment="1">
      <alignment horizontal="center" vertical="center"/>
    </xf>
    <xf numFmtId="0" fontId="19" fillId="0" borderId="11" xfId="0" applyFont="1" applyBorder="1" applyAlignment="1">
      <alignment horizontal="center" vertical="center"/>
    </xf>
    <xf numFmtId="0" fontId="0" fillId="0" borderId="0" xfId="0" quotePrefix="1" applyAlignment="1">
      <alignment horizontal="center"/>
    </xf>
    <xf numFmtId="20" fontId="18" fillId="0" borderId="0" xfId="0" applyNumberFormat="1" applyFont="1" applyAlignment="1">
      <alignment horizontal="center" vertical="center"/>
    </xf>
    <xf numFmtId="20" fontId="4" fillId="0" borderId="0" xfId="0" applyNumberFormat="1" applyFont="1" applyAlignment="1">
      <alignment horizontal="center" vertical="center"/>
    </xf>
    <xf numFmtId="0" fontId="7" fillId="4" borderId="0" xfId="0" applyFont="1" applyFill="1" applyAlignment="1">
      <alignment horizontal="center" vertical="center"/>
    </xf>
    <xf numFmtId="0" fontId="7" fillId="4" borderId="0" xfId="0" applyFont="1" applyFill="1" applyAlignment="1">
      <alignment vertical="center"/>
    </xf>
    <xf numFmtId="178" fontId="23" fillId="0" borderId="0" xfId="2" applyNumberFormat="1" applyFont="1">
      <alignment vertical="center"/>
    </xf>
    <xf numFmtId="0" fontId="22" fillId="0" borderId="0" xfId="0" applyFont="1" applyAlignment="1">
      <alignment vertical="center"/>
    </xf>
    <xf numFmtId="0" fontId="23" fillId="0" borderId="0" xfId="0" applyFont="1" applyAlignment="1">
      <alignment vertical="center"/>
    </xf>
    <xf numFmtId="178" fontId="1" fillId="3" borderId="7" xfId="2" applyNumberFormat="1" applyFill="1" applyBorder="1" applyAlignment="1">
      <alignment horizontal="center" vertical="center" wrapText="1"/>
    </xf>
    <xf numFmtId="178" fontId="23" fillId="0" borderId="0" xfId="2" applyNumberFormat="1" applyFont="1" applyAlignment="1"/>
    <xf numFmtId="178" fontId="1" fillId="0" borderId="0" xfId="2" applyNumberFormat="1" applyAlignment="1" applyProtection="1">
      <alignment horizontal="right" vertical="center" wrapText="1"/>
      <protection locked="0"/>
    </xf>
    <xf numFmtId="0" fontId="17" fillId="0" borderId="7" xfId="0" applyFont="1" applyBorder="1" applyAlignment="1">
      <alignment horizontal="left" vertical="center"/>
    </xf>
    <xf numFmtId="0" fontId="17" fillId="0" borderId="44" xfId="0" applyFont="1" applyBorder="1" applyAlignment="1">
      <alignment horizontal="left" vertical="center"/>
    </xf>
    <xf numFmtId="38" fontId="4" fillId="0" borderId="1" xfId="1" applyFont="1" applyBorder="1" applyAlignment="1" applyProtection="1">
      <alignment horizontal="right" vertical="center"/>
    </xf>
    <xf numFmtId="0" fontId="18" fillId="0" borderId="9" xfId="0" applyFont="1" applyBorder="1" applyAlignment="1">
      <alignment horizontal="left" vertical="center"/>
    </xf>
    <xf numFmtId="0" fontId="22" fillId="0" borderId="4" xfId="0" applyFont="1" applyBorder="1" applyAlignment="1">
      <alignment vertical="center"/>
    </xf>
    <xf numFmtId="184" fontId="18" fillId="0" borderId="15" xfId="0" applyNumberFormat="1" applyFont="1" applyBorder="1" applyAlignment="1" applyProtection="1">
      <alignment horizontal="right" vertical="center"/>
      <protection locked="0"/>
    </xf>
    <xf numFmtId="0" fontId="18" fillId="0" borderId="4" xfId="0" applyFont="1" applyBorder="1" applyAlignment="1">
      <alignment horizontal="center" vertical="center"/>
    </xf>
    <xf numFmtId="0" fontId="18" fillId="0" borderId="2" xfId="0" applyFont="1" applyBorder="1" applyAlignment="1">
      <alignment horizontal="center" vertical="center"/>
    </xf>
    <xf numFmtId="20" fontId="17" fillId="0" borderId="4" xfId="0" applyNumberFormat="1" applyFont="1" applyBorder="1" applyAlignment="1">
      <alignment horizontal="left" vertical="center"/>
    </xf>
    <xf numFmtId="182" fontId="18" fillId="0" borderId="4" xfId="0" applyNumberFormat="1" applyFont="1" applyBorder="1" applyAlignment="1">
      <alignment horizontal="center" vertical="center"/>
    </xf>
    <xf numFmtId="38" fontId="18" fillId="0" borderId="2" xfId="1" applyFont="1" applyFill="1" applyBorder="1" applyAlignment="1" applyProtection="1">
      <alignment horizontal="right" vertical="center"/>
    </xf>
    <xf numFmtId="0" fontId="18" fillId="0" borderId="8" xfId="0" applyFont="1" applyBorder="1" applyAlignment="1">
      <alignment horizontal="center" vertical="center"/>
    </xf>
    <xf numFmtId="184" fontId="18" fillId="0" borderId="41" xfId="0" applyNumberFormat="1" applyFont="1" applyBorder="1" applyAlignment="1" applyProtection="1">
      <alignment horizontal="right" vertical="center"/>
      <protection locked="0"/>
    </xf>
    <xf numFmtId="0" fontId="18" fillId="0" borderId="43" xfId="0" applyFont="1" applyBorder="1" applyAlignment="1">
      <alignment horizontal="center" vertical="center"/>
    </xf>
    <xf numFmtId="0" fontId="18" fillId="0" borderId="42" xfId="0" applyFont="1" applyBorder="1" applyAlignment="1">
      <alignment horizontal="center" vertical="center"/>
    </xf>
    <xf numFmtId="20" fontId="17" fillId="0" borderId="43" xfId="0" applyNumberFormat="1" applyFont="1" applyBorder="1" applyAlignment="1">
      <alignment horizontal="left" vertical="center"/>
    </xf>
    <xf numFmtId="182" fontId="18" fillId="0" borderId="43" xfId="0" applyNumberFormat="1" applyFont="1" applyBorder="1" applyAlignment="1">
      <alignment horizontal="center" vertical="center"/>
    </xf>
    <xf numFmtId="38" fontId="18" fillId="0" borderId="42" xfId="1" applyFont="1" applyFill="1" applyBorder="1" applyAlignment="1" applyProtection="1">
      <alignment horizontal="right" vertical="center"/>
    </xf>
    <xf numFmtId="20" fontId="18" fillId="3" borderId="2" xfId="0" applyNumberFormat="1" applyFont="1" applyFill="1" applyBorder="1" applyAlignment="1" applyProtection="1">
      <alignment horizontal="center" vertical="center"/>
      <protection locked="0"/>
    </xf>
    <xf numFmtId="20" fontId="18" fillId="3" borderId="14" xfId="0" applyNumberFormat="1" applyFont="1" applyFill="1" applyBorder="1" applyAlignment="1" applyProtection="1">
      <alignment horizontal="center" vertical="center"/>
      <protection locked="0"/>
    </xf>
    <xf numFmtId="20" fontId="18" fillId="3" borderId="42" xfId="0" applyNumberFormat="1" applyFont="1" applyFill="1" applyBorder="1" applyAlignment="1" applyProtection="1">
      <alignment horizontal="center" vertical="center"/>
      <protection locked="0"/>
    </xf>
    <xf numFmtId="20" fontId="18" fillId="3" borderId="7" xfId="0" applyNumberFormat="1" applyFont="1" applyFill="1" applyBorder="1" applyAlignment="1" applyProtection="1">
      <alignment horizontal="center" vertical="center"/>
      <protection locked="0"/>
    </xf>
    <xf numFmtId="20" fontId="18" fillId="3" borderId="8" xfId="0" applyNumberFormat="1" applyFont="1" applyFill="1" applyBorder="1" applyAlignment="1" applyProtection="1">
      <alignment horizontal="center" vertical="center"/>
      <protection locked="0"/>
    </xf>
    <xf numFmtId="20" fontId="18" fillId="3" borderId="43" xfId="0" applyNumberFormat="1" applyFont="1" applyFill="1" applyBorder="1" applyAlignment="1" applyProtection="1">
      <alignment horizontal="center" vertical="center"/>
      <protection locked="0"/>
    </xf>
    <xf numFmtId="183" fontId="0" fillId="3" borderId="11" xfId="0" applyNumberFormat="1" applyFill="1" applyBorder="1" applyAlignment="1" applyProtection="1">
      <alignment horizontal="center" vertical="center"/>
      <protection locked="0"/>
    </xf>
    <xf numFmtId="178" fontId="1" fillId="3" borderId="11" xfId="2" applyNumberFormat="1" applyFill="1" applyBorder="1" applyAlignment="1" applyProtection="1">
      <alignment horizontal="center" vertical="center"/>
      <protection locked="0"/>
    </xf>
    <xf numFmtId="0" fontId="20" fillId="0" borderId="4" xfId="5" quotePrefix="1" applyBorder="1" applyAlignment="1" applyProtection="1">
      <alignment horizontal="center" vertical="center"/>
      <protection locked="0"/>
    </xf>
    <xf numFmtId="0" fontId="20" fillId="0" borderId="4" xfId="5" applyBorder="1" applyAlignment="1" applyProtection="1">
      <alignment horizontal="center" vertical="center"/>
      <protection locked="0"/>
    </xf>
    <xf numFmtId="183" fontId="0" fillId="5" borderId="4" xfId="0" applyNumberFormat="1" applyFill="1" applyBorder="1" applyAlignment="1" applyProtection="1">
      <alignment horizontal="center" vertical="center"/>
      <protection locked="0"/>
    </xf>
    <xf numFmtId="0" fontId="0" fillId="5" borderId="0" xfId="0" applyFill="1" applyAlignment="1">
      <alignment horizontal="center" vertical="center"/>
    </xf>
    <xf numFmtId="183" fontId="0" fillId="5" borderId="3" xfId="0" applyNumberFormat="1" applyFill="1" applyBorder="1" applyAlignment="1" applyProtection="1">
      <alignment horizontal="center" vertical="center"/>
      <protection locked="0"/>
    </xf>
    <xf numFmtId="183" fontId="0" fillId="5" borderId="8" xfId="0" applyNumberFormat="1" applyFill="1" applyBorder="1" applyAlignment="1" applyProtection="1">
      <alignment horizontal="center" vertical="center"/>
      <protection locked="0"/>
    </xf>
    <xf numFmtId="0" fontId="0" fillId="0" borderId="11" xfId="0" applyBorder="1" applyAlignment="1">
      <alignment horizontal="center" vertical="center"/>
    </xf>
    <xf numFmtId="0" fontId="0" fillId="0" borderId="11" xfId="0" applyBorder="1" applyAlignment="1">
      <alignment horizontal="left" vertical="center"/>
    </xf>
    <xf numFmtId="38" fontId="0" fillId="0" borderId="0" xfId="1" applyFont="1" applyBorder="1" applyAlignment="1">
      <alignment vertical="center"/>
    </xf>
    <xf numFmtId="0" fontId="0" fillId="3" borderId="11" xfId="0" applyFill="1" applyBorder="1" applyAlignment="1" applyProtection="1">
      <alignment horizontal="right" vertical="center"/>
      <protection locked="0"/>
    </xf>
    <xf numFmtId="38" fontId="0" fillId="3" borderId="11" xfId="1" applyFont="1" applyFill="1" applyBorder="1" applyAlignment="1" applyProtection="1">
      <alignment vertical="center"/>
      <protection locked="0"/>
    </xf>
    <xf numFmtId="184" fontId="18" fillId="0" borderId="15" xfId="0" applyNumberFormat="1" applyFont="1" applyBorder="1" applyAlignment="1" applyProtection="1">
      <alignment horizontal="right" vertical="center" shrinkToFit="1"/>
      <protection locked="0"/>
    </xf>
    <xf numFmtId="184" fontId="18" fillId="0" borderId="41" xfId="0" applyNumberFormat="1" applyFont="1" applyBorder="1" applyAlignment="1" applyProtection="1">
      <alignment horizontal="right" vertical="center" shrinkToFit="1"/>
      <protection locked="0"/>
    </xf>
    <xf numFmtId="0" fontId="0" fillId="0" borderId="0" xfId="0" applyAlignment="1">
      <alignment horizontal="right"/>
    </xf>
    <xf numFmtId="178" fontId="1" fillId="0" borderId="11" xfId="2" applyNumberFormat="1" applyBorder="1" applyAlignment="1">
      <alignment horizontal="center" vertical="center"/>
    </xf>
    <xf numFmtId="178" fontId="1" fillId="0" borderId="4" xfId="2" applyNumberFormat="1" applyBorder="1" applyAlignment="1">
      <alignment vertical="center" wrapText="1"/>
    </xf>
    <xf numFmtId="179" fontId="1" fillId="0" borderId="4" xfId="2" applyNumberFormat="1" applyBorder="1" applyAlignment="1">
      <alignment vertical="center" shrinkToFit="1"/>
    </xf>
    <xf numFmtId="178" fontId="1" fillId="0" borderId="7" xfId="2" applyNumberFormat="1" applyBorder="1" applyAlignment="1">
      <alignment vertical="center" shrinkToFit="1"/>
    </xf>
    <xf numFmtId="0" fontId="4" fillId="0" borderId="0" xfId="0" applyFont="1" applyAlignment="1">
      <alignment vertical="center"/>
    </xf>
    <xf numFmtId="0" fontId="29" fillId="0" borderId="0" xfId="0" applyFont="1" applyAlignment="1">
      <alignment vertical="center"/>
    </xf>
    <xf numFmtId="178" fontId="1" fillId="0" borderId="48" xfId="2" applyNumberFormat="1" applyBorder="1" applyAlignment="1">
      <alignment horizontal="right" vertical="center" shrinkToFit="1"/>
    </xf>
    <xf numFmtId="181" fontId="1" fillId="0" borderId="47" xfId="2" applyNumberFormat="1" applyBorder="1" applyAlignment="1">
      <alignment horizontal="right" vertical="center" shrinkToFit="1"/>
    </xf>
    <xf numFmtId="178" fontId="1" fillId="0" borderId="47" xfId="2" applyNumberFormat="1" applyBorder="1" applyAlignment="1">
      <alignment horizontal="right" vertical="center" shrinkToFit="1"/>
    </xf>
    <xf numFmtId="178" fontId="1" fillId="0" borderId="49" xfId="2" applyNumberFormat="1" applyBorder="1" applyAlignment="1">
      <alignment horizontal="right" vertical="center" shrinkToFit="1"/>
    </xf>
    <xf numFmtId="178" fontId="1" fillId="0" borderId="9" xfId="2" applyNumberFormat="1" applyBorder="1" applyAlignment="1">
      <alignment vertical="center" shrinkToFit="1"/>
    </xf>
    <xf numFmtId="178" fontId="10" fillId="6" borderId="11" xfId="2" applyNumberFormat="1" applyFont="1" applyFill="1" applyBorder="1" applyAlignment="1">
      <alignment horizontal="center" vertical="center" wrapText="1" shrinkToFit="1"/>
    </xf>
    <xf numFmtId="178" fontId="1" fillId="6" borderId="11" xfId="2" applyNumberFormat="1" applyFill="1" applyBorder="1" applyAlignment="1">
      <alignment horizontal="center" vertical="center" wrapText="1" shrinkToFit="1"/>
    </xf>
    <xf numFmtId="178" fontId="10" fillId="6" borderId="2" xfId="2" applyNumberFormat="1" applyFont="1" applyFill="1" applyBorder="1" applyAlignment="1">
      <alignment horizontal="center" vertical="center" wrapText="1" shrinkToFit="1"/>
    </xf>
    <xf numFmtId="178" fontId="10" fillId="6" borderId="7" xfId="2" applyNumberFormat="1" applyFont="1" applyFill="1" applyBorder="1" applyAlignment="1">
      <alignment horizontal="center" vertical="center" wrapText="1" shrinkToFit="1"/>
    </xf>
    <xf numFmtId="178" fontId="10" fillId="6" borderId="13" xfId="2" applyNumberFormat="1" applyFont="1" applyFill="1" applyBorder="1" applyAlignment="1">
      <alignment horizontal="center" vertical="center" wrapText="1" shrinkToFit="1"/>
    </xf>
    <xf numFmtId="178" fontId="1" fillId="0" borderId="4" xfId="2" applyNumberFormat="1" applyBorder="1" applyAlignment="1">
      <alignment vertical="center" shrinkToFit="1"/>
    </xf>
    <xf numFmtId="178" fontId="1" fillId="0" borderId="3" xfId="2" applyNumberFormat="1" applyBorder="1" applyAlignment="1">
      <alignment vertical="center" wrapText="1"/>
    </xf>
    <xf numFmtId="14" fontId="0" fillId="0" borderId="46" xfId="0" applyNumberFormat="1" applyBorder="1"/>
    <xf numFmtId="0" fontId="1" fillId="0" borderId="0" xfId="2" applyAlignment="1">
      <alignment vertical="center" wrapText="1"/>
    </xf>
    <xf numFmtId="189" fontId="1" fillId="0" borderId="0" xfId="2" applyNumberFormat="1" applyAlignment="1">
      <alignment vertical="center" wrapText="1"/>
    </xf>
    <xf numFmtId="14" fontId="1" fillId="0" borderId="0" xfId="2" applyNumberFormat="1" applyAlignment="1">
      <alignment vertical="center" wrapText="1"/>
    </xf>
    <xf numFmtId="14" fontId="0" fillId="0" borderId="0" xfId="0" applyNumberFormat="1"/>
    <xf numFmtId="179" fontId="1" fillId="6" borderId="12" xfId="2" applyNumberFormat="1" applyFill="1" applyBorder="1" applyAlignment="1">
      <alignment horizontal="center" vertical="center" wrapText="1" shrinkToFit="1"/>
    </xf>
    <xf numFmtId="179" fontId="1" fillId="0" borderId="0" xfId="2" applyNumberFormat="1" applyAlignment="1">
      <alignment vertical="center" shrinkToFit="1"/>
    </xf>
    <xf numFmtId="0" fontId="1" fillId="0" borderId="50" xfId="2" applyBorder="1" applyAlignment="1">
      <alignment vertical="center" shrinkToFit="1"/>
    </xf>
    <xf numFmtId="0" fontId="1" fillId="0" borderId="51" xfId="2" applyBorder="1" applyAlignment="1">
      <alignment vertical="center" shrinkToFit="1"/>
    </xf>
    <xf numFmtId="186" fontId="0" fillId="0" borderId="46" xfId="0" applyNumberFormat="1" applyBorder="1"/>
    <xf numFmtId="0" fontId="32" fillId="0" borderId="0" xfId="0" applyFont="1" applyAlignment="1">
      <alignment vertical="center"/>
    </xf>
    <xf numFmtId="178" fontId="33" fillId="0" borderId="0" xfId="2" applyNumberFormat="1" applyFont="1">
      <alignment vertical="center"/>
    </xf>
    <xf numFmtId="0" fontId="20" fillId="0" borderId="4" xfId="5" applyBorder="1" applyAlignment="1" applyProtection="1">
      <alignment horizontal="center" vertical="center"/>
    </xf>
    <xf numFmtId="0" fontId="35" fillId="0" borderId="4" xfId="5" applyFont="1" applyBorder="1" applyAlignment="1" applyProtection="1">
      <alignment horizontal="center" vertical="center"/>
      <protection locked="0"/>
    </xf>
    <xf numFmtId="0" fontId="36" fillId="0" borderId="4" xfId="0" applyFont="1" applyBorder="1" applyAlignment="1">
      <alignment vertical="center"/>
    </xf>
    <xf numFmtId="0" fontId="0" fillId="0" borderId="11" xfId="0" applyBorder="1" applyAlignment="1">
      <alignment vertical="center"/>
    </xf>
    <xf numFmtId="0" fontId="0" fillId="0" borderId="11" xfId="0" applyBorder="1" applyAlignment="1">
      <alignment horizontal="right" vertical="center"/>
    </xf>
    <xf numFmtId="0" fontId="28" fillId="0" borderId="0" xfId="0" applyFont="1" applyAlignment="1">
      <alignment vertical="center"/>
    </xf>
    <xf numFmtId="177" fontId="17" fillId="0" borderId="4" xfId="0" applyNumberFormat="1" applyFont="1" applyBorder="1" applyAlignment="1">
      <alignment horizontal="left" vertical="center" wrapText="1"/>
    </xf>
    <xf numFmtId="177" fontId="17" fillId="0" borderId="43" xfId="0" applyNumberFormat="1" applyFont="1" applyBorder="1" applyAlignment="1">
      <alignment horizontal="left" vertical="center" wrapText="1"/>
    </xf>
    <xf numFmtId="20" fontId="18" fillId="0" borderId="30" xfId="0" applyNumberFormat="1" applyFont="1" applyBorder="1" applyAlignment="1">
      <alignment horizontal="center" vertical="center" wrapText="1"/>
    </xf>
    <xf numFmtId="20" fontId="18" fillId="0" borderId="37" xfId="0" applyNumberFormat="1" applyFont="1" applyBorder="1" applyAlignment="1">
      <alignment horizontal="center" vertical="center" wrapText="1"/>
    </xf>
    <xf numFmtId="20" fontId="18" fillId="0" borderId="53" xfId="0" applyNumberFormat="1" applyFont="1" applyBorder="1" applyAlignment="1">
      <alignment horizontal="center" vertical="center" wrapText="1"/>
    </xf>
    <xf numFmtId="183" fontId="18" fillId="3" borderId="30" xfId="0" applyNumberFormat="1" applyFont="1" applyFill="1" applyBorder="1" applyAlignment="1" applyProtection="1">
      <alignment horizontal="center" vertical="center"/>
      <protection locked="0"/>
    </xf>
    <xf numFmtId="183" fontId="18" fillId="3" borderId="57" xfId="0" applyNumberFormat="1" applyFont="1" applyFill="1" applyBorder="1" applyAlignment="1" applyProtection="1">
      <alignment horizontal="center" vertical="center"/>
      <protection locked="0"/>
    </xf>
    <xf numFmtId="0" fontId="18" fillId="0" borderId="21" xfId="0" applyFont="1" applyBorder="1" applyAlignment="1">
      <alignment horizontal="center" vertical="center"/>
    </xf>
    <xf numFmtId="0" fontId="0" fillId="0" borderId="58" xfId="0" applyBorder="1" applyAlignment="1">
      <alignment vertical="center"/>
    </xf>
    <xf numFmtId="178" fontId="37" fillId="0" borderId="0" xfId="2" applyNumberFormat="1" applyFont="1" applyAlignment="1">
      <alignment vertical="top"/>
    </xf>
    <xf numFmtId="0" fontId="0" fillId="3" borderId="46" xfId="0" applyFill="1" applyBorder="1" applyAlignment="1" applyProtection="1">
      <alignment horizontal="center" vertical="center"/>
      <protection locked="0"/>
    </xf>
    <xf numFmtId="188" fontId="0" fillId="3" borderId="46" xfId="0" applyNumberFormat="1" applyFill="1" applyBorder="1" applyAlignment="1" applyProtection="1">
      <alignment horizontal="center" shrinkToFit="1"/>
      <protection locked="0"/>
    </xf>
    <xf numFmtId="0" fontId="0" fillId="5" borderId="11" xfId="0" applyFill="1" applyBorder="1" applyAlignment="1">
      <alignment horizontal="left" vertical="center"/>
    </xf>
    <xf numFmtId="178" fontId="38" fillId="0" borderId="0" xfId="2" applyNumberFormat="1" applyFont="1">
      <alignment vertical="center"/>
    </xf>
    <xf numFmtId="0" fontId="17" fillId="0" borderId="11" xfId="0" applyFont="1" applyBorder="1" applyAlignment="1">
      <alignment horizontal="center" vertical="center"/>
    </xf>
    <xf numFmtId="0" fontId="22" fillId="0" borderId="0" xfId="0" applyFont="1" applyAlignment="1">
      <alignment horizontal="left" vertical="center"/>
    </xf>
    <xf numFmtId="0" fontId="39" fillId="0" borderId="0" xfId="0" applyFont="1" applyAlignment="1">
      <alignment horizontal="left" vertical="center"/>
    </xf>
    <xf numFmtId="0" fontId="41" fillId="0" borderId="0" xfId="0" applyFont="1" applyAlignment="1">
      <alignment horizontal="left" vertical="center"/>
    </xf>
    <xf numFmtId="0" fontId="42" fillId="7" borderId="0" xfId="0" applyFont="1" applyFill="1" applyAlignment="1">
      <alignment horizontal="center" vertical="center"/>
    </xf>
    <xf numFmtId="0" fontId="43" fillId="8" borderId="0" xfId="0" applyFont="1" applyFill="1" applyAlignment="1">
      <alignment horizontal="left" vertical="center" wrapText="1"/>
    </xf>
    <xf numFmtId="0" fontId="0" fillId="5" borderId="11" xfId="0" applyFill="1" applyBorder="1" applyAlignment="1">
      <alignment horizontal="center" vertical="center"/>
    </xf>
    <xf numFmtId="0" fontId="0" fillId="3" borderId="66" xfId="0" applyFill="1" applyBorder="1" applyAlignment="1" applyProtection="1">
      <alignment horizontal="right" vertical="center"/>
      <protection locked="0"/>
    </xf>
    <xf numFmtId="0" fontId="0" fillId="3" borderId="68" xfId="0" applyFill="1" applyBorder="1" applyAlignment="1" applyProtection="1">
      <alignment horizontal="right" vertical="center"/>
      <protection locked="0"/>
    </xf>
    <xf numFmtId="0" fontId="0" fillId="3" borderId="69" xfId="0" applyFill="1" applyBorder="1" applyAlignment="1" applyProtection="1">
      <alignment horizontal="right" vertical="center"/>
      <protection locked="0"/>
    </xf>
    <xf numFmtId="38" fontId="0" fillId="3" borderId="69" xfId="1" applyFont="1" applyFill="1" applyBorder="1" applyAlignment="1" applyProtection="1">
      <alignment vertical="center"/>
      <protection locked="0"/>
    </xf>
    <xf numFmtId="0" fontId="0" fillId="9" borderId="0" xfId="0" applyFill="1" applyAlignment="1">
      <alignment vertical="center"/>
    </xf>
    <xf numFmtId="0" fontId="0" fillId="9" borderId="0" xfId="0" applyFill="1" applyAlignment="1">
      <alignment horizontal="right" vertical="center"/>
    </xf>
    <xf numFmtId="0" fontId="0" fillId="9" borderId="0" xfId="0" applyFill="1" applyAlignment="1">
      <alignment horizontal="left" vertical="center"/>
    </xf>
    <xf numFmtId="0" fontId="0" fillId="9" borderId="0" xfId="0" applyFill="1"/>
    <xf numFmtId="0" fontId="50" fillId="9" borderId="0" xfId="0" applyFont="1" applyFill="1" applyAlignment="1">
      <alignment vertical="center"/>
    </xf>
    <xf numFmtId="0" fontId="14" fillId="9" borderId="0" xfId="0" applyFont="1" applyFill="1" applyAlignment="1">
      <alignment horizontal="center" vertical="center"/>
    </xf>
    <xf numFmtId="0" fontId="0" fillId="9" borderId="63" xfId="0" applyFill="1" applyBorder="1" applyAlignment="1">
      <alignment horizontal="center" vertical="center"/>
    </xf>
    <xf numFmtId="0" fontId="0" fillId="9" borderId="11" xfId="0" applyFill="1" applyBorder="1" applyAlignment="1">
      <alignment horizontal="left" vertical="center"/>
    </xf>
    <xf numFmtId="0" fontId="0" fillId="9" borderId="67" xfId="0" applyFill="1" applyBorder="1" applyAlignment="1">
      <alignment vertical="center"/>
    </xf>
    <xf numFmtId="0" fontId="0" fillId="9" borderId="69" xfId="0" applyFill="1" applyBorder="1" applyAlignment="1">
      <alignment horizontal="left" vertical="center"/>
    </xf>
    <xf numFmtId="0" fontId="0" fillId="9" borderId="71" xfId="0" applyFill="1" applyBorder="1" applyAlignment="1">
      <alignment vertical="center"/>
    </xf>
    <xf numFmtId="38" fontId="0" fillId="9" borderId="0" xfId="1" applyFont="1" applyFill="1" applyBorder="1" applyAlignment="1">
      <alignment vertical="center"/>
    </xf>
    <xf numFmtId="187" fontId="0" fillId="9" borderId="0" xfId="0" applyNumberFormat="1" applyFill="1" applyAlignment="1">
      <alignment horizontal="right" vertical="center"/>
    </xf>
    <xf numFmtId="0" fontId="0" fillId="0" borderId="17" xfId="0" applyBorder="1" applyAlignment="1">
      <alignment horizontal="right" vertical="center"/>
    </xf>
    <xf numFmtId="0" fontId="0" fillId="0" borderId="17" xfId="0" applyBorder="1" applyAlignment="1">
      <alignment horizontal="left" vertical="center"/>
    </xf>
    <xf numFmtId="0" fontId="0" fillId="0" borderId="17" xfId="0" applyBorder="1" applyAlignment="1">
      <alignment vertical="center"/>
    </xf>
    <xf numFmtId="0" fontId="0" fillId="0" borderId="5" xfId="0" applyBorder="1" applyAlignment="1">
      <alignment vertical="center"/>
    </xf>
    <xf numFmtId="0" fontId="0" fillId="0" borderId="73" xfId="0" applyBorder="1" applyAlignment="1">
      <alignment vertical="center"/>
    </xf>
    <xf numFmtId="0" fontId="0" fillId="0" borderId="59" xfId="0" applyBorder="1" applyAlignment="1">
      <alignment vertical="center"/>
    </xf>
    <xf numFmtId="0" fontId="0" fillId="0" borderId="51" xfId="0" applyBorder="1" applyAlignment="1">
      <alignment vertical="center"/>
    </xf>
    <xf numFmtId="0" fontId="0" fillId="0" borderId="32" xfId="0" applyBorder="1" applyAlignment="1">
      <alignment vertical="center"/>
    </xf>
    <xf numFmtId="0" fontId="0" fillId="0" borderId="41" xfId="0" applyBorder="1" applyAlignment="1">
      <alignment horizontal="center" vertical="center"/>
    </xf>
    <xf numFmtId="38" fontId="0" fillId="0" borderId="18" xfId="1" applyFont="1" applyBorder="1" applyAlignment="1">
      <alignment vertical="center"/>
    </xf>
    <xf numFmtId="0" fontId="0" fillId="0" borderId="18" xfId="0" applyBorder="1" applyAlignment="1">
      <alignment vertical="center"/>
    </xf>
    <xf numFmtId="0" fontId="0" fillId="0" borderId="50" xfId="0" applyBorder="1" applyAlignment="1">
      <alignment vertical="center"/>
    </xf>
    <xf numFmtId="38" fontId="17" fillId="0" borderId="2" xfId="1" applyFont="1" applyBorder="1" applyAlignment="1">
      <alignment vertical="center"/>
    </xf>
    <xf numFmtId="38" fontId="17" fillId="0" borderId="10" xfId="1" applyFont="1" applyBorder="1" applyAlignment="1">
      <alignment vertical="center"/>
    </xf>
    <xf numFmtId="38" fontId="17" fillId="5" borderId="11" xfId="1" applyFont="1" applyFill="1" applyBorder="1" applyAlignment="1" applyProtection="1">
      <alignment vertical="center" wrapText="1"/>
    </xf>
    <xf numFmtId="0" fontId="17" fillId="5" borderId="11" xfId="0" applyFont="1" applyFill="1" applyBorder="1" applyAlignment="1">
      <alignment horizontal="right" vertical="center"/>
    </xf>
    <xf numFmtId="0" fontId="17" fillId="0" borderId="11" xfId="0" applyFont="1" applyBorder="1" applyAlignment="1">
      <alignment horizontal="right" vertical="center"/>
    </xf>
    <xf numFmtId="0" fontId="17" fillId="5" borderId="15" xfId="0" applyFont="1" applyFill="1" applyBorder="1" applyAlignment="1">
      <alignment horizontal="center" vertical="center"/>
    </xf>
    <xf numFmtId="0" fontId="17" fillId="0" borderId="15" xfId="0" applyFont="1" applyBorder="1" applyAlignment="1">
      <alignment horizontal="center" vertical="center"/>
    </xf>
    <xf numFmtId="0" fontId="17" fillId="0" borderId="12" xfId="0" applyFont="1" applyBorder="1" applyAlignment="1">
      <alignment horizontal="center" vertical="center"/>
    </xf>
    <xf numFmtId="0" fontId="17" fillId="0" borderId="40" xfId="0" applyFont="1" applyBorder="1" applyAlignment="1">
      <alignment horizontal="center" vertical="center"/>
    </xf>
    <xf numFmtId="0" fontId="17" fillId="5" borderId="11" xfId="0" applyFont="1" applyFill="1" applyBorder="1" applyAlignment="1">
      <alignment horizontal="center" vertical="center"/>
    </xf>
    <xf numFmtId="38" fontId="17" fillId="0" borderId="32" xfId="1" applyFont="1" applyBorder="1" applyAlignment="1">
      <alignment vertical="center"/>
    </xf>
    <xf numFmtId="187" fontId="0" fillId="0" borderId="11" xfId="0" applyNumberFormat="1" applyBorder="1" applyAlignment="1">
      <alignment horizontal="right" vertical="center" shrinkToFit="1"/>
    </xf>
    <xf numFmtId="0" fontId="17" fillId="0" borderId="11" xfId="0" applyFont="1" applyBorder="1" applyAlignment="1">
      <alignment horizontal="right" vertical="center" shrinkToFit="1"/>
    </xf>
    <xf numFmtId="187" fontId="0" fillId="0" borderId="75" xfId="0" applyNumberFormat="1" applyBorder="1" applyAlignment="1">
      <alignment horizontal="right" vertical="center" shrinkToFit="1"/>
    </xf>
    <xf numFmtId="0" fontId="27" fillId="0" borderId="0" xfId="0" applyFont="1" applyAlignment="1">
      <alignment vertical="center"/>
    </xf>
    <xf numFmtId="0" fontId="17" fillId="10" borderId="15" xfId="0" applyFont="1" applyFill="1" applyBorder="1" applyAlignment="1" applyProtection="1">
      <alignment horizontal="center" vertical="center"/>
      <protection locked="0"/>
    </xf>
    <xf numFmtId="0" fontId="17" fillId="10" borderId="11" xfId="0" applyFont="1" applyFill="1" applyBorder="1" applyAlignment="1" applyProtection="1">
      <alignment horizontal="right" vertical="center"/>
      <protection locked="0"/>
    </xf>
    <xf numFmtId="38" fontId="17" fillId="10" borderId="13" xfId="1" applyFont="1" applyFill="1" applyBorder="1" applyAlignment="1" applyProtection="1">
      <alignment vertical="center"/>
      <protection locked="0"/>
    </xf>
    <xf numFmtId="0" fontId="0" fillId="10" borderId="11" xfId="0" applyFill="1" applyBorder="1" applyAlignment="1" applyProtection="1">
      <alignment horizontal="center" vertical="center" shrinkToFit="1"/>
      <protection locked="0"/>
    </xf>
    <xf numFmtId="0" fontId="17" fillId="10" borderId="11" xfId="0" applyFont="1" applyFill="1" applyBorder="1" applyAlignment="1" applyProtection="1">
      <alignment horizontal="center" vertical="center"/>
      <protection locked="0"/>
    </xf>
    <xf numFmtId="38" fontId="17" fillId="10" borderId="11" xfId="1" applyFont="1" applyFill="1" applyBorder="1" applyAlignment="1" applyProtection="1">
      <alignment vertical="center"/>
      <protection locked="0"/>
    </xf>
    <xf numFmtId="0" fontId="0" fillId="10" borderId="11" xfId="0" applyFill="1" applyBorder="1" applyAlignment="1" applyProtection="1">
      <alignment horizontal="right" vertical="center" shrinkToFit="1"/>
      <protection locked="0"/>
    </xf>
    <xf numFmtId="178" fontId="1" fillId="10" borderId="46" xfId="0" applyNumberFormat="1" applyFont="1" applyFill="1" applyBorder="1" applyAlignment="1" applyProtection="1">
      <alignment vertical="center" shrinkToFit="1"/>
      <protection locked="0"/>
    </xf>
    <xf numFmtId="178" fontId="1" fillId="10" borderId="46" xfId="2" applyNumberFormat="1" applyFill="1" applyBorder="1" applyAlignment="1" applyProtection="1">
      <alignment vertical="center" shrinkToFit="1"/>
      <protection locked="0"/>
    </xf>
    <xf numFmtId="0" fontId="0" fillId="3" borderId="51" xfId="0" applyFill="1" applyBorder="1" applyAlignment="1" applyProtection="1">
      <alignment horizontal="center" vertical="center"/>
      <protection locked="0"/>
    </xf>
    <xf numFmtId="0" fontId="0" fillId="3" borderId="79" xfId="0" applyFill="1" applyBorder="1" applyAlignment="1" applyProtection="1">
      <alignment horizontal="center" vertical="center"/>
      <protection locked="0"/>
    </xf>
    <xf numFmtId="0" fontId="0" fillId="3" borderId="40" xfId="0" applyFill="1" applyBorder="1" applyAlignment="1" applyProtection="1">
      <alignment horizontal="left" vertical="center"/>
      <protection locked="0"/>
    </xf>
    <xf numFmtId="0" fontId="0" fillId="3" borderId="51" xfId="0" applyFill="1" applyBorder="1" applyAlignment="1" applyProtection="1">
      <alignment horizontal="center" vertical="center" wrapText="1"/>
      <protection locked="0"/>
    </xf>
    <xf numFmtId="0" fontId="13" fillId="0" borderId="0" xfId="0" applyFont="1" applyAlignment="1">
      <alignment horizontal="center" vertical="center"/>
    </xf>
    <xf numFmtId="0" fontId="18" fillId="0" borderId="18" xfId="0" applyFont="1" applyBorder="1" applyAlignment="1">
      <alignment horizontal="left" vertical="center"/>
    </xf>
    <xf numFmtId="0" fontId="17" fillId="11" borderId="4" xfId="0" applyFont="1" applyFill="1" applyBorder="1" applyAlignment="1">
      <alignment horizontal="left" vertical="center"/>
    </xf>
    <xf numFmtId="0" fontId="17" fillId="11" borderId="43" xfId="0" applyFont="1" applyFill="1" applyBorder="1" applyAlignment="1">
      <alignment horizontal="left" vertical="center"/>
    </xf>
    <xf numFmtId="0" fontId="18" fillId="0" borderId="0" xfId="0" applyFont="1" applyAlignment="1">
      <alignment vertical="center"/>
    </xf>
    <xf numFmtId="0" fontId="37" fillId="0" borderId="0" xfId="0" applyFont="1" applyAlignment="1">
      <alignment vertical="center"/>
    </xf>
    <xf numFmtId="0" fontId="17" fillId="11" borderId="4" xfId="0" applyFont="1" applyFill="1" applyBorder="1" applyAlignment="1" applyProtection="1">
      <alignment horizontal="left" vertical="center" wrapText="1"/>
      <protection locked="0"/>
    </xf>
    <xf numFmtId="178" fontId="1" fillId="0" borderId="17" xfId="2" applyNumberFormat="1" applyBorder="1" applyAlignment="1">
      <alignment vertical="center" shrinkToFit="1"/>
    </xf>
    <xf numFmtId="179" fontId="1" fillId="0" borderId="17" xfId="2" applyNumberFormat="1" applyBorder="1" applyAlignment="1">
      <alignment vertical="center" shrinkToFit="1"/>
    </xf>
    <xf numFmtId="0" fontId="28" fillId="0" borderId="0" xfId="0" applyFont="1"/>
    <xf numFmtId="188" fontId="28" fillId="0" borderId="46" xfId="0" applyNumberFormat="1" applyFont="1" applyBorder="1"/>
    <xf numFmtId="38" fontId="17" fillId="10" borderId="31" xfId="1" applyFont="1" applyFill="1" applyBorder="1" applyAlignment="1" applyProtection="1">
      <alignment vertical="center"/>
      <protection locked="0"/>
    </xf>
    <xf numFmtId="38" fontId="17" fillId="10" borderId="2" xfId="1" applyFont="1" applyFill="1" applyBorder="1" applyAlignment="1" applyProtection="1">
      <alignment vertical="center"/>
      <protection locked="0"/>
    </xf>
    <xf numFmtId="38" fontId="17" fillId="10" borderId="14" xfId="1" applyFont="1" applyFill="1" applyBorder="1" applyAlignment="1" applyProtection="1">
      <alignment vertical="center"/>
      <protection locked="0"/>
    </xf>
    <xf numFmtId="0" fontId="0" fillId="0" borderId="7" xfId="0" applyBorder="1" applyAlignment="1" applyProtection="1">
      <alignment vertical="center"/>
      <protection locked="0"/>
    </xf>
    <xf numFmtId="38" fontId="0" fillId="3" borderId="11" xfId="1" applyFont="1" applyFill="1" applyBorder="1" applyAlignment="1" applyProtection="1">
      <alignment vertical="center" wrapText="1"/>
      <protection locked="0"/>
    </xf>
    <xf numFmtId="38" fontId="0" fillId="3" borderId="2" xfId="1" applyFont="1" applyFill="1" applyBorder="1" applyAlignment="1" applyProtection="1">
      <alignment vertical="center"/>
      <protection locked="0"/>
    </xf>
    <xf numFmtId="38" fontId="0" fillId="3" borderId="31" xfId="1" applyFont="1" applyFill="1" applyBorder="1" applyAlignment="1" applyProtection="1">
      <alignment vertical="center"/>
      <protection locked="0"/>
    </xf>
    <xf numFmtId="38" fontId="0" fillId="3" borderId="70" xfId="1" applyFont="1" applyFill="1" applyBorder="1" applyAlignment="1" applyProtection="1">
      <alignment vertical="center"/>
      <protection locked="0"/>
    </xf>
    <xf numFmtId="188" fontId="0" fillId="3" borderId="46" xfId="0" applyNumberFormat="1" applyFill="1" applyBorder="1" applyAlignment="1" applyProtection="1">
      <alignment horizontal="center" vertical="center" shrinkToFit="1"/>
      <protection locked="0"/>
    </xf>
    <xf numFmtId="0" fontId="17" fillId="0" borderId="20" xfId="0" applyFont="1" applyBorder="1" applyAlignment="1">
      <alignment horizontal="center" vertical="center" wrapText="1"/>
    </xf>
    <xf numFmtId="0" fontId="17" fillId="0" borderId="36" xfId="0" applyFont="1" applyBorder="1" applyAlignment="1">
      <alignment horizontal="center" vertical="center" wrapText="1"/>
    </xf>
    <xf numFmtId="0" fontId="17" fillId="11" borderId="44" xfId="0" applyFont="1" applyFill="1" applyBorder="1" applyAlignment="1" applyProtection="1">
      <alignment horizontal="left" vertical="center" wrapText="1"/>
      <protection locked="0"/>
    </xf>
    <xf numFmtId="38" fontId="18" fillId="0" borderId="86" xfId="1" applyFont="1" applyFill="1" applyBorder="1" applyAlignment="1" applyProtection="1">
      <alignment horizontal="right" vertical="center"/>
    </xf>
    <xf numFmtId="0" fontId="17" fillId="0" borderId="51" xfId="0" applyFont="1" applyBorder="1" applyAlignment="1">
      <alignment horizontal="left" vertical="center"/>
    </xf>
    <xf numFmtId="38" fontId="18" fillId="0" borderId="87" xfId="1" applyFont="1" applyFill="1" applyBorder="1" applyAlignment="1" applyProtection="1">
      <alignment horizontal="right" vertical="center"/>
    </xf>
    <xf numFmtId="0" fontId="17" fillId="0" borderId="79" xfId="0" applyFont="1" applyBorder="1" applyAlignment="1">
      <alignment horizontal="left" vertical="center"/>
    </xf>
    <xf numFmtId="38" fontId="4" fillId="0" borderId="10" xfId="1" applyFont="1" applyBorder="1" applyAlignment="1" applyProtection="1">
      <alignment horizontal="right" vertical="center"/>
    </xf>
    <xf numFmtId="0" fontId="18" fillId="0" borderId="25" xfId="0" applyFont="1" applyBorder="1" applyAlignment="1">
      <alignment horizontal="left" vertical="center"/>
    </xf>
    <xf numFmtId="0" fontId="17" fillId="0" borderId="4" xfId="0" applyFont="1" applyBorder="1" applyAlignment="1">
      <alignment horizontal="left" vertical="center"/>
    </xf>
    <xf numFmtId="0" fontId="17" fillId="0" borderId="43" xfId="0" applyFont="1" applyBorder="1" applyAlignment="1">
      <alignment horizontal="left" vertical="center"/>
    </xf>
    <xf numFmtId="0" fontId="17" fillId="0" borderId="55" xfId="0" applyFont="1" applyBorder="1" applyAlignment="1">
      <alignment horizontal="center" vertical="center" wrapText="1"/>
    </xf>
    <xf numFmtId="0" fontId="17" fillId="11" borderId="86" xfId="0" applyFont="1" applyFill="1" applyBorder="1" applyAlignment="1" applyProtection="1">
      <alignment horizontal="left" vertical="center" wrapText="1"/>
      <protection locked="0"/>
    </xf>
    <xf numFmtId="0" fontId="17" fillId="11" borderId="41" xfId="0" applyFont="1" applyFill="1" applyBorder="1" applyAlignment="1" applyProtection="1">
      <alignment horizontal="left" vertical="center" wrapText="1"/>
      <protection locked="0"/>
    </xf>
    <xf numFmtId="38" fontId="18" fillId="12" borderId="2" xfId="1" applyFont="1" applyFill="1" applyBorder="1" applyAlignment="1" applyProtection="1">
      <alignment horizontal="right" vertical="center"/>
    </xf>
    <xf numFmtId="14" fontId="0" fillId="0" borderId="0" xfId="0" applyNumberFormat="1" applyAlignment="1">
      <alignment vertical="center"/>
    </xf>
    <xf numFmtId="188" fontId="28" fillId="0" borderId="46" xfId="0" applyNumberFormat="1" applyFont="1" applyBorder="1" applyAlignment="1">
      <alignment horizontal="center" vertical="center"/>
    </xf>
    <xf numFmtId="0" fontId="0" fillId="0" borderId="26" xfId="0" applyBorder="1"/>
    <xf numFmtId="0" fontId="0" fillId="0" borderId="89" xfId="0" applyBorder="1"/>
    <xf numFmtId="0" fontId="0" fillId="0" borderId="41" xfId="0" applyBorder="1"/>
    <xf numFmtId="0" fontId="0" fillId="0" borderId="90" xfId="0" applyBorder="1"/>
    <xf numFmtId="178" fontId="1" fillId="5" borderId="91" xfId="2" applyNumberFormat="1" applyFill="1" applyBorder="1" applyAlignment="1">
      <alignment vertical="center" wrapText="1"/>
    </xf>
    <xf numFmtId="0" fontId="52" fillId="0" borderId="72" xfId="0" applyFont="1" applyBorder="1" applyAlignment="1">
      <alignment vertical="center"/>
    </xf>
    <xf numFmtId="0" fontId="52" fillId="0" borderId="0" xfId="0" applyFont="1" applyAlignment="1">
      <alignment vertical="center"/>
    </xf>
    <xf numFmtId="0" fontId="52" fillId="0" borderId="0" xfId="0" applyFont="1" applyAlignment="1">
      <alignment horizontal="left" vertical="top"/>
    </xf>
    <xf numFmtId="184" fontId="18" fillId="0" borderId="15" xfId="0" applyNumberFormat="1" applyFont="1" applyBorder="1" applyAlignment="1" applyProtection="1">
      <alignment horizontal="right" vertical="center" shrinkToFit="1"/>
    </xf>
    <xf numFmtId="184" fontId="18" fillId="0" borderId="41" xfId="0" applyNumberFormat="1" applyFont="1" applyBorder="1" applyAlignment="1" applyProtection="1">
      <alignment horizontal="right" vertical="center" shrinkToFit="1"/>
    </xf>
    <xf numFmtId="0" fontId="4" fillId="0" borderId="0" xfId="0" applyFont="1" applyAlignment="1">
      <alignment horizontal="center" vertical="center"/>
    </xf>
    <xf numFmtId="0" fontId="0" fillId="11" borderId="2" xfId="0" applyFill="1" applyBorder="1" applyAlignment="1" applyProtection="1">
      <alignment horizontal="center" vertical="center" wrapText="1"/>
      <protection locked="0"/>
    </xf>
    <xf numFmtId="0" fontId="0" fillId="11" borderId="4" xfId="0" applyFill="1" applyBorder="1" applyAlignment="1" applyProtection="1">
      <alignment horizontal="center" vertical="center" wrapText="1"/>
      <protection locked="0"/>
    </xf>
    <xf numFmtId="0" fontId="0" fillId="11" borderId="7" xfId="0" applyFill="1" applyBorder="1" applyAlignment="1" applyProtection="1">
      <alignment horizontal="center" vertical="center" wrapText="1"/>
      <protection locked="0"/>
    </xf>
    <xf numFmtId="0" fontId="0" fillId="11" borderId="11" xfId="0" applyFill="1" applyBorder="1" applyAlignment="1" applyProtection="1">
      <alignment horizontal="center" vertical="center" wrapText="1"/>
      <protection locked="0"/>
    </xf>
    <xf numFmtId="178" fontId="1" fillId="0" borderId="14" xfId="2" applyNumberFormat="1" applyBorder="1" applyAlignment="1">
      <alignment horizontal="center" vertical="center"/>
    </xf>
    <xf numFmtId="178" fontId="1" fillId="0" borderId="8" xfId="2" applyNumberFormat="1" applyBorder="1" applyAlignment="1">
      <alignment horizontal="center" vertical="center"/>
    </xf>
    <xf numFmtId="178" fontId="1" fillId="0" borderId="12" xfId="2" applyNumberFormat="1" applyBorder="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center"/>
    </xf>
    <xf numFmtId="0" fontId="24" fillId="0" borderId="0" xfId="0" applyFont="1" applyAlignment="1">
      <alignment horizontal="center" vertical="center"/>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34" fillId="0" borderId="0" xfId="0" applyFont="1" applyAlignment="1">
      <alignment horizontal="center" vertical="center"/>
    </xf>
    <xf numFmtId="0" fontId="0" fillId="9" borderId="0" xfId="0" applyFill="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0" fontId="0" fillId="0" borderId="44" xfId="0" applyBorder="1" applyAlignment="1">
      <alignment horizontal="left" vertical="center"/>
    </xf>
    <xf numFmtId="0" fontId="51" fillId="9" borderId="76" xfId="0" applyFont="1" applyFill="1" applyBorder="1" applyAlignment="1">
      <alignment horizontal="center" vertical="center"/>
    </xf>
    <xf numFmtId="0" fontId="51" fillId="9" borderId="77" xfId="0" applyFont="1" applyFill="1" applyBorder="1" applyAlignment="1">
      <alignment horizontal="center" vertical="center"/>
    </xf>
    <xf numFmtId="0" fontId="51" fillId="9" borderId="78" xfId="0" applyFont="1" applyFill="1" applyBorder="1" applyAlignment="1">
      <alignment horizontal="center" vertical="center"/>
    </xf>
    <xf numFmtId="0" fontId="13" fillId="0" borderId="59" xfId="0" applyFont="1" applyBorder="1" applyAlignment="1">
      <alignment horizontal="center" vertical="center"/>
    </xf>
    <xf numFmtId="0" fontId="13" fillId="0" borderId="0" xfId="0" applyFont="1" applyAlignment="1">
      <alignment horizontal="center" vertical="center"/>
    </xf>
    <xf numFmtId="0" fontId="13" fillId="0" borderId="73" xfId="0" applyFont="1" applyBorder="1" applyAlignment="1">
      <alignment horizontal="center" vertical="center"/>
    </xf>
    <xf numFmtId="0" fontId="17" fillId="0" borderId="74" xfId="0" applyFont="1" applyBorder="1" applyAlignment="1">
      <alignment horizontal="left" vertical="center"/>
    </xf>
    <xf numFmtId="0" fontId="17" fillId="0" borderId="18" xfId="0" applyFont="1" applyBorder="1" applyAlignment="1">
      <alignment horizontal="left" vertical="center"/>
    </xf>
    <xf numFmtId="0" fontId="17" fillId="0" borderId="2" xfId="0" applyFont="1" applyBorder="1" applyAlignment="1">
      <alignment horizontal="center" vertical="center"/>
    </xf>
    <xf numFmtId="0" fontId="17" fillId="0" borderId="7" xfId="0" applyFont="1" applyBorder="1" applyAlignment="1">
      <alignment horizontal="center" vertical="center"/>
    </xf>
    <xf numFmtId="0" fontId="17" fillId="0" borderId="14" xfId="0" applyFont="1" applyBorder="1" applyAlignment="1">
      <alignment horizontal="center" vertical="center"/>
    </xf>
    <xf numFmtId="0" fontId="17" fillId="0" borderId="12" xfId="0" applyFont="1" applyBorder="1" applyAlignment="1">
      <alignment horizontal="center" vertical="center"/>
    </xf>
    <xf numFmtId="0" fontId="0" fillId="9" borderId="60" xfId="0" applyFill="1" applyBorder="1" applyAlignment="1">
      <alignment horizontal="center" vertical="center"/>
    </xf>
    <xf numFmtId="0" fontId="0" fillId="9" borderId="61" xfId="0" applyFill="1" applyBorder="1" applyAlignment="1">
      <alignment horizontal="center" vertical="center"/>
    </xf>
    <xf numFmtId="0" fontId="0" fillId="9" borderId="62" xfId="0" applyFill="1" applyBorder="1" applyAlignment="1">
      <alignment horizontal="center" vertical="center"/>
    </xf>
    <xf numFmtId="0" fontId="0" fillId="9" borderId="64" xfId="0" applyFill="1" applyBorder="1" applyAlignment="1">
      <alignment horizontal="center" vertical="center"/>
    </xf>
    <xf numFmtId="0" fontId="0" fillId="9" borderId="65" xfId="0" applyFill="1" applyBorder="1" applyAlignment="1">
      <alignment horizontal="center"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7" xfId="0" applyBorder="1" applyAlignment="1">
      <alignment horizontal="left" vertical="center"/>
    </xf>
    <xf numFmtId="0" fontId="13" fillId="0" borderId="0" xfId="0" quotePrefix="1" applyFont="1" applyAlignment="1">
      <alignment horizontal="center" vertical="center"/>
    </xf>
    <xf numFmtId="0" fontId="1" fillId="0" borderId="19" xfId="2" applyBorder="1" applyAlignment="1">
      <alignment horizontal="center" vertical="center" shrinkToFit="1"/>
    </xf>
    <xf numFmtId="0" fontId="1" fillId="0" borderId="3" xfId="2" applyBorder="1" applyAlignment="1">
      <alignment horizontal="center" vertical="center" shrinkToFit="1"/>
    </xf>
    <xf numFmtId="178" fontId="9" fillId="0" borderId="2" xfId="2" applyNumberFormat="1" applyFont="1" applyBorder="1" applyAlignment="1">
      <alignment horizontal="center" vertical="center" shrinkToFit="1"/>
    </xf>
    <xf numFmtId="178" fontId="9" fillId="0" borderId="4" xfId="2" applyNumberFormat="1" applyFont="1" applyBorder="1" applyAlignment="1">
      <alignment horizontal="center" vertical="center" shrinkToFit="1"/>
    </xf>
    <xf numFmtId="178" fontId="9" fillId="0" borderId="7" xfId="2" applyNumberFormat="1" applyFont="1" applyBorder="1" applyAlignment="1">
      <alignment horizontal="center" vertical="center" shrinkToFit="1"/>
    </xf>
    <xf numFmtId="178" fontId="26" fillId="0" borderId="0" xfId="2" applyNumberFormat="1" applyFont="1" applyAlignment="1">
      <alignment horizontal="center" vertical="center" shrinkToFit="1"/>
    </xf>
    <xf numFmtId="178" fontId="1" fillId="0" borderId="0" xfId="2" applyNumberFormat="1" applyAlignment="1">
      <alignment horizontal="center" vertical="center"/>
    </xf>
    <xf numFmtId="178" fontId="9" fillId="0" borderId="11" xfId="2" applyNumberFormat="1" applyFont="1" applyBorder="1" applyAlignment="1">
      <alignment horizontal="center" vertical="center" shrinkToFit="1"/>
    </xf>
    <xf numFmtId="178" fontId="1" fillId="0" borderId="10" xfId="2" applyNumberFormat="1" applyBorder="1" applyAlignment="1">
      <alignment horizontal="center" vertical="center" shrinkToFit="1"/>
    </xf>
    <xf numFmtId="178" fontId="1" fillId="0" borderId="24" xfId="2" applyNumberFormat="1" applyBorder="1" applyAlignment="1">
      <alignment horizontal="center" vertical="center" shrinkToFit="1"/>
    </xf>
    <xf numFmtId="178" fontId="1" fillId="0" borderId="25" xfId="2" applyNumberFormat="1" applyBorder="1" applyAlignment="1">
      <alignment horizontal="center" vertical="center" shrinkToFit="1"/>
    </xf>
    <xf numFmtId="178" fontId="1" fillId="0" borderId="0" xfId="2" applyNumberFormat="1" applyAlignment="1">
      <alignment horizontal="left" vertical="center" shrinkToFit="1"/>
    </xf>
    <xf numFmtId="178" fontId="1" fillId="2" borderId="0" xfId="2" applyNumberFormat="1" applyFill="1" applyAlignment="1">
      <alignment horizontal="left" vertical="center" shrinkToFit="1"/>
    </xf>
    <xf numFmtId="178" fontId="1" fillId="6" borderId="14" xfId="2" applyNumberFormat="1" applyFill="1" applyBorder="1" applyAlignment="1">
      <alignment horizontal="center" vertical="center" wrapText="1" shrinkToFit="1"/>
    </xf>
    <xf numFmtId="178" fontId="1" fillId="6" borderId="8" xfId="2" applyNumberFormat="1" applyFill="1" applyBorder="1" applyAlignment="1">
      <alignment horizontal="center" vertical="center" wrapText="1" shrinkToFit="1"/>
    </xf>
    <xf numFmtId="178" fontId="1" fillId="6" borderId="7" xfId="2" applyNumberFormat="1" applyFill="1" applyBorder="1" applyAlignment="1">
      <alignment horizontal="center" vertical="center" wrapText="1" shrinkToFit="1"/>
    </xf>
    <xf numFmtId="179" fontId="1" fillId="6" borderId="14" xfId="2" applyNumberFormat="1" applyFill="1" applyBorder="1" applyAlignment="1">
      <alignment horizontal="center" vertical="center" wrapText="1" shrinkToFit="1"/>
    </xf>
    <xf numFmtId="179" fontId="1" fillId="6" borderId="7" xfId="2" applyNumberFormat="1" applyFill="1" applyBorder="1" applyAlignment="1">
      <alignment horizontal="center" vertical="center" wrapText="1" shrinkToFit="1"/>
    </xf>
    <xf numFmtId="0" fontId="1" fillId="5" borderId="86" xfId="2" applyFill="1" applyBorder="1" applyAlignment="1">
      <alignment horizontal="center" vertical="center" shrinkToFit="1"/>
    </xf>
    <xf numFmtId="0" fontId="1" fillId="5" borderId="92" xfId="2" applyFill="1" applyBorder="1" applyAlignment="1">
      <alignment horizontal="center" vertical="center" shrinkToFit="1"/>
    </xf>
    <xf numFmtId="0" fontId="0" fillId="3" borderId="2" xfId="0" applyFill="1" applyBorder="1" applyAlignment="1" applyProtection="1">
      <alignment horizontal="center" vertical="center"/>
      <protection locked="0"/>
    </xf>
    <xf numFmtId="0" fontId="0" fillId="3" borderId="51" xfId="0" applyFill="1" applyBorder="1" applyAlignment="1" applyProtection="1">
      <alignment horizontal="center" vertical="center"/>
      <protection locked="0"/>
    </xf>
    <xf numFmtId="0" fontId="0" fillId="3" borderId="42" xfId="0" applyFill="1" applyBorder="1" applyAlignment="1" applyProtection="1">
      <alignment horizontal="center" vertical="center"/>
      <protection locked="0"/>
    </xf>
    <xf numFmtId="0" fontId="0" fillId="3" borderId="79" xfId="0" applyFill="1" applyBorder="1" applyAlignment="1" applyProtection="1">
      <alignment horizontal="center" vertical="center"/>
      <protection locked="0"/>
    </xf>
    <xf numFmtId="0" fontId="0" fillId="3" borderId="51" xfId="0" applyFill="1" applyBorder="1" applyAlignment="1" applyProtection="1">
      <alignment horizontal="left" vertical="center"/>
      <protection locked="0"/>
    </xf>
    <xf numFmtId="0" fontId="0" fillId="0" borderId="26" xfId="0" applyBorder="1" applyAlignment="1">
      <alignment horizontal="center" vertical="center"/>
    </xf>
    <xf numFmtId="0" fontId="0" fillId="0" borderId="15" xfId="0" applyBorder="1" applyAlignment="1">
      <alignment horizontal="center" vertical="center"/>
    </xf>
    <xf numFmtId="0" fontId="17" fillId="0" borderId="27" xfId="0" applyFont="1" applyBorder="1" applyAlignment="1">
      <alignment horizontal="center" vertical="center"/>
    </xf>
    <xf numFmtId="0" fontId="17" fillId="0" borderId="11" xfId="0" applyFont="1" applyBorder="1" applyAlignment="1">
      <alignment horizontal="center" vertical="center"/>
    </xf>
    <xf numFmtId="0" fontId="17" fillId="0" borderId="28" xfId="0" applyFont="1" applyBorder="1" applyAlignment="1">
      <alignment horizontal="center" vertical="center"/>
    </xf>
    <xf numFmtId="0" fontId="17" fillId="0" borderId="17" xfId="0" applyFont="1" applyBorder="1" applyAlignment="1">
      <alignment horizontal="center" vertical="center"/>
    </xf>
    <xf numFmtId="0" fontId="17" fillId="0" borderId="29" xfId="0" applyFont="1" applyBorder="1" applyAlignment="1">
      <alignment horizontal="center" vertical="center"/>
    </xf>
    <xf numFmtId="0" fontId="17" fillId="0" borderId="31" xfId="0" applyFont="1" applyBorder="1" applyAlignment="1">
      <alignment horizontal="center" vertical="center"/>
    </xf>
    <xf numFmtId="0" fontId="17" fillId="0" borderId="0" xfId="0" applyFont="1" applyAlignment="1">
      <alignment horizontal="center" vertical="center"/>
    </xf>
    <xf numFmtId="0" fontId="17" fillId="0" borderId="35" xfId="0" applyFont="1" applyBorder="1" applyAlignment="1">
      <alignment horizontal="center" vertical="center"/>
    </xf>
    <xf numFmtId="0" fontId="17" fillId="5" borderId="56" xfId="0" applyFont="1" applyFill="1" applyBorder="1" applyAlignment="1">
      <alignment horizontal="center" vertical="center" wrapText="1"/>
    </xf>
    <xf numFmtId="0" fontId="17" fillId="5" borderId="30" xfId="0" applyFont="1" applyFill="1" applyBorder="1" applyAlignment="1">
      <alignment horizontal="center" vertical="center" wrapText="1"/>
    </xf>
    <xf numFmtId="0" fontId="18" fillId="0" borderId="21" xfId="0" applyFont="1" applyBorder="1" applyAlignment="1">
      <alignment horizontal="center" vertical="center"/>
    </xf>
    <xf numFmtId="0" fontId="18" fillId="0" borderId="22" xfId="0" applyFont="1" applyBorder="1" applyAlignment="1">
      <alignment horizontal="center" vertical="center"/>
    </xf>
    <xf numFmtId="0" fontId="18" fillId="0" borderId="23" xfId="0" applyFont="1" applyBorder="1" applyAlignment="1">
      <alignment horizontal="center" vertical="center"/>
    </xf>
    <xf numFmtId="176" fontId="4" fillId="0" borderId="1" xfId="0" applyNumberFormat="1" applyFont="1" applyBorder="1" applyAlignment="1">
      <alignment horizontal="center" vertical="center"/>
    </xf>
    <xf numFmtId="176" fontId="4" fillId="0" borderId="24"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9" xfId="0" applyFont="1" applyBorder="1" applyAlignment="1">
      <alignment horizontal="center" vertical="center"/>
    </xf>
    <xf numFmtId="0" fontId="0" fillId="0" borderId="38" xfId="0" applyBorder="1" applyAlignment="1">
      <alignment horizontal="center" vertical="center" wrapText="1"/>
    </xf>
    <xf numFmtId="0" fontId="0" fillId="0" borderId="80" xfId="0" applyBorder="1" applyAlignment="1">
      <alignment horizontal="center" vertical="center" wrapText="1"/>
    </xf>
    <xf numFmtId="0" fontId="0" fillId="0" borderId="39" xfId="0" applyBorder="1" applyAlignment="1">
      <alignment horizontal="center" vertical="center" wrapText="1"/>
    </xf>
    <xf numFmtId="0" fontId="0" fillId="0" borderId="3" xfId="0" applyBorder="1" applyAlignment="1">
      <alignment horizontal="center" vertical="center"/>
    </xf>
    <xf numFmtId="0" fontId="18" fillId="0" borderId="3" xfId="0" applyFont="1" applyBorder="1" applyAlignment="1">
      <alignment horizontal="center" vertical="center"/>
    </xf>
    <xf numFmtId="6" fontId="18" fillId="12" borderId="4" xfId="4" applyFont="1" applyFill="1" applyBorder="1" applyAlignment="1" applyProtection="1">
      <alignment horizontal="center" vertical="center"/>
    </xf>
    <xf numFmtId="0" fontId="17" fillId="0" borderId="19" xfId="0" applyFont="1" applyBorder="1" applyAlignment="1">
      <alignment horizontal="center" vertical="center"/>
    </xf>
    <xf numFmtId="0" fontId="17" fillId="0" borderId="36" xfId="0" applyFont="1" applyBorder="1" applyAlignment="1">
      <alignment horizontal="center" vertical="center"/>
    </xf>
    <xf numFmtId="0" fontId="17" fillId="0" borderId="81"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19" xfId="0" applyFont="1" applyBorder="1" applyAlignment="1">
      <alignment horizontal="center" vertical="center" wrapText="1"/>
    </xf>
    <xf numFmtId="0" fontId="0" fillId="3" borderId="2" xfId="0" applyFill="1" applyBorder="1" applyAlignment="1" applyProtection="1">
      <alignment horizontal="left" vertical="center" wrapText="1"/>
      <protection locked="0"/>
    </xf>
    <xf numFmtId="0" fontId="0" fillId="3" borderId="51" xfId="0" applyFill="1" applyBorder="1" applyAlignment="1" applyProtection="1">
      <alignment horizontal="left" vertical="center" wrapText="1"/>
      <protection locked="0"/>
    </xf>
    <xf numFmtId="0" fontId="0" fillId="3" borderId="42" xfId="0" applyFill="1" applyBorder="1" applyAlignment="1" applyProtection="1">
      <alignment horizontal="left" vertical="center" wrapText="1"/>
      <protection locked="0"/>
    </xf>
    <xf numFmtId="0" fontId="0" fillId="3" borderId="79" xfId="0" applyFill="1" applyBorder="1" applyAlignment="1" applyProtection="1">
      <alignment horizontal="left" vertical="center" wrapText="1"/>
      <protection locked="0"/>
    </xf>
    <xf numFmtId="0" fontId="0" fillId="0" borderId="0" xfId="0" applyAlignment="1">
      <alignment horizontal="right" vertical="center"/>
    </xf>
    <xf numFmtId="0" fontId="0" fillId="0" borderId="0" xfId="0" applyAlignment="1">
      <alignment horizontal="center" vertical="center" wrapText="1"/>
    </xf>
    <xf numFmtId="0" fontId="17" fillId="0" borderId="53" xfId="0" applyFont="1" applyBorder="1" applyAlignment="1">
      <alignment horizontal="center" vertical="center" wrapText="1"/>
    </xf>
    <xf numFmtId="0" fontId="0" fillId="0" borderId="0" xfId="0" applyAlignment="1">
      <alignment horizontal="center" vertical="center"/>
    </xf>
    <xf numFmtId="0" fontId="17" fillId="0" borderId="24"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72" xfId="0" applyFont="1" applyBorder="1" applyAlignment="1">
      <alignment horizontal="center" vertical="center"/>
    </xf>
    <xf numFmtId="0" fontId="17" fillId="0" borderId="5" xfId="0" applyFont="1" applyBorder="1" applyAlignment="1">
      <alignment horizontal="center" vertical="center"/>
    </xf>
    <xf numFmtId="0" fontId="17" fillId="0" borderId="85" xfId="0" applyFont="1" applyBorder="1" applyAlignment="1">
      <alignment horizontal="center" vertical="center"/>
    </xf>
    <xf numFmtId="0" fontId="17" fillId="0" borderId="6" xfId="0" applyFont="1" applyBorder="1" applyAlignment="1">
      <alignment horizontal="center" vertical="center"/>
    </xf>
    <xf numFmtId="0" fontId="17" fillId="0" borderId="0" xfId="0" applyFont="1" applyAlignment="1">
      <alignment horizontal="right" vertical="center" textRotation="90"/>
    </xf>
    <xf numFmtId="6" fontId="18" fillId="0" borderId="4" xfId="4" applyFont="1" applyBorder="1" applyAlignment="1" applyProtection="1">
      <alignment horizontal="center" vertical="center"/>
    </xf>
    <xf numFmtId="0" fontId="17" fillId="0" borderId="88" xfId="0" applyFont="1" applyBorder="1" applyAlignment="1">
      <alignment horizontal="center" vertical="center" wrapText="1"/>
    </xf>
    <xf numFmtId="0" fontId="0" fillId="0" borderId="59" xfId="0" applyBorder="1" applyAlignment="1">
      <alignment horizontal="center" vertical="center"/>
    </xf>
    <xf numFmtId="0" fontId="17" fillId="0" borderId="3" xfId="0" applyFont="1"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52" xfId="0" applyBorder="1" applyAlignment="1">
      <alignment horizontal="center" vertical="center"/>
    </xf>
  </cellXfs>
  <cellStyles count="6">
    <cellStyle name="ハイパーリンク" xfId="5" builtinId="8"/>
    <cellStyle name="桁区切り" xfId="1" builtinId="6"/>
    <cellStyle name="桁区切り 2" xfId="3" xr:uid="{00000000-0005-0000-0000-000002000000}"/>
    <cellStyle name="通貨" xfId="4" builtinId="7"/>
    <cellStyle name="標準" xfId="0" builtinId="0"/>
    <cellStyle name="標準 2" xfId="2" xr:uid="{00000000-0005-0000-0000-000005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0000FF"/>
      <color rgb="FFFFFF00"/>
      <color rgb="FFFFFFCD"/>
      <color rgb="FFFFFF99"/>
      <color rgb="FFFFFFD9"/>
      <color rgb="FFFFFFEB"/>
      <color rgb="FFFFFFDD"/>
      <color rgb="FFFFFFFF"/>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103717</xdr:colOff>
      <xdr:row>27</xdr:row>
      <xdr:rowOff>158752</xdr:rowOff>
    </xdr:from>
    <xdr:to>
      <xdr:col>3</xdr:col>
      <xdr:colOff>2094442</xdr:colOff>
      <xdr:row>48</xdr:row>
      <xdr:rowOff>20110</xdr:rowOff>
    </xdr:to>
    <xdr:sp macro="" textlink="">
      <xdr:nvSpPr>
        <xdr:cNvPr id="31" name="角丸四角形 30">
          <a:extLst>
            <a:ext uri="{FF2B5EF4-FFF2-40B4-BE49-F238E27FC236}">
              <a16:creationId xmlns:a16="http://schemas.microsoft.com/office/drawing/2014/main" id="{00000000-0008-0000-0100-00001F000000}"/>
            </a:ext>
          </a:extLst>
        </xdr:cNvPr>
        <xdr:cNvSpPr/>
      </xdr:nvSpPr>
      <xdr:spPr>
        <a:xfrm>
          <a:off x="442384" y="4328585"/>
          <a:ext cx="8414808" cy="3480858"/>
        </a:xfrm>
        <a:prstGeom prst="roundRect">
          <a:avLst>
            <a:gd name="adj" fmla="val 5271"/>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158749</xdr:colOff>
      <xdr:row>36</xdr:row>
      <xdr:rowOff>28576</xdr:rowOff>
    </xdr:from>
    <xdr:to>
      <xdr:col>1</xdr:col>
      <xdr:colOff>1391072</xdr:colOff>
      <xdr:row>38</xdr:row>
      <xdr:rowOff>38101</xdr:rowOff>
    </xdr:to>
    <xdr:sp macro="" textlink="">
      <xdr:nvSpPr>
        <xdr:cNvPr id="2" name="フローチャート: 書類 1">
          <a:extLst>
            <a:ext uri="{FF2B5EF4-FFF2-40B4-BE49-F238E27FC236}">
              <a16:creationId xmlns:a16="http://schemas.microsoft.com/office/drawing/2014/main" id="{00000000-0008-0000-0100-000002000000}"/>
            </a:ext>
          </a:extLst>
        </xdr:cNvPr>
        <xdr:cNvSpPr/>
      </xdr:nvSpPr>
      <xdr:spPr>
        <a:xfrm>
          <a:off x="497416" y="5785909"/>
          <a:ext cx="1217083" cy="348191"/>
        </a:xfrm>
        <a:prstGeom prst="flowChartDocument">
          <a:avLst/>
        </a:prstGeom>
        <a:solidFill>
          <a:schemeClr val="accent2">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人件費総括表</a:t>
          </a:r>
        </a:p>
      </xdr:txBody>
    </xdr:sp>
    <xdr:clientData/>
  </xdr:twoCellAnchor>
  <xdr:twoCellAnchor>
    <xdr:from>
      <xdr:col>1</xdr:col>
      <xdr:colOff>1287991</xdr:colOff>
      <xdr:row>33</xdr:row>
      <xdr:rowOff>79374</xdr:rowOff>
    </xdr:from>
    <xdr:to>
      <xdr:col>1</xdr:col>
      <xdr:colOff>1688041</xdr:colOff>
      <xdr:row>35</xdr:row>
      <xdr:rowOff>69849</xdr:rowOff>
    </xdr:to>
    <xdr:sp macro="" textlink="">
      <xdr:nvSpPr>
        <xdr:cNvPr id="13" name="右矢印 12">
          <a:extLst>
            <a:ext uri="{FF2B5EF4-FFF2-40B4-BE49-F238E27FC236}">
              <a16:creationId xmlns:a16="http://schemas.microsoft.com/office/drawing/2014/main" id="{00000000-0008-0000-0100-00000D000000}"/>
            </a:ext>
          </a:extLst>
        </xdr:cNvPr>
        <xdr:cNvSpPr/>
      </xdr:nvSpPr>
      <xdr:spPr>
        <a:xfrm rot="8799142">
          <a:off x="1626658" y="5328707"/>
          <a:ext cx="400050" cy="329142"/>
        </a:xfrm>
        <a:prstGeom prst="rightArrow">
          <a:avLst/>
        </a:prstGeom>
        <a:solidFill>
          <a:schemeClr val="accent4">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1296989</xdr:colOff>
      <xdr:row>38</xdr:row>
      <xdr:rowOff>531</xdr:rowOff>
    </xdr:from>
    <xdr:to>
      <xdr:col>1</xdr:col>
      <xdr:colOff>1630364</xdr:colOff>
      <xdr:row>40</xdr:row>
      <xdr:rowOff>57680</xdr:rowOff>
    </xdr:to>
    <xdr:sp macro="" textlink="">
      <xdr:nvSpPr>
        <xdr:cNvPr id="14" name="右矢印 13">
          <a:extLst>
            <a:ext uri="{FF2B5EF4-FFF2-40B4-BE49-F238E27FC236}">
              <a16:creationId xmlns:a16="http://schemas.microsoft.com/office/drawing/2014/main" id="{00000000-0008-0000-0100-00000E000000}"/>
            </a:ext>
          </a:extLst>
        </xdr:cNvPr>
        <xdr:cNvSpPr/>
      </xdr:nvSpPr>
      <xdr:spPr>
        <a:xfrm rot="13997844">
          <a:off x="1604436" y="6127751"/>
          <a:ext cx="395816" cy="333375"/>
        </a:xfrm>
        <a:prstGeom prst="rightArrow">
          <a:avLst/>
        </a:prstGeom>
        <a:solidFill>
          <a:schemeClr val="accent4">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515870</xdr:colOff>
      <xdr:row>34</xdr:row>
      <xdr:rowOff>41209</xdr:rowOff>
    </xdr:from>
    <xdr:ext cx="588623" cy="267381"/>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826314" y="7731765"/>
          <a:ext cx="588623"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期合計</a:t>
          </a:r>
        </a:p>
      </xdr:txBody>
    </xdr:sp>
    <xdr:clientData/>
  </xdr:oneCellAnchor>
  <xdr:oneCellAnchor>
    <xdr:from>
      <xdr:col>2</xdr:col>
      <xdr:colOff>982136</xdr:colOff>
      <xdr:row>41</xdr:row>
      <xdr:rowOff>42333</xdr:rowOff>
    </xdr:from>
    <xdr:ext cx="453970" cy="267381"/>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575053" y="6646333"/>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後期</a:t>
          </a:r>
        </a:p>
      </xdr:txBody>
    </xdr:sp>
    <xdr:clientData/>
  </xdr:oneCellAnchor>
  <xdr:oneCellAnchor>
    <xdr:from>
      <xdr:col>2</xdr:col>
      <xdr:colOff>2865295</xdr:colOff>
      <xdr:row>27</xdr:row>
      <xdr:rowOff>137517</xdr:rowOff>
    </xdr:from>
    <xdr:ext cx="1261884" cy="267381"/>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6971628" y="4307350"/>
          <a:ext cx="1261884"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人件費個別明細表</a:t>
          </a:r>
        </a:p>
      </xdr:txBody>
    </xdr:sp>
    <xdr:clientData/>
  </xdr:oneCellAnchor>
  <xdr:twoCellAnchor>
    <xdr:from>
      <xdr:col>1</xdr:col>
      <xdr:colOff>1979084</xdr:colOff>
      <xdr:row>28</xdr:row>
      <xdr:rowOff>114235</xdr:rowOff>
    </xdr:from>
    <xdr:to>
      <xdr:col>3</xdr:col>
      <xdr:colOff>601134</xdr:colOff>
      <xdr:row>37</xdr:row>
      <xdr:rowOff>137579</xdr:rowOff>
    </xdr:to>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2288647" y="6456298"/>
          <a:ext cx="6908800" cy="1555281"/>
          <a:chOff x="3376084" y="4538069"/>
          <a:chExt cx="5046133" cy="1579094"/>
        </a:xfrm>
      </xdr:grpSpPr>
      <xdr:sp macro="" textlink="">
        <xdr:nvSpPr>
          <xdr:cNvPr id="35" name="正方形/長方形 34">
            <a:extLst>
              <a:ext uri="{FF2B5EF4-FFF2-40B4-BE49-F238E27FC236}">
                <a16:creationId xmlns:a16="http://schemas.microsoft.com/office/drawing/2014/main" id="{00000000-0008-0000-0100-000023000000}"/>
              </a:ext>
            </a:extLst>
          </xdr:cNvPr>
          <xdr:cNvSpPr/>
        </xdr:nvSpPr>
        <xdr:spPr>
          <a:xfrm>
            <a:off x="3376084" y="4593167"/>
            <a:ext cx="5046133" cy="1523996"/>
          </a:xfrm>
          <a:prstGeom prst="rect">
            <a:avLst/>
          </a:prstGeom>
          <a:solidFill>
            <a:srgbClr val="FFFF99"/>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8" name="フローチャート: 複数書類 17">
            <a:extLst>
              <a:ext uri="{FF2B5EF4-FFF2-40B4-BE49-F238E27FC236}">
                <a16:creationId xmlns:a16="http://schemas.microsoft.com/office/drawing/2014/main" id="{00000000-0008-0000-0100-000012000000}"/>
              </a:ext>
            </a:extLst>
          </xdr:cNvPr>
          <xdr:cNvSpPr/>
        </xdr:nvSpPr>
        <xdr:spPr>
          <a:xfrm>
            <a:off x="6790837" y="4667250"/>
            <a:ext cx="1379496" cy="660400"/>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1</a:t>
            </a:r>
            <a:r>
              <a:rPr kumimoji="1" lang="ja-JP" altLang="en-US" sz="1400" b="1">
                <a:solidFill>
                  <a:sysClr val="windowText" lastClr="000000"/>
                </a:solidFill>
              </a:rPr>
              <a:t>月～</a:t>
            </a:r>
            <a:r>
              <a:rPr kumimoji="1" lang="en-US" altLang="ja-JP" sz="1400" b="1">
                <a:solidFill>
                  <a:sysClr val="windowText" lastClr="000000"/>
                </a:solidFill>
              </a:rPr>
              <a:t>12</a:t>
            </a:r>
            <a:r>
              <a:rPr kumimoji="1" lang="ja-JP" altLang="en-US" sz="1400" b="1">
                <a:solidFill>
                  <a:sysClr val="windowText" lastClr="000000"/>
                </a:solidFill>
              </a:rPr>
              <a:t>月</a:t>
            </a:r>
          </a:p>
        </xdr:txBody>
      </xdr:sp>
      <xdr:sp macro="" textlink="">
        <xdr:nvSpPr>
          <xdr:cNvPr id="23" name="フローチャート: 複数書類 22">
            <a:extLst>
              <a:ext uri="{FF2B5EF4-FFF2-40B4-BE49-F238E27FC236}">
                <a16:creationId xmlns:a16="http://schemas.microsoft.com/office/drawing/2014/main" id="{00000000-0008-0000-0100-000017000000}"/>
              </a:ext>
            </a:extLst>
          </xdr:cNvPr>
          <xdr:cNvSpPr/>
        </xdr:nvSpPr>
        <xdr:spPr>
          <a:xfrm>
            <a:off x="6748504" y="5402791"/>
            <a:ext cx="1379496" cy="658284"/>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1</a:t>
            </a:r>
            <a:r>
              <a:rPr kumimoji="1" lang="ja-JP" altLang="en-US" sz="1400" b="1">
                <a:solidFill>
                  <a:sysClr val="windowText" lastClr="000000"/>
                </a:solidFill>
              </a:rPr>
              <a:t>月～</a:t>
            </a:r>
            <a:r>
              <a:rPr kumimoji="1" lang="en-US" altLang="ja-JP" sz="1400" b="1">
                <a:solidFill>
                  <a:sysClr val="windowText" lastClr="000000"/>
                </a:solidFill>
              </a:rPr>
              <a:t>12</a:t>
            </a:r>
            <a:r>
              <a:rPr kumimoji="1" lang="ja-JP" altLang="en-US" sz="1400" b="1">
                <a:solidFill>
                  <a:sysClr val="windowText" lastClr="000000"/>
                </a:solidFill>
              </a:rPr>
              <a:t>月</a:t>
            </a:r>
          </a:p>
        </xdr:txBody>
      </xdr:sp>
      <xdr:sp macro="" textlink="">
        <xdr:nvSpPr>
          <xdr:cNvPr id="16" name="フローチャート: 書類 15">
            <a:extLst>
              <a:ext uri="{FF2B5EF4-FFF2-40B4-BE49-F238E27FC236}">
                <a16:creationId xmlns:a16="http://schemas.microsoft.com/office/drawing/2014/main" id="{00000000-0008-0000-0100-000010000000}"/>
              </a:ext>
            </a:extLst>
          </xdr:cNvPr>
          <xdr:cNvSpPr/>
        </xdr:nvSpPr>
        <xdr:spPr>
          <a:xfrm>
            <a:off x="4794251" y="4812241"/>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sp macro="" textlink="">
        <xdr:nvSpPr>
          <xdr:cNvPr id="11" name="右矢印 10">
            <a:extLst>
              <a:ext uri="{FF2B5EF4-FFF2-40B4-BE49-F238E27FC236}">
                <a16:creationId xmlns:a16="http://schemas.microsoft.com/office/drawing/2014/main" id="{00000000-0008-0000-0100-00000B000000}"/>
              </a:ext>
            </a:extLst>
          </xdr:cNvPr>
          <xdr:cNvSpPr/>
        </xdr:nvSpPr>
        <xdr:spPr>
          <a:xfrm rot="9580718">
            <a:off x="4311900" y="4996392"/>
            <a:ext cx="400050" cy="32914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6" name="右矢印 25">
            <a:extLst>
              <a:ext uri="{FF2B5EF4-FFF2-40B4-BE49-F238E27FC236}">
                <a16:creationId xmlns:a16="http://schemas.microsoft.com/office/drawing/2014/main" id="{00000000-0008-0000-0100-00001A000000}"/>
              </a:ext>
            </a:extLst>
          </xdr:cNvPr>
          <xdr:cNvSpPr/>
        </xdr:nvSpPr>
        <xdr:spPr>
          <a:xfrm rot="12003556">
            <a:off x="4349516" y="5501215"/>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右矢印 18">
            <a:extLst>
              <a:ext uri="{FF2B5EF4-FFF2-40B4-BE49-F238E27FC236}">
                <a16:creationId xmlns:a16="http://schemas.microsoft.com/office/drawing/2014/main" id="{00000000-0008-0000-0100-000013000000}"/>
              </a:ext>
            </a:extLst>
          </xdr:cNvPr>
          <xdr:cNvSpPr/>
        </xdr:nvSpPr>
        <xdr:spPr>
          <a:xfrm rot="10800000">
            <a:off x="6136382" y="4837641"/>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4" name="右矢印 23">
            <a:extLst>
              <a:ext uri="{FF2B5EF4-FFF2-40B4-BE49-F238E27FC236}">
                <a16:creationId xmlns:a16="http://schemas.microsoft.com/office/drawing/2014/main" id="{00000000-0008-0000-0100-000018000000}"/>
              </a:ext>
            </a:extLst>
          </xdr:cNvPr>
          <xdr:cNvSpPr/>
        </xdr:nvSpPr>
        <xdr:spPr>
          <a:xfrm rot="10800000">
            <a:off x="6151033" y="5655734"/>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テキスト ボックス 19">
            <a:extLst>
              <a:ext uri="{FF2B5EF4-FFF2-40B4-BE49-F238E27FC236}">
                <a16:creationId xmlns:a16="http://schemas.microsoft.com/office/drawing/2014/main" id="{00000000-0008-0000-0100-000014000000}"/>
              </a:ext>
            </a:extLst>
          </xdr:cNvPr>
          <xdr:cNvSpPr txBox="1"/>
        </xdr:nvSpPr>
        <xdr:spPr>
          <a:xfrm>
            <a:off x="4717492" y="4538069"/>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〇〇氏 個人まとめ表</a:t>
            </a:r>
          </a:p>
        </xdr:txBody>
      </xdr:sp>
      <xdr:sp macro="" textlink="">
        <xdr:nvSpPr>
          <xdr:cNvPr id="3" name="フローチャート: 書類 2">
            <a:extLst>
              <a:ext uri="{FF2B5EF4-FFF2-40B4-BE49-F238E27FC236}">
                <a16:creationId xmlns:a16="http://schemas.microsoft.com/office/drawing/2014/main" id="{00000000-0008-0000-0100-000003000000}"/>
              </a:ext>
            </a:extLst>
          </xdr:cNvPr>
          <xdr:cNvSpPr/>
        </xdr:nvSpPr>
        <xdr:spPr>
          <a:xfrm>
            <a:off x="3431117" y="5255683"/>
            <a:ext cx="889387" cy="692151"/>
          </a:xfrm>
          <a:prstGeom prst="flowChartDocument">
            <a:avLst/>
          </a:prstGeom>
          <a:solidFill>
            <a:schemeClr val="accent4">
              <a:lumMod val="40000"/>
              <a:lumOff val="6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人件費総括表</a:t>
            </a:r>
            <a:endParaRPr kumimoji="1" lang="en-US" altLang="ja-JP" sz="1200" b="1">
              <a:solidFill>
                <a:sysClr val="windowText" lastClr="000000"/>
              </a:solidFill>
            </a:endParaRPr>
          </a:p>
        </xdr:txBody>
      </xdr:sp>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4738660" y="5334992"/>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□□氏 個人まとめ表</a:t>
            </a:r>
          </a:p>
        </xdr:txBody>
      </xdr:sp>
      <xdr:sp macro="" textlink="">
        <xdr:nvSpPr>
          <xdr:cNvPr id="15" name="テキスト ボックス 14">
            <a:extLst>
              <a:ext uri="{FF2B5EF4-FFF2-40B4-BE49-F238E27FC236}">
                <a16:creationId xmlns:a16="http://schemas.microsoft.com/office/drawing/2014/main" id="{00000000-0008-0000-0100-00000F000000}"/>
              </a:ext>
            </a:extLst>
          </xdr:cNvPr>
          <xdr:cNvSpPr txBox="1"/>
        </xdr:nvSpPr>
        <xdr:spPr>
          <a:xfrm>
            <a:off x="3458156" y="4967765"/>
            <a:ext cx="723863" cy="2779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遂行状況報告</a:t>
            </a:r>
          </a:p>
        </xdr:txBody>
      </xdr:sp>
      <xdr:sp macro="" textlink="">
        <xdr:nvSpPr>
          <xdr:cNvPr id="32" name="フローチャート: 書類 31">
            <a:extLst>
              <a:ext uri="{FF2B5EF4-FFF2-40B4-BE49-F238E27FC236}">
                <a16:creationId xmlns:a16="http://schemas.microsoft.com/office/drawing/2014/main" id="{00000000-0008-0000-0100-000020000000}"/>
              </a:ext>
            </a:extLst>
          </xdr:cNvPr>
          <xdr:cNvSpPr/>
        </xdr:nvSpPr>
        <xdr:spPr>
          <a:xfrm>
            <a:off x="4804834" y="5609167"/>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grpSp>
    <xdr:clientData/>
  </xdr:twoCellAnchor>
  <xdr:twoCellAnchor>
    <xdr:from>
      <xdr:col>2</xdr:col>
      <xdr:colOff>3566584</xdr:colOff>
      <xdr:row>40</xdr:row>
      <xdr:rowOff>127000</xdr:rowOff>
    </xdr:from>
    <xdr:to>
      <xdr:col>2</xdr:col>
      <xdr:colOff>3966634</xdr:colOff>
      <xdr:row>42</xdr:row>
      <xdr:rowOff>117476</xdr:rowOff>
    </xdr:to>
    <xdr:sp macro="" textlink="">
      <xdr:nvSpPr>
        <xdr:cNvPr id="40" name="右矢印 39">
          <a:extLst>
            <a:ext uri="{FF2B5EF4-FFF2-40B4-BE49-F238E27FC236}">
              <a16:creationId xmlns:a16="http://schemas.microsoft.com/office/drawing/2014/main" id="{00000000-0008-0000-0100-000028000000}"/>
            </a:ext>
          </a:extLst>
        </xdr:cNvPr>
        <xdr:cNvSpPr/>
      </xdr:nvSpPr>
      <xdr:spPr>
        <a:xfrm rot="10800000">
          <a:off x="6159501" y="6561667"/>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3577167</xdr:colOff>
      <xdr:row>44</xdr:row>
      <xdr:rowOff>52916</xdr:rowOff>
    </xdr:from>
    <xdr:to>
      <xdr:col>2</xdr:col>
      <xdr:colOff>3977217</xdr:colOff>
      <xdr:row>46</xdr:row>
      <xdr:rowOff>43391</xdr:rowOff>
    </xdr:to>
    <xdr:sp macro="" textlink="">
      <xdr:nvSpPr>
        <xdr:cNvPr id="43" name="右矢印 42">
          <a:extLst>
            <a:ext uri="{FF2B5EF4-FFF2-40B4-BE49-F238E27FC236}">
              <a16:creationId xmlns:a16="http://schemas.microsoft.com/office/drawing/2014/main" id="{00000000-0008-0000-0100-00002B000000}"/>
            </a:ext>
          </a:extLst>
        </xdr:cNvPr>
        <xdr:cNvSpPr/>
      </xdr:nvSpPr>
      <xdr:spPr>
        <a:xfrm rot="10800000">
          <a:off x="6170084" y="7164916"/>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2000251</xdr:colOff>
      <xdr:row>39</xdr:row>
      <xdr:rowOff>1</xdr:rowOff>
    </xdr:from>
    <xdr:to>
      <xdr:col>3</xdr:col>
      <xdr:colOff>645584</xdr:colOff>
      <xdr:row>47</xdr:row>
      <xdr:rowOff>148168</xdr:rowOff>
    </xdr:to>
    <xdr:grpSp>
      <xdr:nvGrpSpPr>
        <xdr:cNvPr id="6" name="グループ化 5">
          <a:extLst>
            <a:ext uri="{FF2B5EF4-FFF2-40B4-BE49-F238E27FC236}">
              <a16:creationId xmlns:a16="http://schemas.microsoft.com/office/drawing/2014/main" id="{00000000-0008-0000-0100-000006000000}"/>
            </a:ext>
          </a:extLst>
        </xdr:cNvPr>
        <xdr:cNvGrpSpPr/>
      </xdr:nvGrpSpPr>
      <xdr:grpSpPr>
        <a:xfrm>
          <a:off x="2309814" y="8207376"/>
          <a:ext cx="6932083" cy="1481667"/>
          <a:chOff x="3333751" y="6265333"/>
          <a:chExt cx="5069416" cy="1502834"/>
        </a:xfrm>
      </xdr:grpSpPr>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333751" y="6265333"/>
            <a:ext cx="5069416" cy="1502834"/>
          </a:xfrm>
          <a:prstGeom prst="rect">
            <a:avLst/>
          </a:prstGeom>
          <a:solidFill>
            <a:srgbClr val="FFFF99"/>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0" name="フローチャート: 複数書類 9">
            <a:extLst>
              <a:ext uri="{FF2B5EF4-FFF2-40B4-BE49-F238E27FC236}">
                <a16:creationId xmlns:a16="http://schemas.microsoft.com/office/drawing/2014/main" id="{00000000-0008-0000-0100-00000A000000}"/>
              </a:ext>
            </a:extLst>
          </xdr:cNvPr>
          <xdr:cNvSpPr/>
        </xdr:nvSpPr>
        <xdr:spPr>
          <a:xfrm>
            <a:off x="6694529" y="6325658"/>
            <a:ext cx="1348804" cy="658283"/>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1</a:t>
            </a:r>
            <a:r>
              <a:rPr kumimoji="1" lang="ja-JP" altLang="en-US" sz="1400" b="1">
                <a:solidFill>
                  <a:sysClr val="windowText" lastClr="000000"/>
                </a:solidFill>
              </a:rPr>
              <a:t>月～</a:t>
            </a:r>
            <a:r>
              <a:rPr kumimoji="1" lang="en-US" altLang="ja-JP" sz="1400" b="1">
                <a:solidFill>
                  <a:sysClr val="windowText" lastClr="000000"/>
                </a:solidFill>
              </a:rPr>
              <a:t>12</a:t>
            </a:r>
            <a:r>
              <a:rPr kumimoji="1" lang="ja-JP" altLang="en-US" sz="1400" b="1">
                <a:solidFill>
                  <a:sysClr val="windowText" lastClr="000000"/>
                </a:solidFill>
              </a:rPr>
              <a:t>月</a:t>
            </a:r>
          </a:p>
        </xdr:txBody>
      </xdr:sp>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4750300" y="6294901"/>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〇〇氏 個人まとめ表</a:t>
            </a:r>
          </a:p>
        </xdr:txBody>
      </xdr:sp>
      <xdr:sp macro="" textlink="">
        <xdr:nvSpPr>
          <xdr:cNvPr id="29" name="右矢印 28">
            <a:extLst>
              <a:ext uri="{FF2B5EF4-FFF2-40B4-BE49-F238E27FC236}">
                <a16:creationId xmlns:a16="http://schemas.microsoft.com/office/drawing/2014/main" id="{00000000-0008-0000-0100-00001D000000}"/>
              </a:ext>
            </a:extLst>
          </xdr:cNvPr>
          <xdr:cNvSpPr/>
        </xdr:nvSpPr>
        <xdr:spPr>
          <a:xfrm rot="9422530">
            <a:off x="4269317" y="6661150"/>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フローチャート: 書類 33">
            <a:extLst>
              <a:ext uri="{FF2B5EF4-FFF2-40B4-BE49-F238E27FC236}">
                <a16:creationId xmlns:a16="http://schemas.microsoft.com/office/drawing/2014/main" id="{00000000-0008-0000-0100-000022000000}"/>
              </a:ext>
            </a:extLst>
          </xdr:cNvPr>
          <xdr:cNvSpPr/>
        </xdr:nvSpPr>
        <xdr:spPr>
          <a:xfrm>
            <a:off x="3398951" y="6889750"/>
            <a:ext cx="863921" cy="603249"/>
          </a:xfrm>
          <a:prstGeom prst="flowChartDocument">
            <a:avLst/>
          </a:prstGeom>
          <a:solidFill>
            <a:schemeClr val="accent4">
              <a:lumMod val="40000"/>
              <a:lumOff val="6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人件費総括表</a:t>
            </a:r>
            <a:endParaRPr kumimoji="1" lang="en-US" altLang="ja-JP" sz="1200" b="1">
              <a:solidFill>
                <a:sysClr val="windowText" lastClr="000000"/>
              </a:solidFill>
            </a:endParaRPr>
          </a:p>
        </xdr:txBody>
      </xdr:sp>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4686301" y="6963834"/>
            <a:ext cx="13780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□□氏 個人まとめ表</a:t>
            </a:r>
          </a:p>
        </xdr:txBody>
      </xdr:sp>
      <xdr:sp macro="" textlink="">
        <xdr:nvSpPr>
          <xdr:cNvPr id="39" name="フローチャート: 複数書類 38">
            <a:extLst>
              <a:ext uri="{FF2B5EF4-FFF2-40B4-BE49-F238E27FC236}">
                <a16:creationId xmlns:a16="http://schemas.microsoft.com/office/drawing/2014/main" id="{00000000-0008-0000-0100-000027000000}"/>
              </a:ext>
            </a:extLst>
          </xdr:cNvPr>
          <xdr:cNvSpPr/>
        </xdr:nvSpPr>
        <xdr:spPr>
          <a:xfrm>
            <a:off x="6644218" y="7037917"/>
            <a:ext cx="1409699" cy="658283"/>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1</a:t>
            </a:r>
            <a:r>
              <a:rPr kumimoji="1" lang="ja-JP" altLang="en-US" sz="1400" b="1">
                <a:solidFill>
                  <a:sysClr val="windowText" lastClr="000000"/>
                </a:solidFill>
              </a:rPr>
              <a:t>月～</a:t>
            </a:r>
            <a:r>
              <a:rPr kumimoji="1" lang="en-US" altLang="ja-JP" sz="1400" b="1">
                <a:solidFill>
                  <a:sysClr val="windowText" lastClr="000000"/>
                </a:solidFill>
              </a:rPr>
              <a:t>12</a:t>
            </a:r>
            <a:r>
              <a:rPr kumimoji="1" lang="ja-JP" altLang="en-US" sz="1400" b="1">
                <a:solidFill>
                  <a:sysClr val="windowText" lastClr="000000"/>
                </a:solidFill>
              </a:rPr>
              <a:t>月</a:t>
            </a:r>
          </a:p>
        </xdr:txBody>
      </xdr:sp>
      <xdr:sp macro="" textlink="">
        <xdr:nvSpPr>
          <xdr:cNvPr id="37" name="フローチャート: 書類 36">
            <a:extLst>
              <a:ext uri="{FF2B5EF4-FFF2-40B4-BE49-F238E27FC236}">
                <a16:creationId xmlns:a16="http://schemas.microsoft.com/office/drawing/2014/main" id="{00000000-0008-0000-0100-000025000000}"/>
              </a:ext>
            </a:extLst>
          </xdr:cNvPr>
          <xdr:cNvSpPr/>
        </xdr:nvSpPr>
        <xdr:spPr>
          <a:xfrm>
            <a:off x="4826001" y="6540500"/>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sp macro="" textlink="">
        <xdr:nvSpPr>
          <xdr:cNvPr id="42" name="フローチャート: 書類 41">
            <a:extLst>
              <a:ext uri="{FF2B5EF4-FFF2-40B4-BE49-F238E27FC236}">
                <a16:creationId xmlns:a16="http://schemas.microsoft.com/office/drawing/2014/main" id="{00000000-0008-0000-0100-00002A000000}"/>
              </a:ext>
            </a:extLst>
          </xdr:cNvPr>
          <xdr:cNvSpPr/>
        </xdr:nvSpPr>
        <xdr:spPr>
          <a:xfrm>
            <a:off x="4826001" y="7217833"/>
            <a:ext cx="1270000" cy="458259"/>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b="1">
                <a:solidFill>
                  <a:sysClr val="windowText" lastClr="000000"/>
                </a:solidFill>
              </a:rPr>
              <a:t>従事者別人件費総括表</a:t>
            </a:r>
          </a:p>
        </xdr:txBody>
      </xdr:sp>
      <xdr:sp macro="" textlink="">
        <xdr:nvSpPr>
          <xdr:cNvPr id="46" name="右矢印 45">
            <a:extLst>
              <a:ext uri="{FF2B5EF4-FFF2-40B4-BE49-F238E27FC236}">
                <a16:creationId xmlns:a16="http://schemas.microsoft.com/office/drawing/2014/main" id="{00000000-0008-0000-0100-00002E000000}"/>
              </a:ext>
            </a:extLst>
          </xdr:cNvPr>
          <xdr:cNvSpPr/>
        </xdr:nvSpPr>
        <xdr:spPr>
          <a:xfrm rot="12914705">
            <a:off x="4233335" y="7207250"/>
            <a:ext cx="400050" cy="32914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1619250</xdr:colOff>
      <xdr:row>40</xdr:row>
      <xdr:rowOff>126999</xdr:rowOff>
    </xdr:from>
    <xdr:to>
      <xdr:col>1</xdr:col>
      <xdr:colOff>3586636</xdr:colOff>
      <xdr:row>42</xdr:row>
      <xdr:rowOff>55714</xdr:rowOff>
    </xdr:to>
    <xdr:sp macro="" textlink="">
      <xdr:nvSpPr>
        <xdr:cNvPr id="49" name="テキスト ボックス 48">
          <a:extLst>
            <a:ext uri="{FF2B5EF4-FFF2-40B4-BE49-F238E27FC236}">
              <a16:creationId xmlns:a16="http://schemas.microsoft.com/office/drawing/2014/main" id="{00000000-0008-0000-0100-000031000000}"/>
            </a:ext>
          </a:extLst>
        </xdr:cNvPr>
        <xdr:cNvSpPr txBox="1"/>
      </xdr:nvSpPr>
      <xdr:spPr>
        <a:xfrm>
          <a:off x="1957917" y="6561666"/>
          <a:ext cx="1967386"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遂行状況報告以降</a:t>
          </a:r>
          <a:endParaRPr kumimoji="1" lang="en-US" altLang="ja-JP" sz="1050"/>
        </a:p>
      </xdr:txBody>
    </xdr:sp>
    <xdr:clientData/>
  </xdr:twoCellAnchor>
  <xdr:oneCellAnchor>
    <xdr:from>
      <xdr:col>2</xdr:col>
      <xdr:colOff>2844801</xdr:colOff>
      <xdr:row>37</xdr:row>
      <xdr:rowOff>116418</xdr:rowOff>
    </xdr:from>
    <xdr:ext cx="1261884" cy="267381"/>
    <xdr:sp macro="" textlink="">
      <xdr:nvSpPr>
        <xdr:cNvPr id="38" name="テキスト ボックス 37">
          <a:extLst>
            <a:ext uri="{FF2B5EF4-FFF2-40B4-BE49-F238E27FC236}">
              <a16:creationId xmlns:a16="http://schemas.microsoft.com/office/drawing/2014/main" id="{00000000-0008-0000-0100-000026000000}"/>
            </a:ext>
          </a:extLst>
        </xdr:cNvPr>
        <xdr:cNvSpPr txBox="1"/>
      </xdr:nvSpPr>
      <xdr:spPr>
        <a:xfrm>
          <a:off x="6951134" y="6043085"/>
          <a:ext cx="1261884"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1050"/>
            <a:t>人件費個別明細表</a:t>
          </a:r>
        </a:p>
      </xdr:txBody>
    </xdr:sp>
    <xdr:clientData/>
  </xdr:oneCellAnchor>
  <xdr:twoCellAnchor>
    <xdr:from>
      <xdr:col>1</xdr:col>
      <xdr:colOff>2398889</xdr:colOff>
      <xdr:row>7</xdr:row>
      <xdr:rowOff>28222</xdr:rowOff>
    </xdr:from>
    <xdr:to>
      <xdr:col>1</xdr:col>
      <xdr:colOff>2645833</xdr:colOff>
      <xdr:row>24</xdr:row>
      <xdr:rowOff>204612</xdr:rowOff>
    </xdr:to>
    <xdr:sp macro="" textlink="">
      <xdr:nvSpPr>
        <xdr:cNvPr id="5" name="右中かっこ 4">
          <a:extLst>
            <a:ext uri="{FF2B5EF4-FFF2-40B4-BE49-F238E27FC236}">
              <a16:creationId xmlns:a16="http://schemas.microsoft.com/office/drawing/2014/main" id="{00000000-0008-0000-0100-000005000000}"/>
            </a:ext>
          </a:extLst>
        </xdr:cNvPr>
        <xdr:cNvSpPr/>
      </xdr:nvSpPr>
      <xdr:spPr>
        <a:xfrm>
          <a:off x="2709333" y="2123722"/>
          <a:ext cx="246944" cy="4014612"/>
        </a:xfrm>
        <a:prstGeom prst="rightBrace">
          <a:avLst/>
        </a:prstGeom>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2786945</xdr:colOff>
      <xdr:row>13</xdr:row>
      <xdr:rowOff>56444</xdr:rowOff>
    </xdr:from>
    <xdr:to>
      <xdr:col>1</xdr:col>
      <xdr:colOff>3351389</xdr:colOff>
      <xdr:row>23</xdr:row>
      <xdr:rowOff>162278</xdr:rowOff>
    </xdr:to>
    <xdr:sp macro="" textlink="">
      <xdr:nvSpPr>
        <xdr:cNvPr id="12" name="四角形吹き出し 11">
          <a:extLst>
            <a:ext uri="{FF2B5EF4-FFF2-40B4-BE49-F238E27FC236}">
              <a16:creationId xmlns:a16="http://schemas.microsoft.com/office/drawing/2014/main" id="{00000000-0008-0000-0100-00000C000000}"/>
            </a:ext>
          </a:extLst>
        </xdr:cNvPr>
        <xdr:cNvSpPr/>
      </xdr:nvSpPr>
      <xdr:spPr>
        <a:xfrm>
          <a:off x="3097389" y="3506611"/>
          <a:ext cx="564444" cy="2363611"/>
        </a:xfrm>
        <a:prstGeom prst="wedgeRectCallout">
          <a:avLst>
            <a:gd name="adj1" fmla="val -66458"/>
            <a:gd name="adj2" fmla="val -21814"/>
          </a:avLst>
        </a:prstGeom>
        <a:solidFill>
          <a:srgbClr val="FFFFCC"/>
        </a:solidFill>
        <a:ln/>
      </xdr:spPr>
      <xdr:style>
        <a:lnRef idx="2">
          <a:schemeClr val="accent2"/>
        </a:lnRef>
        <a:fillRef idx="1">
          <a:schemeClr val="lt1"/>
        </a:fillRef>
        <a:effectRef idx="0">
          <a:schemeClr val="accent2"/>
        </a:effectRef>
        <a:fontRef idx="minor">
          <a:schemeClr val="dk1"/>
        </a:fontRef>
      </xdr:style>
      <xdr:txBody>
        <a:bodyPr vertOverflow="clip" horzOverflow="clip" vert="eaVert" rtlCol="0" anchor="t"/>
        <a:lstStyle/>
        <a:p>
          <a:pPr algn="l"/>
          <a:r>
            <a:rPr kumimoji="1" lang="ja-JP" altLang="en-US" sz="1100">
              <a:solidFill>
                <a:srgbClr val="FF0000"/>
              </a:solidFill>
            </a:rPr>
            <a:t>初期条件設定表で期間入力すると該当月が表示されます</a:t>
          </a:r>
        </a:p>
      </xdr:txBody>
    </xdr:sp>
    <xdr:clientData/>
  </xdr:twoCellAnchor>
  <xdr:twoCellAnchor>
    <xdr:from>
      <xdr:col>2</xdr:col>
      <xdr:colOff>3369732</xdr:colOff>
      <xdr:row>7</xdr:row>
      <xdr:rowOff>49389</xdr:rowOff>
    </xdr:from>
    <xdr:to>
      <xdr:col>2</xdr:col>
      <xdr:colOff>3619499</xdr:colOff>
      <xdr:row>26</xdr:row>
      <xdr:rowOff>60678</xdr:rowOff>
    </xdr:to>
    <xdr:sp macro="" textlink="">
      <xdr:nvSpPr>
        <xdr:cNvPr id="41" name="右中かっこ 40">
          <a:extLst>
            <a:ext uri="{FF2B5EF4-FFF2-40B4-BE49-F238E27FC236}">
              <a16:creationId xmlns:a16="http://schemas.microsoft.com/office/drawing/2014/main" id="{00000000-0008-0000-0100-000029000000}"/>
            </a:ext>
          </a:extLst>
        </xdr:cNvPr>
        <xdr:cNvSpPr/>
      </xdr:nvSpPr>
      <xdr:spPr>
        <a:xfrm>
          <a:off x="7130343" y="2144889"/>
          <a:ext cx="249767" cy="4237567"/>
        </a:xfrm>
        <a:prstGeom prst="rightBrace">
          <a:avLst>
            <a:gd name="adj1" fmla="val 0"/>
            <a:gd name="adj2" fmla="val 50000"/>
          </a:avLst>
        </a:prstGeom>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3778955</xdr:colOff>
      <xdr:row>10</xdr:row>
      <xdr:rowOff>0</xdr:rowOff>
    </xdr:from>
    <xdr:to>
      <xdr:col>2</xdr:col>
      <xdr:colOff>4343399</xdr:colOff>
      <xdr:row>23</xdr:row>
      <xdr:rowOff>131235</xdr:rowOff>
    </xdr:to>
    <xdr:sp macro="" textlink="">
      <xdr:nvSpPr>
        <xdr:cNvPr id="44" name="四角形吹き出し 43">
          <a:extLst>
            <a:ext uri="{FF2B5EF4-FFF2-40B4-BE49-F238E27FC236}">
              <a16:creationId xmlns:a16="http://schemas.microsoft.com/office/drawing/2014/main" id="{00000000-0008-0000-0100-00002C000000}"/>
            </a:ext>
          </a:extLst>
        </xdr:cNvPr>
        <xdr:cNvSpPr/>
      </xdr:nvSpPr>
      <xdr:spPr>
        <a:xfrm>
          <a:off x="7539566" y="2772833"/>
          <a:ext cx="564444" cy="3066346"/>
        </a:xfrm>
        <a:prstGeom prst="wedgeRectCallout">
          <a:avLst>
            <a:gd name="adj1" fmla="val -80208"/>
            <a:gd name="adj2" fmla="val -620"/>
          </a:avLst>
        </a:prstGeom>
        <a:solidFill>
          <a:srgbClr val="FFFFCC"/>
        </a:solidFill>
        <a:ln/>
      </xdr:spPr>
      <xdr:style>
        <a:lnRef idx="2">
          <a:schemeClr val="accent2"/>
        </a:lnRef>
        <a:fillRef idx="1">
          <a:schemeClr val="lt1"/>
        </a:fillRef>
        <a:effectRef idx="0">
          <a:schemeClr val="accent2"/>
        </a:effectRef>
        <a:fontRef idx="minor">
          <a:schemeClr val="dk1"/>
        </a:fontRef>
      </xdr:style>
      <xdr:txBody>
        <a:bodyPr vertOverflow="clip" horzOverflow="clip" vert="eaVert" rtlCol="0" anchor="t"/>
        <a:lstStyle/>
        <a:p>
          <a:pPr algn="l"/>
          <a:r>
            <a:rPr kumimoji="1" lang="ja-JP" altLang="en-US" sz="1100">
              <a:solidFill>
                <a:srgbClr val="FF0000"/>
              </a:solidFill>
            </a:rPr>
            <a:t>仮のシート名「〇年月支払分」が各シート名に付けられていますので、</a:t>
          </a:r>
          <a:r>
            <a:rPr kumimoji="1" lang="ja-JP" altLang="en-US" sz="1100" b="1">
              <a:solidFill>
                <a:srgbClr val="FF0000"/>
              </a:solidFill>
            </a:rPr>
            <a:t>任意に変更して下さい</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359411</xdr:colOff>
      <xdr:row>8</xdr:row>
      <xdr:rowOff>93345</xdr:rowOff>
    </xdr:from>
    <xdr:to>
      <xdr:col>10</xdr:col>
      <xdr:colOff>549911</xdr:colOff>
      <xdr:row>11</xdr:row>
      <xdr:rowOff>132080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436111" y="2192655"/>
          <a:ext cx="2019300" cy="793115"/>
        </a:xfrm>
        <a:prstGeom prst="wedgeRectCallout">
          <a:avLst>
            <a:gd name="adj1" fmla="val -109571"/>
            <a:gd name="adj2" fmla="val 32052"/>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b="1">
              <a:solidFill>
                <a:srgbClr val="FFFF00"/>
              </a:solidFill>
              <a:effectLst/>
            </a:rPr>
            <a:t>就業規則</a:t>
          </a:r>
          <a:r>
            <a:rPr lang="ja-JP" altLang="en-US" b="1">
              <a:effectLst/>
            </a:rPr>
            <a:t>に記載の通りに必ず入力してください</a:t>
          </a:r>
          <a:endParaRPr lang="en-US" altLang="ja-JP" b="1">
            <a:effectLst/>
          </a:endParaRPr>
        </a:p>
        <a:p>
          <a:pPr algn="l" rtl="0"/>
          <a:r>
            <a:rPr lang="ja-JP" altLang="en-US" b="1">
              <a:effectLst/>
            </a:rPr>
            <a:t>記入例を上書きして下さい</a:t>
          </a:r>
          <a:endParaRPr lang="ja-JP" altLang="ja-JP" b="1">
            <a:effectLst/>
          </a:endParaRPr>
        </a:p>
      </xdr:txBody>
    </xdr:sp>
    <xdr:clientData fPrintsWithSheet="0"/>
  </xdr:twoCellAnchor>
  <xdr:twoCellAnchor>
    <xdr:from>
      <xdr:col>7</xdr:col>
      <xdr:colOff>273050</xdr:colOff>
      <xdr:row>12</xdr:row>
      <xdr:rowOff>43815</xdr:rowOff>
    </xdr:from>
    <xdr:to>
      <xdr:col>11</xdr:col>
      <xdr:colOff>589280</xdr:colOff>
      <xdr:row>15</xdr:row>
      <xdr:rowOff>240030</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413250" y="3180715"/>
          <a:ext cx="2754630" cy="958215"/>
        </a:xfrm>
        <a:prstGeom prst="wedgeRectCallout">
          <a:avLst>
            <a:gd name="adj1" fmla="val -91452"/>
            <a:gd name="adj2" fmla="val -29906"/>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b="1">
              <a:solidFill>
                <a:srgbClr val="FFFF00"/>
              </a:solidFill>
              <a:effectLst/>
            </a:rPr>
            <a:t>フレックスタイムの場合</a:t>
          </a:r>
          <a:r>
            <a:rPr lang="ja-JP" altLang="en-US" b="1">
              <a:effectLst/>
            </a:rPr>
            <a:t>は、最も早い始業時間と最も遅い終業時間を入力して下さい</a:t>
          </a:r>
          <a:endParaRPr lang="en-US" altLang="ja-JP" b="1">
            <a:effectLst/>
          </a:endParaRPr>
        </a:p>
        <a:p>
          <a:pPr algn="l" rtl="0"/>
          <a:r>
            <a:rPr lang="ja-JP" altLang="en-US" b="1">
              <a:effectLst/>
            </a:rPr>
            <a:t>所定労働時間を入力することで、それを超える時間が削除されて計算されます</a:t>
          </a:r>
          <a:endParaRPr lang="ja-JP" altLang="ja-JP" b="1">
            <a:effectLst/>
          </a:endParaRPr>
        </a:p>
      </xdr:txBody>
    </xdr:sp>
    <xdr:clientData fPrintsWithSheet="0"/>
  </xdr:twoCellAnchor>
  <xdr:twoCellAnchor>
    <xdr:from>
      <xdr:col>9</xdr:col>
      <xdr:colOff>436881</xdr:colOff>
      <xdr:row>22</xdr:row>
      <xdr:rowOff>53975</xdr:rowOff>
    </xdr:from>
    <xdr:to>
      <xdr:col>12</xdr:col>
      <xdr:colOff>82551</xdr:colOff>
      <xdr:row>24</xdr:row>
      <xdr:rowOff>165100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5796281" y="5730875"/>
          <a:ext cx="1811020" cy="619125"/>
        </a:xfrm>
        <a:prstGeom prst="wedgeRectCallout">
          <a:avLst>
            <a:gd name="adj1" fmla="val -92037"/>
            <a:gd name="adj2" fmla="val 16469"/>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b="1">
              <a:solidFill>
                <a:srgbClr val="FFFF00"/>
              </a:solidFill>
              <a:effectLst/>
            </a:rPr>
            <a:t>賃金規定</a:t>
          </a:r>
          <a:r>
            <a:rPr lang="ja-JP" altLang="en-US" b="1">
              <a:effectLst/>
            </a:rPr>
            <a:t>に記載の通りに必ず選択してください</a:t>
          </a:r>
          <a:endParaRPr lang="ja-JP" altLang="ja-JP" b="1">
            <a:effectLst/>
          </a:endParaRPr>
        </a:p>
      </xdr:txBody>
    </xdr:sp>
    <xdr:clientData fPrintsWithSheet="0"/>
  </xdr:twoCellAnchor>
  <xdr:twoCellAnchor>
    <xdr:from>
      <xdr:col>8</xdr:col>
      <xdr:colOff>355600</xdr:colOff>
      <xdr:row>27</xdr:row>
      <xdr:rowOff>165100</xdr:rowOff>
    </xdr:from>
    <xdr:to>
      <xdr:col>12</xdr:col>
      <xdr:colOff>6350</xdr:colOff>
      <xdr:row>30</xdr:row>
      <xdr:rowOff>137160</xdr:rowOff>
    </xdr:to>
    <xdr:sp macro="" textlink="">
      <xdr:nvSpPr>
        <xdr:cNvPr id="8" name="四角形吹き出し 3">
          <a:extLst>
            <a:ext uri="{FF2B5EF4-FFF2-40B4-BE49-F238E27FC236}">
              <a16:creationId xmlns:a16="http://schemas.microsoft.com/office/drawing/2014/main" id="{00000000-0008-0000-0200-000008000000}"/>
            </a:ext>
          </a:extLst>
        </xdr:cNvPr>
        <xdr:cNvSpPr/>
      </xdr:nvSpPr>
      <xdr:spPr>
        <a:xfrm>
          <a:off x="5041900" y="7045960"/>
          <a:ext cx="2401570" cy="726440"/>
        </a:xfrm>
        <a:prstGeom prst="wedgeRectCallout">
          <a:avLst>
            <a:gd name="adj1" fmla="val -87901"/>
            <a:gd name="adj2" fmla="val 40191"/>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b="1">
              <a:solidFill>
                <a:srgbClr val="FFFF00"/>
              </a:solidFill>
              <a:effectLst/>
            </a:rPr>
            <a:t>実績報告する期と中間を含む全期間</a:t>
          </a:r>
          <a:r>
            <a:rPr lang="ja-JP" altLang="en-US" b="1">
              <a:solidFill>
                <a:schemeClr val="lt1"/>
              </a:solidFill>
              <a:effectLst/>
            </a:rPr>
            <a:t>を西暦で入力して下さい</a:t>
          </a:r>
          <a:endParaRPr lang="en-US" altLang="ja-JP" b="1">
            <a:solidFill>
              <a:schemeClr val="lt1"/>
            </a:solidFill>
            <a:effectLst/>
          </a:endParaRPr>
        </a:p>
        <a:p>
          <a:pPr algn="l" rtl="0"/>
          <a:r>
            <a:rPr lang="ja-JP" altLang="en-US" b="1">
              <a:solidFill>
                <a:schemeClr val="lt1"/>
              </a:solidFill>
              <a:effectLst/>
            </a:rPr>
            <a:t>記入例を上書きして下さい</a:t>
          </a:r>
          <a:endParaRPr lang="en-US" altLang="ja-JP" b="1">
            <a:solidFill>
              <a:schemeClr val="lt1"/>
            </a:solidFill>
            <a:effectLst/>
          </a:endParaRPr>
        </a:p>
      </xdr:txBody>
    </xdr:sp>
    <xdr:clientData fPrintsWithSheet="0"/>
  </xdr:twoCellAnchor>
  <xdr:twoCellAnchor>
    <xdr:from>
      <xdr:col>8</xdr:col>
      <xdr:colOff>545465</xdr:colOff>
      <xdr:row>32</xdr:row>
      <xdr:rowOff>60960</xdr:rowOff>
    </xdr:from>
    <xdr:to>
      <xdr:col>12</xdr:col>
      <xdr:colOff>293370</xdr:colOff>
      <xdr:row>36</xdr:row>
      <xdr:rowOff>57785</xdr:rowOff>
    </xdr:to>
    <xdr:sp macro="" textlink="">
      <xdr:nvSpPr>
        <xdr:cNvPr id="9" name="四角形吹き出し 3">
          <a:extLst>
            <a:ext uri="{FF2B5EF4-FFF2-40B4-BE49-F238E27FC236}">
              <a16:creationId xmlns:a16="http://schemas.microsoft.com/office/drawing/2014/main" id="{00000000-0008-0000-0200-000009000000}"/>
            </a:ext>
          </a:extLst>
        </xdr:cNvPr>
        <xdr:cNvSpPr/>
      </xdr:nvSpPr>
      <xdr:spPr>
        <a:xfrm>
          <a:off x="5231765" y="8199120"/>
          <a:ext cx="2498725" cy="713105"/>
        </a:xfrm>
        <a:prstGeom prst="wedgeRectCallout">
          <a:avLst>
            <a:gd name="adj1" fmla="val -87104"/>
            <a:gd name="adj2" fmla="val 16469"/>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b="1">
              <a:solidFill>
                <a:srgbClr val="FFFF00"/>
              </a:solidFill>
              <a:effectLst/>
            </a:rPr>
            <a:t>同じ期の中間で遂行状況報告を</a:t>
          </a:r>
          <a:r>
            <a:rPr lang="ja-JP" altLang="en-US" b="1">
              <a:solidFill>
                <a:schemeClr val="bg1"/>
              </a:solidFill>
              <a:effectLst/>
            </a:rPr>
            <a:t>行っている場合は、入力して下さい</a:t>
          </a:r>
          <a:endParaRPr lang="en-US" altLang="ja-JP" b="1">
            <a:solidFill>
              <a:schemeClr val="bg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a:solidFill>
                <a:schemeClr val="lt1"/>
              </a:solidFill>
              <a:effectLst/>
              <a:latin typeface="+mn-lt"/>
              <a:ea typeface="+mn-ea"/>
              <a:cs typeface="+mn-cs"/>
            </a:rPr>
            <a:t>記入例を上書きして下さい</a:t>
          </a:r>
          <a:endParaRPr lang="ja-JP" altLang="ja-JP">
            <a:effectLst/>
          </a:endParaRPr>
        </a:p>
        <a:p>
          <a:pPr algn="l" rtl="0"/>
          <a:endParaRPr lang="ja-JP" altLang="ja-JP" b="1">
            <a:solidFill>
              <a:schemeClr val="bg1"/>
            </a:solidFill>
            <a:effectLst/>
          </a:endParaRPr>
        </a:p>
      </xdr:txBody>
    </xdr:sp>
    <xdr:clientData fPrintsWithSheet="0"/>
  </xdr:twoCellAnchor>
  <xdr:twoCellAnchor>
    <xdr:from>
      <xdr:col>10</xdr:col>
      <xdr:colOff>552451</xdr:colOff>
      <xdr:row>39</xdr:row>
      <xdr:rowOff>44450</xdr:rowOff>
    </xdr:from>
    <xdr:to>
      <xdr:col>13</xdr:col>
      <xdr:colOff>502920</xdr:colOff>
      <xdr:row>43</xdr:row>
      <xdr:rowOff>160020</xdr:rowOff>
    </xdr:to>
    <xdr:sp macro="" textlink="">
      <xdr:nvSpPr>
        <xdr:cNvPr id="7" name="四角形吹き出し 3">
          <a:extLst>
            <a:ext uri="{FF2B5EF4-FFF2-40B4-BE49-F238E27FC236}">
              <a16:creationId xmlns:a16="http://schemas.microsoft.com/office/drawing/2014/main" id="{00000000-0008-0000-0200-000007000000}"/>
            </a:ext>
          </a:extLst>
        </xdr:cNvPr>
        <xdr:cNvSpPr/>
      </xdr:nvSpPr>
      <xdr:spPr>
        <a:xfrm>
          <a:off x="6457951" y="9462770"/>
          <a:ext cx="2091689" cy="801370"/>
        </a:xfrm>
        <a:prstGeom prst="wedgeRectCallout">
          <a:avLst>
            <a:gd name="adj1" fmla="val -77101"/>
            <a:gd name="adj2" fmla="val 12850"/>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b="1">
              <a:solidFill>
                <a:srgbClr val="FFFF00"/>
              </a:solidFill>
              <a:effectLst/>
            </a:rPr>
            <a:t>開発工程は</a:t>
          </a:r>
          <a:r>
            <a:rPr lang="ja-JP" altLang="en-US" b="1">
              <a:solidFill>
                <a:schemeClr val="bg1"/>
              </a:solidFill>
              <a:effectLst/>
            </a:rPr>
            <a:t>、</a:t>
          </a:r>
          <a:r>
            <a:rPr lang="ja-JP" altLang="en-US" b="1" u="sng">
              <a:solidFill>
                <a:srgbClr val="FFFF00"/>
              </a:solidFill>
              <a:effectLst/>
            </a:rPr>
            <a:t>全体工程表で記載した同じ内容</a:t>
          </a:r>
          <a:r>
            <a:rPr lang="ja-JP" altLang="en-US" b="1">
              <a:solidFill>
                <a:schemeClr val="bg1"/>
              </a:solidFill>
              <a:effectLst/>
            </a:rPr>
            <a:t>にして下さい</a:t>
          </a:r>
          <a:endParaRPr lang="en-US" altLang="ja-JP" b="1">
            <a:solidFill>
              <a:schemeClr val="bg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a:solidFill>
                <a:schemeClr val="lt1"/>
              </a:solidFill>
              <a:effectLst/>
              <a:latin typeface="+mn-lt"/>
              <a:ea typeface="+mn-ea"/>
              <a:cs typeface="+mn-cs"/>
            </a:rPr>
            <a:t>記入例を上書きして下さい</a:t>
          </a:r>
          <a:endParaRPr lang="ja-JP" altLang="ja-JP">
            <a:effectLst/>
          </a:endParaRPr>
        </a:p>
        <a:p>
          <a:pPr algn="l" rtl="0"/>
          <a:endParaRPr lang="ja-JP" altLang="ja-JP" b="1">
            <a:solidFill>
              <a:schemeClr val="bg1"/>
            </a:solidFill>
            <a:effectLst/>
          </a:endParaRPr>
        </a:p>
      </xdr:txBody>
    </xdr:sp>
    <xdr:clientData fPrintsWithSheet="0"/>
  </xdr:twoCellAnchor>
  <xdr:twoCellAnchor editAs="absolute">
    <xdr:from>
      <xdr:col>7</xdr:col>
      <xdr:colOff>588645</xdr:colOff>
      <xdr:row>3</xdr:row>
      <xdr:rowOff>202565</xdr:rowOff>
    </xdr:from>
    <xdr:to>
      <xdr:col>14</xdr:col>
      <xdr:colOff>285750</xdr:colOff>
      <xdr:row>7</xdr:row>
      <xdr:rowOff>55245</xdr:rowOff>
    </xdr:to>
    <xdr:sp macro="" textlink="">
      <xdr:nvSpPr>
        <xdr:cNvPr id="10" name="四角形吹き出し 3">
          <a:extLst>
            <a:ext uri="{FF2B5EF4-FFF2-40B4-BE49-F238E27FC236}">
              <a16:creationId xmlns:a16="http://schemas.microsoft.com/office/drawing/2014/main" id="{D7D0360C-1AE4-4CDE-936E-A5B7F7B20470}"/>
            </a:ext>
          </a:extLst>
        </xdr:cNvPr>
        <xdr:cNvSpPr/>
      </xdr:nvSpPr>
      <xdr:spPr>
        <a:xfrm>
          <a:off x="4678680" y="1047750"/>
          <a:ext cx="4259580" cy="868680"/>
        </a:xfrm>
        <a:prstGeom prst="wedgeRectCallout">
          <a:avLst>
            <a:gd name="adj1" fmla="val -77298"/>
            <a:gd name="adj2" fmla="val 21298"/>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b="1">
              <a:solidFill>
                <a:srgbClr val="FFFF00"/>
              </a:solidFill>
              <a:effectLst/>
            </a:rPr>
            <a:t>統括責任者（１名のみ）は、名前の後にカッコで</a:t>
          </a:r>
          <a:r>
            <a:rPr lang="ja-JP" altLang="en-US" b="1" u="sng">
              <a:solidFill>
                <a:srgbClr val="FFFF00"/>
              </a:solidFill>
              <a:effectLst/>
            </a:rPr>
            <a:t>統括</a:t>
          </a:r>
          <a:r>
            <a:rPr lang="ja-JP" altLang="en-US" b="1">
              <a:solidFill>
                <a:srgbClr val="FFFF00"/>
              </a:solidFill>
              <a:effectLst/>
            </a:rPr>
            <a:t>と記入して下さい</a:t>
          </a:r>
          <a:endParaRPr lang="en-US" altLang="ja-JP" b="1">
            <a:solidFill>
              <a:srgbClr val="FFFF00"/>
            </a:solidFill>
            <a:effectLst/>
          </a:endParaRPr>
        </a:p>
        <a:p>
          <a:pPr algn="l" rtl="0"/>
          <a:r>
            <a:rPr lang="ja-JP" altLang="en-US" b="1">
              <a:solidFill>
                <a:srgbClr val="FFFF00"/>
              </a:solidFill>
              <a:effectLst/>
            </a:rPr>
            <a:t>例：東京太郎（</a:t>
          </a:r>
          <a:r>
            <a:rPr lang="ja-JP" altLang="en-US" b="1" u="sng">
              <a:solidFill>
                <a:srgbClr val="FFFF00"/>
              </a:solidFill>
              <a:effectLst/>
            </a:rPr>
            <a:t>統括</a:t>
          </a:r>
          <a:r>
            <a:rPr lang="ja-JP" altLang="en-US" b="1">
              <a:solidFill>
                <a:srgbClr val="FFFF00"/>
              </a:solidFill>
              <a:effectLst/>
            </a:rPr>
            <a:t>）</a:t>
          </a:r>
          <a:endParaRPr lang="en-US" altLang="ja-JP" b="1">
            <a:solidFill>
              <a:srgbClr val="FFFF00"/>
            </a:solidFill>
            <a:effectLst/>
          </a:endParaRPr>
        </a:p>
        <a:p>
          <a:pPr algn="l" rtl="0"/>
          <a:r>
            <a:rPr lang="en-US" altLang="ja-JP" b="1">
              <a:solidFill>
                <a:srgbClr val="FFFF00"/>
              </a:solidFill>
              <a:effectLst/>
            </a:rPr>
            <a:t>※</a:t>
          </a:r>
          <a:r>
            <a:rPr lang="ja-JP" altLang="en-US" b="1">
              <a:solidFill>
                <a:srgbClr val="FFFF00"/>
              </a:solidFill>
              <a:effectLst/>
            </a:rPr>
            <a:t>作業者が複数の場合は、従業員別に作成して、どれか一つの人件費総括表に全員分を書き写して下さい</a:t>
          </a:r>
          <a:endParaRPr lang="ja-JP" altLang="ja-JP" b="1">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10</xdr:col>
      <xdr:colOff>65621</xdr:colOff>
      <xdr:row>0</xdr:row>
      <xdr:rowOff>35984</xdr:rowOff>
    </xdr:from>
    <xdr:to>
      <xdr:col>19</xdr:col>
      <xdr:colOff>175260</xdr:colOff>
      <xdr:row>2</xdr:row>
      <xdr:rowOff>215900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102941" y="35984"/>
          <a:ext cx="4445419" cy="659976"/>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遂行状況報告（中間報告）をした場合、その時の</a:t>
          </a:r>
          <a:r>
            <a:rPr kumimoji="1" lang="ja-JP" altLang="en-US" sz="1100" u="sng">
              <a:solidFill>
                <a:srgbClr val="0000FF"/>
              </a:solidFill>
              <a:latin typeface="+mn-ea"/>
              <a:ea typeface="+mn-ea"/>
            </a:rPr>
            <a:t>実績報告内容</a:t>
          </a:r>
          <a:r>
            <a:rPr kumimoji="1" lang="ja-JP" altLang="en-US" sz="1100">
              <a:solidFill>
                <a:srgbClr val="0000FF"/>
              </a:solidFill>
              <a:latin typeface="+mn-ea"/>
              <a:ea typeface="+mn-ea"/>
            </a:rPr>
            <a:t>を</a:t>
          </a:r>
          <a:endParaRPr kumimoji="1" lang="en-US" altLang="ja-JP" sz="1100">
            <a:solidFill>
              <a:srgbClr val="0000FF"/>
            </a:solidFill>
            <a:latin typeface="+mn-ea"/>
            <a:ea typeface="+mn-ea"/>
          </a:endParaRPr>
        </a:p>
        <a:p>
          <a:pPr algn="l"/>
          <a:r>
            <a:rPr kumimoji="1" lang="ja-JP" altLang="en-US" sz="1100">
              <a:solidFill>
                <a:srgbClr val="0000FF"/>
              </a:solidFill>
              <a:latin typeface="+mn-ea"/>
              <a:ea typeface="+mn-ea"/>
            </a:rPr>
            <a:t>　下記赤枠内に入力して下さい</a:t>
          </a:r>
          <a:endParaRPr kumimoji="1" lang="en-US" altLang="ja-JP" sz="1100">
            <a:solidFill>
              <a:srgbClr val="0000FF"/>
            </a:solidFill>
            <a:latin typeface="+mn-ea"/>
            <a:ea typeface="+mn-ea"/>
          </a:endParaRPr>
        </a:p>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左記実績報告欄に、中間報告時と中間報告後の合計が反映されます</a:t>
          </a:r>
        </a:p>
      </xdr:txBody>
    </xdr:sp>
    <xdr:clientData fPrintsWithSheet="0"/>
  </xdr:twoCellAnchor>
  <xdr:twoCellAnchor>
    <xdr:from>
      <xdr:col>10</xdr:col>
      <xdr:colOff>44450</xdr:colOff>
      <xdr:row>4</xdr:row>
      <xdr:rowOff>127000</xdr:rowOff>
    </xdr:from>
    <xdr:to>
      <xdr:col>10</xdr:col>
      <xdr:colOff>635000</xdr:colOff>
      <xdr:row>13</xdr:row>
      <xdr:rowOff>25400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245600" y="1016000"/>
          <a:ext cx="590550" cy="4184650"/>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t"/>
        <a:lstStyle/>
        <a:p>
          <a:pPr algn="l"/>
          <a:r>
            <a:rPr kumimoji="1" lang="ja-JP" altLang="en-US" sz="1100">
              <a:solidFill>
                <a:srgbClr val="FF0000"/>
              </a:solidFill>
              <a:latin typeface="+mn-ea"/>
              <a:ea typeface="+mn-ea"/>
            </a:rPr>
            <a:t>２人目以降の従事者の名前、作業時間、時間単価を、</a:t>
          </a:r>
          <a:endParaRPr kumimoji="1" lang="en-US" altLang="ja-JP" sz="1100">
            <a:solidFill>
              <a:srgbClr val="FF0000"/>
            </a:solidFill>
            <a:latin typeface="+mn-ea"/>
            <a:ea typeface="+mn-ea"/>
          </a:endParaRPr>
        </a:p>
        <a:p>
          <a:pPr algn="l"/>
          <a:r>
            <a:rPr kumimoji="1" lang="ja-JP" altLang="en-US" sz="1100">
              <a:solidFill>
                <a:srgbClr val="FF0000"/>
              </a:solidFill>
              <a:latin typeface="+mn-ea"/>
              <a:ea typeface="+mn-ea"/>
            </a:rPr>
            <a:t>　　各「従事者別人件費総括表」から書き写してください</a:t>
          </a:r>
        </a:p>
      </xdr:txBody>
    </xdr:sp>
    <xdr:clientData fPrintsWithSheet="0"/>
  </xdr:twoCellAnchor>
  <xdr:twoCellAnchor>
    <xdr:from>
      <xdr:col>9</xdr:col>
      <xdr:colOff>75721</xdr:colOff>
      <xdr:row>1</xdr:row>
      <xdr:rowOff>156347</xdr:rowOff>
    </xdr:from>
    <xdr:to>
      <xdr:col>10</xdr:col>
      <xdr:colOff>462766</xdr:colOff>
      <xdr:row>4</xdr:row>
      <xdr:rowOff>100930</xdr:rowOff>
    </xdr:to>
    <xdr:sp macro="" textlink="">
      <xdr:nvSpPr>
        <xdr:cNvPr id="2" name="右矢印 1">
          <a:extLst>
            <a:ext uri="{FF2B5EF4-FFF2-40B4-BE49-F238E27FC236}">
              <a16:creationId xmlns:a16="http://schemas.microsoft.com/office/drawing/2014/main" id="{00000000-0008-0000-0300-000002000000}"/>
            </a:ext>
          </a:extLst>
        </xdr:cNvPr>
        <xdr:cNvSpPr/>
      </xdr:nvSpPr>
      <xdr:spPr>
        <a:xfrm rot="1389632">
          <a:off x="8267221" y="392567"/>
          <a:ext cx="1217625" cy="630383"/>
        </a:xfrm>
        <a:prstGeom prst="rightArrow">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中間実績入力</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10</xdr:col>
      <xdr:colOff>205740</xdr:colOff>
      <xdr:row>6</xdr:row>
      <xdr:rowOff>7620</xdr:rowOff>
    </xdr:from>
    <xdr:to>
      <xdr:col>10</xdr:col>
      <xdr:colOff>419100</xdr:colOff>
      <xdr:row>14</xdr:row>
      <xdr:rowOff>426720</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8953500" y="1821180"/>
          <a:ext cx="213360" cy="2781300"/>
        </a:xfrm>
        <a:prstGeom prst="rightBrace">
          <a:avLst/>
        </a:prstGeom>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kumimoji="1" lang="ja-JP" altLang="en-US" sz="1100"/>
        </a:p>
      </xdr:txBody>
    </xdr:sp>
    <xdr:clientData fPrintsWithSheet="0"/>
  </xdr:twoCellAnchor>
  <xdr:twoCellAnchor>
    <xdr:from>
      <xdr:col>10</xdr:col>
      <xdr:colOff>494030</xdr:colOff>
      <xdr:row>7</xdr:row>
      <xdr:rowOff>195580</xdr:rowOff>
    </xdr:from>
    <xdr:to>
      <xdr:col>13</xdr:col>
      <xdr:colOff>50800</xdr:colOff>
      <xdr:row>11</xdr:row>
      <xdr:rowOff>234950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9834880" y="2487930"/>
          <a:ext cx="1442720" cy="1944370"/>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0000FF"/>
              </a:solidFill>
              <a:latin typeface="Meiryo UI" panose="020B0604030504040204" pitchFamily="50" charset="-128"/>
              <a:ea typeface="Meiryo UI" panose="020B0604030504040204" pitchFamily="50" charset="-128"/>
            </a:rPr>
            <a:t>２人目以降の従事者の名前、作業時間、時間単価を、各「従事者別人件費総括表」から書き写してください</a:t>
          </a:r>
        </a:p>
      </xdr:txBody>
    </xdr:sp>
    <xdr:clientData fPrintsWithSheet="0"/>
  </xdr:twoCellAnchor>
  <xdr:twoCellAnchor>
    <xdr:from>
      <xdr:col>11</xdr:col>
      <xdr:colOff>60960</xdr:colOff>
      <xdr:row>2</xdr:row>
      <xdr:rowOff>7620</xdr:rowOff>
    </xdr:from>
    <xdr:to>
      <xdr:col>14</xdr:col>
      <xdr:colOff>381000</xdr:colOff>
      <xdr:row>5</xdr:row>
      <xdr:rowOff>22860</xdr:rowOff>
    </xdr:to>
    <xdr:sp macro="" textlink="">
      <xdr:nvSpPr>
        <xdr:cNvPr id="4" name="吹き出し: 四角形 3">
          <a:extLst>
            <a:ext uri="{FF2B5EF4-FFF2-40B4-BE49-F238E27FC236}">
              <a16:creationId xmlns:a16="http://schemas.microsoft.com/office/drawing/2014/main" id="{CAA86927-0861-4A9C-9A72-8DBD746C48E2}"/>
            </a:ext>
          </a:extLst>
        </xdr:cNvPr>
        <xdr:cNvSpPr/>
      </xdr:nvSpPr>
      <xdr:spPr>
        <a:xfrm>
          <a:off x="9852660" y="487680"/>
          <a:ext cx="2171700" cy="868680"/>
        </a:xfrm>
        <a:prstGeom prst="wedgeRectCallout">
          <a:avLst>
            <a:gd name="adj1" fmla="val -76268"/>
            <a:gd name="adj2" fmla="val -38602"/>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0000FF"/>
              </a:solidFill>
              <a:latin typeface="Meiryo UI" panose="020B0604030504040204" pitchFamily="50" charset="-128"/>
              <a:ea typeface="Meiryo UI" panose="020B0604030504040204" pitchFamily="50" charset="-128"/>
            </a:rPr>
            <a:t>初期条件設定表の（中間・遂行状況報告済み期間）が空欄の場合は、「提出不要」と表示されます</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4</xdr:col>
      <xdr:colOff>111760</xdr:colOff>
      <xdr:row>1</xdr:row>
      <xdr:rowOff>162560</xdr:rowOff>
    </xdr:from>
    <xdr:to>
      <xdr:col>15</xdr:col>
      <xdr:colOff>133531</xdr:colOff>
      <xdr:row>5</xdr:row>
      <xdr:rowOff>5442</xdr:rowOff>
    </xdr:to>
    <xdr:sp macro="" textlink="">
      <xdr:nvSpPr>
        <xdr:cNvPr id="6" name="Text Box 60">
          <a:extLst>
            <a:ext uri="{FF2B5EF4-FFF2-40B4-BE49-F238E27FC236}">
              <a16:creationId xmlns:a16="http://schemas.microsoft.com/office/drawing/2014/main" id="{4BB3F1B6-BA85-4F18-B063-46D2F2ABC0B2}"/>
            </a:ext>
          </a:extLst>
        </xdr:cNvPr>
        <xdr:cNvSpPr txBox="1">
          <a:spLocks noChangeArrowheads="1"/>
        </xdr:cNvSpPr>
      </xdr:nvSpPr>
      <xdr:spPr bwMode="auto">
        <a:xfrm>
          <a:off x="2702560" y="477520"/>
          <a:ext cx="7946571"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除外時間は</a:t>
          </a:r>
          <a:r>
            <a:rPr lang="ja-JP" altLang="en-US" sz="1050" b="0" i="0" u="sng">
              <a:solidFill>
                <a:srgbClr val="FF0000"/>
              </a:solidFill>
              <a:effectLst/>
              <a:latin typeface="+mn-lt"/>
              <a:ea typeface="+mn-ea"/>
              <a:cs typeface="+mn-cs"/>
            </a:rPr>
            <a:t>昼休み以外の休憩や作業時間内に助成対象以外の作業を行った場合</a:t>
          </a:r>
          <a:r>
            <a:rPr lang="ja-JP" altLang="en-US" sz="1050" b="0" i="0">
              <a:solidFill>
                <a:srgbClr val="FF0000"/>
              </a:solidFill>
              <a:effectLst/>
              <a:latin typeface="+mn-lt"/>
              <a:ea typeface="+mn-ea"/>
              <a:cs typeface="+mn-cs"/>
            </a:rPr>
            <a:t>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 力して下さい</a:t>
          </a:r>
          <a:endParaRPr lang="ja-JP" altLang="en-US"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15</xdr:col>
      <xdr:colOff>0</xdr:colOff>
      <xdr:row>36</xdr:row>
      <xdr:rowOff>0</xdr:rowOff>
    </xdr:from>
    <xdr:to>
      <xdr:col>15</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290649</xdr:colOff>
      <xdr:row>0</xdr:row>
      <xdr:rowOff>149497</xdr:rowOff>
    </xdr:from>
    <xdr:to>
      <xdr:col>15</xdr:col>
      <xdr:colOff>1310640</xdr:colOff>
      <xdr:row>2</xdr:row>
      <xdr:rowOff>335280</xdr:rowOff>
    </xdr:to>
    <xdr:sp macro="" textlink="">
      <xdr:nvSpPr>
        <xdr:cNvPr id="61" name="Text Box 35">
          <a:extLst>
            <a:ext uri="{FF2B5EF4-FFF2-40B4-BE49-F238E27FC236}">
              <a16:creationId xmlns:a16="http://schemas.microsoft.com/office/drawing/2014/main" id="{00000000-0008-0000-0600-00003D000000}"/>
            </a:ext>
          </a:extLst>
        </xdr:cNvPr>
        <xdr:cNvSpPr txBox="1">
          <a:spLocks noChangeArrowheads="1"/>
        </xdr:cNvSpPr>
      </xdr:nvSpPr>
      <xdr:spPr bwMode="auto">
        <a:xfrm>
          <a:off x="10806249" y="149497"/>
          <a:ext cx="1019991"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0</xdr:col>
      <xdr:colOff>1109134</xdr:colOff>
      <xdr:row>10</xdr:row>
      <xdr:rowOff>355599</xdr:rowOff>
    </xdr:from>
    <xdr:to>
      <xdr:col>9</xdr:col>
      <xdr:colOff>152401</xdr:colOff>
      <xdr:row>14</xdr:row>
      <xdr:rowOff>160866</xdr:rowOff>
    </xdr:to>
    <xdr:sp macro="" textlink="">
      <xdr:nvSpPr>
        <xdr:cNvPr id="64" name="角丸四角形 63">
          <a:extLst>
            <a:ext uri="{FF2B5EF4-FFF2-40B4-BE49-F238E27FC236}">
              <a16:creationId xmlns:a16="http://schemas.microsoft.com/office/drawing/2014/main" id="{00000000-0008-0000-0600-000040000000}"/>
            </a:ext>
          </a:extLst>
        </xdr:cNvPr>
        <xdr:cNvSpPr/>
      </xdr:nvSpPr>
      <xdr:spPr>
        <a:xfrm>
          <a:off x="1109134" y="4089399"/>
          <a:ext cx="3352800" cy="2142067"/>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r>
            <a:rPr kumimoji="1" lang="ja-JP" altLang="en-US" sz="1050" b="0">
              <a:solidFill>
                <a:sysClr val="windowText" lastClr="000000"/>
              </a:solidFill>
              <a:latin typeface="HG丸ｺﾞｼｯｸM-PRO" panose="020F0600000000000000" pitchFamily="50" charset="-128"/>
              <a:ea typeface="HG丸ｺﾞｼｯｸM-PRO" panose="020F0600000000000000" pitchFamily="50" charset="-128"/>
            </a:rPr>
            <a:t>　黄色の箇所を入力してください。時間を入力する際は</a:t>
          </a:r>
          <a:r>
            <a:rPr kumimoji="1"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050" b="1">
              <a:solidFill>
                <a:srgbClr val="FF0000"/>
              </a:solidFill>
              <a:effectLst/>
              <a:latin typeface="HG丸ｺﾞｼｯｸM-PRO" panose="020F0600000000000000" pitchFamily="50" charset="-128"/>
              <a:ea typeface="HG丸ｺﾞｼｯｸM-PRO" panose="020F0600000000000000" pitchFamily="50" charset="-128"/>
              <a:cs typeface="+mn-cs"/>
            </a:rPr>
            <a:t>時間・分のいずれも省略しない</a:t>
          </a:r>
          <a:r>
            <a:rPr kumimoji="1"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rPr>
            <a:t>でください。</a:t>
          </a:r>
          <a:endParaRPr kumimoji="1" lang="en-US" altLang="ja-JP" sz="1050">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endParaRPr lang="ja-JP" altLang="ja-JP" sz="1050">
            <a:solidFill>
              <a:sysClr val="windowText" lastClr="000000"/>
            </a:solidFill>
            <a:effectLst/>
            <a:latin typeface="HG丸ｺﾞｼｯｸM-PRO" panose="020F0600000000000000" pitchFamily="50" charset="-128"/>
            <a:ea typeface="HG丸ｺﾞｼｯｸM-PRO" panose="020F0600000000000000" pitchFamily="50" charset="-128"/>
          </a:endParaRPr>
        </a:p>
        <a:p>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例：</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午前１０時に作業開始 → １０</a:t>
          </a:r>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００</a:t>
          </a:r>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休憩時間が３０分</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 </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０</a:t>
          </a:r>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３０</a:t>
          </a:r>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endPar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endParaRPr>
        </a:p>
        <a:p>
          <a:r>
            <a:rPr kumimoji="1" lang="en-US" altLang="ja-JP" sz="1050" b="1">
              <a:solidFill>
                <a:sysClr val="windowText" lastClr="000000"/>
              </a:solidFill>
              <a:effectLst/>
              <a:latin typeface="HG丸ｺﾞｼｯｸM-PRO" panose="020F0600000000000000" pitchFamily="50" charset="-128"/>
              <a:ea typeface="HG丸ｺﾞｼｯｸM-PRO" panose="020F0600000000000000" pitchFamily="50" charset="-128"/>
              <a:cs typeface="+mn-cs"/>
            </a:rPr>
            <a:t>※</a:t>
          </a:r>
          <a:r>
            <a:rPr kumimoji="1" lang="ja-JP" altLang="en-US"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 休憩時間が無い場合は、休憩時間の合計欄に「</a:t>
          </a:r>
          <a:r>
            <a:rPr kumimoji="1" lang="en-US" altLang="ja-JP"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0</a:t>
          </a:r>
          <a:r>
            <a:rPr kumimoji="1" lang="ja-JP" altLang="en-US" sz="1050" b="0">
              <a:solidFill>
                <a:sysClr val="windowText" lastClr="000000"/>
              </a:solidFill>
              <a:effectLst/>
              <a:latin typeface="HG丸ｺﾞｼｯｸM-PRO" panose="020F0600000000000000" pitchFamily="50" charset="-128"/>
              <a:ea typeface="HG丸ｺﾞｼｯｸM-PRO" panose="020F0600000000000000" pitchFamily="50" charset="-128"/>
              <a:cs typeface="+mn-cs"/>
            </a:rPr>
            <a:t>」を記入してください</a:t>
          </a:r>
          <a:endParaRPr lang="ja-JP" altLang="ja-JP" sz="1050" b="0">
            <a:solidFill>
              <a:sysClr val="windowText" lastClr="000000"/>
            </a:solidFill>
            <a:effectLst/>
            <a:latin typeface="HG丸ｺﾞｼｯｸM-PRO" panose="020F0600000000000000" pitchFamily="50" charset="-128"/>
            <a:ea typeface="HG丸ｺﾞｼｯｸM-PRO" panose="020F0600000000000000" pitchFamily="50" charset="-128"/>
          </a:endParaRPr>
        </a:p>
      </xdr:txBody>
    </xdr:sp>
    <xdr:clientData/>
  </xdr:twoCellAnchor>
  <xdr:twoCellAnchor>
    <xdr:from>
      <xdr:col>5</xdr:col>
      <xdr:colOff>254000</xdr:colOff>
      <xdr:row>8</xdr:row>
      <xdr:rowOff>474133</xdr:rowOff>
    </xdr:from>
    <xdr:to>
      <xdr:col>9</xdr:col>
      <xdr:colOff>110067</xdr:colOff>
      <xdr:row>10</xdr:row>
      <xdr:rowOff>389467</xdr:rowOff>
    </xdr:to>
    <xdr:cxnSp macro="">
      <xdr:nvCxnSpPr>
        <xdr:cNvPr id="66" name="直線矢印コネクタ 65">
          <a:extLst>
            <a:ext uri="{FF2B5EF4-FFF2-40B4-BE49-F238E27FC236}">
              <a16:creationId xmlns:a16="http://schemas.microsoft.com/office/drawing/2014/main" id="{00000000-0008-0000-0600-000042000000}"/>
            </a:ext>
          </a:extLst>
        </xdr:cNvPr>
        <xdr:cNvCxnSpPr/>
      </xdr:nvCxnSpPr>
      <xdr:spPr>
        <a:xfrm flipV="1">
          <a:off x="3200400" y="3039533"/>
          <a:ext cx="1219200" cy="1083734"/>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1498599</xdr:colOff>
      <xdr:row>10</xdr:row>
      <xdr:rowOff>135467</xdr:rowOff>
    </xdr:from>
    <xdr:to>
      <xdr:col>13</xdr:col>
      <xdr:colOff>2047873</xdr:colOff>
      <xdr:row>11</xdr:row>
      <xdr:rowOff>158749</xdr:rowOff>
    </xdr:to>
    <xdr:cxnSp macro="">
      <xdr:nvCxnSpPr>
        <xdr:cNvPr id="67" name="直線矢印コネクタ 66">
          <a:extLst>
            <a:ext uri="{FF2B5EF4-FFF2-40B4-BE49-F238E27FC236}">
              <a16:creationId xmlns:a16="http://schemas.microsoft.com/office/drawing/2014/main" id="{00000000-0008-0000-0600-000043000000}"/>
            </a:ext>
          </a:extLst>
        </xdr:cNvPr>
        <xdr:cNvCxnSpPr/>
      </xdr:nvCxnSpPr>
      <xdr:spPr>
        <a:xfrm flipH="1" flipV="1">
          <a:off x="8559799" y="3869267"/>
          <a:ext cx="549274" cy="607482"/>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587374</xdr:colOff>
      <xdr:row>8</xdr:row>
      <xdr:rowOff>310623</xdr:rowOff>
    </xdr:from>
    <xdr:to>
      <xdr:col>5</xdr:col>
      <xdr:colOff>262467</xdr:colOff>
      <xdr:row>10</xdr:row>
      <xdr:rowOff>321733</xdr:rowOff>
    </xdr:to>
    <xdr:cxnSp macro="">
      <xdr:nvCxnSpPr>
        <xdr:cNvPr id="68" name="直線矢印コネクタ 67">
          <a:extLst>
            <a:ext uri="{FF2B5EF4-FFF2-40B4-BE49-F238E27FC236}">
              <a16:creationId xmlns:a16="http://schemas.microsoft.com/office/drawing/2014/main" id="{00000000-0008-0000-0600-000044000000}"/>
            </a:ext>
          </a:extLst>
        </xdr:cNvPr>
        <xdr:cNvCxnSpPr/>
      </xdr:nvCxnSpPr>
      <xdr:spPr>
        <a:xfrm flipH="1" flipV="1">
          <a:off x="1738841" y="2876023"/>
          <a:ext cx="1470026" cy="1179510"/>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567269</xdr:colOff>
      <xdr:row>11</xdr:row>
      <xdr:rowOff>177800</xdr:rowOff>
    </xdr:from>
    <xdr:to>
      <xdr:col>13</xdr:col>
      <xdr:colOff>2827868</xdr:colOff>
      <xdr:row>12</xdr:row>
      <xdr:rowOff>440267</xdr:rowOff>
    </xdr:to>
    <xdr:sp macro="" textlink="">
      <xdr:nvSpPr>
        <xdr:cNvPr id="72" name="角丸四角形 71">
          <a:extLst>
            <a:ext uri="{FF2B5EF4-FFF2-40B4-BE49-F238E27FC236}">
              <a16:creationId xmlns:a16="http://schemas.microsoft.com/office/drawing/2014/main" id="{00000000-0008-0000-0600-000048000000}"/>
            </a:ext>
          </a:extLst>
        </xdr:cNvPr>
        <xdr:cNvSpPr/>
      </xdr:nvSpPr>
      <xdr:spPr>
        <a:xfrm>
          <a:off x="7628469" y="4495800"/>
          <a:ext cx="2260599" cy="846667"/>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「実施内容」</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は工程に沿って具体的に記入して下さい</a:t>
          </a:r>
        </a:p>
      </xdr:txBody>
    </xdr:sp>
    <xdr:clientData/>
  </xdr:twoCellAnchor>
  <xdr:twoCellAnchor>
    <xdr:from>
      <xdr:col>14</xdr:col>
      <xdr:colOff>389468</xdr:colOff>
      <xdr:row>11</xdr:row>
      <xdr:rowOff>435187</xdr:rowOff>
    </xdr:from>
    <xdr:to>
      <xdr:col>16</xdr:col>
      <xdr:colOff>568959</xdr:colOff>
      <xdr:row>13</xdr:row>
      <xdr:rowOff>155787</xdr:rowOff>
    </xdr:to>
    <xdr:sp macro="" textlink="">
      <xdr:nvSpPr>
        <xdr:cNvPr id="73" name="角丸四角形 72">
          <a:extLst>
            <a:ext uri="{FF2B5EF4-FFF2-40B4-BE49-F238E27FC236}">
              <a16:creationId xmlns:a16="http://schemas.microsoft.com/office/drawing/2014/main" id="{00000000-0008-0000-0600-000049000000}"/>
            </a:ext>
          </a:extLst>
        </xdr:cNvPr>
        <xdr:cNvSpPr/>
      </xdr:nvSpPr>
      <xdr:spPr>
        <a:xfrm>
          <a:off x="10214188" y="4763347"/>
          <a:ext cx="2221651" cy="878840"/>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成果資料名、頁、資料</a:t>
          </a:r>
          <a:r>
            <a:rPr kumimoji="1" lang="en-US" altLang="ja-JP" sz="1100" b="0">
              <a:solidFill>
                <a:sysClr val="windowText" lastClr="000000"/>
              </a:solidFill>
              <a:latin typeface="HG丸ｺﾞｼｯｸM-PRO" panose="020F0600000000000000" pitchFamily="50" charset="-128"/>
              <a:ea typeface="HG丸ｺﾞｼｯｸM-PRO" panose="020F0600000000000000" pitchFamily="50" charset="-128"/>
            </a:rPr>
            <a:t>NO</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の欄には、作業内の</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成果資料名や資料番号</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を記入して下さい</a:t>
          </a:r>
          <a:r>
            <a:rPr kumimoji="1" lang="en-US" altLang="ja-JP" sz="1100" b="0">
              <a:solidFill>
                <a:sysClr val="windowText" lastClr="000000"/>
              </a:solidFill>
              <a:latin typeface="HG丸ｺﾞｼｯｸM-PRO" panose="020F0600000000000000" pitchFamily="50" charset="-128"/>
              <a:ea typeface="HG丸ｺﾞｼｯｸM-PRO" panose="020F0600000000000000" pitchFamily="50" charset="-128"/>
            </a:rPr>
            <a:t>.</a:t>
          </a:r>
          <a:endPar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15</xdr:col>
      <xdr:colOff>377613</xdr:colOff>
      <xdr:row>10</xdr:row>
      <xdr:rowOff>3387</xdr:rowOff>
    </xdr:from>
    <xdr:to>
      <xdr:col>15</xdr:col>
      <xdr:colOff>572135</xdr:colOff>
      <xdr:row>11</xdr:row>
      <xdr:rowOff>419521</xdr:rowOff>
    </xdr:to>
    <xdr:cxnSp macro="">
      <xdr:nvCxnSpPr>
        <xdr:cNvPr id="74" name="直線矢印コネクタ 73">
          <a:extLst>
            <a:ext uri="{FF2B5EF4-FFF2-40B4-BE49-F238E27FC236}">
              <a16:creationId xmlns:a16="http://schemas.microsoft.com/office/drawing/2014/main" id="{00000000-0008-0000-0600-00004A000000}"/>
            </a:ext>
          </a:extLst>
        </xdr:cNvPr>
        <xdr:cNvCxnSpPr/>
      </xdr:nvCxnSpPr>
      <xdr:spPr>
        <a:xfrm flipH="1" flipV="1">
          <a:off x="10893213" y="3752427"/>
          <a:ext cx="194522" cy="995254"/>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1472356</xdr:colOff>
      <xdr:row>3</xdr:row>
      <xdr:rowOff>15240</xdr:rowOff>
    </xdr:from>
    <xdr:to>
      <xdr:col>13</xdr:col>
      <xdr:colOff>2599267</xdr:colOff>
      <xdr:row>4</xdr:row>
      <xdr:rowOff>66040</xdr:rowOff>
    </xdr:to>
    <xdr:sp macro="" textlink="">
      <xdr:nvSpPr>
        <xdr:cNvPr id="65" name="角丸四角形 64">
          <a:extLst>
            <a:ext uri="{FF2B5EF4-FFF2-40B4-BE49-F238E27FC236}">
              <a16:creationId xmlns:a16="http://schemas.microsoft.com/office/drawing/2014/main" id="{00000000-0008-0000-0600-000041000000}"/>
            </a:ext>
          </a:extLst>
        </xdr:cNvPr>
        <xdr:cNvSpPr/>
      </xdr:nvSpPr>
      <xdr:spPr>
        <a:xfrm>
          <a:off x="8462436" y="1000760"/>
          <a:ext cx="1126911" cy="406400"/>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支払月</a:t>
          </a:r>
          <a:r>
            <a:rPr kumimoji="1" lang="en-US" altLang="ja-JP" sz="1100" b="0">
              <a:solidFill>
                <a:sysClr val="windowText" lastClr="000000"/>
              </a:solidFill>
              <a:latin typeface="HG丸ｺﾞｼｯｸM-PRO" panose="020F0600000000000000" pitchFamily="50" charset="-128"/>
              <a:ea typeface="HG丸ｺﾞｼｯｸM-PRO" panose="020F0600000000000000" pitchFamily="50" charset="-128"/>
            </a:rPr>
            <a:t>.</a:t>
          </a:r>
          <a:endPar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13</xdr:col>
      <xdr:colOff>2035812</xdr:colOff>
      <xdr:row>1</xdr:row>
      <xdr:rowOff>140547</xdr:rowOff>
    </xdr:from>
    <xdr:to>
      <xdr:col>13</xdr:col>
      <xdr:colOff>2691552</xdr:colOff>
      <xdr:row>3</xdr:row>
      <xdr:rowOff>15240</xdr:rowOff>
    </xdr:to>
    <xdr:cxnSp macro="">
      <xdr:nvCxnSpPr>
        <xdr:cNvPr id="70" name="直線矢印コネクタ 69">
          <a:extLst>
            <a:ext uri="{FF2B5EF4-FFF2-40B4-BE49-F238E27FC236}">
              <a16:creationId xmlns:a16="http://schemas.microsoft.com/office/drawing/2014/main" id="{00000000-0008-0000-0600-000046000000}"/>
            </a:ext>
          </a:extLst>
        </xdr:cNvPr>
        <xdr:cNvCxnSpPr>
          <a:stCxn id="65" idx="0"/>
        </xdr:cNvCxnSpPr>
      </xdr:nvCxnSpPr>
      <xdr:spPr>
        <a:xfrm flipV="1">
          <a:off x="9025892" y="455507"/>
          <a:ext cx="655740" cy="545253"/>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25402</xdr:colOff>
      <xdr:row>12</xdr:row>
      <xdr:rowOff>101602</xdr:rowOff>
    </xdr:from>
    <xdr:to>
      <xdr:col>13</xdr:col>
      <xdr:colOff>431800</xdr:colOff>
      <xdr:row>13</xdr:row>
      <xdr:rowOff>414867</xdr:rowOff>
    </xdr:to>
    <xdr:sp macro="" textlink="">
      <xdr:nvSpPr>
        <xdr:cNvPr id="75" name="角丸四角形 74">
          <a:extLst>
            <a:ext uri="{FF2B5EF4-FFF2-40B4-BE49-F238E27FC236}">
              <a16:creationId xmlns:a16="http://schemas.microsoft.com/office/drawing/2014/main" id="{00000000-0008-0000-0600-00004B000000}"/>
            </a:ext>
          </a:extLst>
        </xdr:cNvPr>
        <xdr:cNvSpPr/>
      </xdr:nvSpPr>
      <xdr:spPr>
        <a:xfrm>
          <a:off x="4732869" y="5003802"/>
          <a:ext cx="2760131" cy="897465"/>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「開発工程」</a:t>
          </a:r>
          <a:r>
            <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rPr>
            <a:t>は初期条件表で設定した工程をリスト選択した下さい</a:t>
          </a:r>
        </a:p>
      </xdr:txBody>
    </xdr:sp>
    <xdr:clientData/>
  </xdr:twoCellAnchor>
  <xdr:twoCellAnchor>
    <xdr:from>
      <xdr:col>12</xdr:col>
      <xdr:colOff>431800</xdr:colOff>
      <xdr:row>10</xdr:row>
      <xdr:rowOff>381000</xdr:rowOff>
    </xdr:from>
    <xdr:to>
      <xdr:col>12</xdr:col>
      <xdr:colOff>490006</xdr:colOff>
      <xdr:row>12</xdr:row>
      <xdr:rowOff>40215</xdr:rowOff>
    </xdr:to>
    <xdr:cxnSp macro="">
      <xdr:nvCxnSpPr>
        <xdr:cNvPr id="76" name="直線矢印コネクタ 75">
          <a:extLst>
            <a:ext uri="{FF2B5EF4-FFF2-40B4-BE49-F238E27FC236}">
              <a16:creationId xmlns:a16="http://schemas.microsoft.com/office/drawing/2014/main" id="{00000000-0008-0000-0600-00004C000000}"/>
            </a:ext>
          </a:extLst>
        </xdr:cNvPr>
        <xdr:cNvCxnSpPr/>
      </xdr:nvCxnSpPr>
      <xdr:spPr>
        <a:xfrm flipH="1" flipV="1">
          <a:off x="6155267" y="4114800"/>
          <a:ext cx="58206" cy="827615"/>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53283</xdr:colOff>
      <xdr:row>2</xdr:row>
      <xdr:rowOff>128261</xdr:rowOff>
    </xdr:from>
    <xdr:to>
      <xdr:col>10</xdr:col>
      <xdr:colOff>688281</xdr:colOff>
      <xdr:row>4</xdr:row>
      <xdr:rowOff>309446</xdr:rowOff>
    </xdr:to>
    <xdr:sp macro="" textlink="">
      <xdr:nvSpPr>
        <xdr:cNvPr id="2" name="角丸四角形 74">
          <a:extLst>
            <a:ext uri="{FF2B5EF4-FFF2-40B4-BE49-F238E27FC236}">
              <a16:creationId xmlns:a16="http://schemas.microsoft.com/office/drawing/2014/main" id="{CFAFD121-D592-49B7-BAE2-D4FD6FD9B507}"/>
            </a:ext>
          </a:extLst>
        </xdr:cNvPr>
        <xdr:cNvSpPr/>
      </xdr:nvSpPr>
      <xdr:spPr>
        <a:xfrm>
          <a:off x="2969203" y="758181"/>
          <a:ext cx="2392678" cy="892385"/>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統括管理者</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は、初期条件設定表の氏名欄記載の名前の後に（統括）と記入して下さい</a:t>
          </a:r>
          <a:endParaRPr kumimoji="1" lang="ja-JP" altLang="en-US" sz="1100" b="0">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504553</xdr:colOff>
      <xdr:row>3</xdr:row>
      <xdr:rowOff>218854</xdr:rowOff>
    </xdr:from>
    <xdr:to>
      <xdr:col>5</xdr:col>
      <xdr:colOff>53283</xdr:colOff>
      <xdr:row>3</xdr:row>
      <xdr:rowOff>228166</xdr:rowOff>
    </xdr:to>
    <xdr:cxnSp macro="">
      <xdr:nvCxnSpPr>
        <xdr:cNvPr id="3" name="直線矢印コネクタ 2">
          <a:extLst>
            <a:ext uri="{FF2B5EF4-FFF2-40B4-BE49-F238E27FC236}">
              <a16:creationId xmlns:a16="http://schemas.microsoft.com/office/drawing/2014/main" id="{9A5E4AAB-B4D6-4424-879A-325F15B8B187}"/>
            </a:ext>
          </a:extLst>
        </xdr:cNvPr>
        <xdr:cNvCxnSpPr>
          <a:stCxn id="2" idx="1"/>
        </xdr:cNvCxnSpPr>
      </xdr:nvCxnSpPr>
      <xdr:spPr>
        <a:xfrm flipH="1">
          <a:off x="2495913" y="1204374"/>
          <a:ext cx="473290" cy="9312"/>
        </a:xfrm>
        <a:prstGeom prst="straightConnector1">
          <a:avLst/>
        </a:prstGeom>
        <a:ln w="28575">
          <a:solidFill>
            <a:srgbClr val="0070C0"/>
          </a:solidFill>
          <a:tailEnd type="arrow"/>
        </a:ln>
        <a:effectLst>
          <a:outerShdw blurRad="50800"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304800</xdr:colOff>
      <xdr:row>15</xdr:row>
      <xdr:rowOff>162560</xdr:rowOff>
    </xdr:from>
    <xdr:to>
      <xdr:col>14</xdr:col>
      <xdr:colOff>342053</xdr:colOff>
      <xdr:row>17</xdr:row>
      <xdr:rowOff>342054</xdr:rowOff>
    </xdr:to>
    <xdr:sp macro="" textlink="">
      <xdr:nvSpPr>
        <xdr:cNvPr id="4" name="角丸四角形 70">
          <a:extLst>
            <a:ext uri="{FF2B5EF4-FFF2-40B4-BE49-F238E27FC236}">
              <a16:creationId xmlns:a16="http://schemas.microsoft.com/office/drawing/2014/main" id="{E9E6819D-337E-474B-B649-974DF4E8D3D8}"/>
            </a:ext>
          </a:extLst>
        </xdr:cNvPr>
        <xdr:cNvSpPr/>
      </xdr:nvSpPr>
      <xdr:spPr>
        <a:xfrm>
          <a:off x="4978400" y="6807200"/>
          <a:ext cx="5188373" cy="1337734"/>
        </a:xfrm>
        <a:prstGeom prst="roundRect">
          <a:avLst/>
        </a:prstGeom>
        <a:solidFill>
          <a:sysClr val="window" lastClr="FFFFFF"/>
        </a:solidFill>
        <a:ln w="38100">
          <a:solidFill>
            <a:srgbClr val="0070C0"/>
          </a:solidFill>
          <a:prstDash val="solid"/>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シート名変更のお願い</a:t>
          </a:r>
          <a:r>
            <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rPr>
            <a:t>】</a:t>
          </a:r>
        </a:p>
        <a:p>
          <a:pPr algn="l"/>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作成に当たっては、</a:t>
          </a:r>
          <a:r>
            <a:rPr kumimoji="1" lang="ja-JP" altLang="en-US" sz="1200" b="0">
              <a:solidFill>
                <a:srgbClr val="FF0000"/>
              </a:solidFill>
              <a:latin typeface="HG丸ｺﾞｼｯｸM-PRO" panose="020F0600000000000000" pitchFamily="50" charset="-128"/>
              <a:ea typeface="HG丸ｺﾞｼｯｸM-PRO" panose="020F0600000000000000" pitchFamily="50" charset="-128"/>
            </a:rPr>
            <a:t>「</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①年月支払分」から順番に使用</a:t>
          </a:r>
          <a:r>
            <a:rPr kumimoji="1" lang="ja-JP" altLang="en-US" sz="1200" b="0">
              <a:solidFill>
                <a:srgbClr val="FF0000"/>
              </a:solidFill>
              <a:latin typeface="HG丸ｺﾞｼｯｸM-PRO" panose="020F0600000000000000" pitchFamily="50" charset="-128"/>
              <a:ea typeface="HG丸ｺﾞｼｯｸM-PRO" panose="020F0600000000000000" pitchFamily="50" charset="-128"/>
            </a:rPr>
            <a:t>し、</a:t>
          </a:r>
          <a:r>
            <a:rPr kumimoji="1" lang="ja-JP" altLang="en-US" sz="1200" b="1">
              <a:solidFill>
                <a:srgbClr val="FF0000"/>
              </a:solidFill>
              <a:latin typeface="HG丸ｺﾞｼｯｸM-PRO" panose="020F0600000000000000" pitchFamily="50" charset="-128"/>
              <a:ea typeface="HG丸ｺﾞｼｯｸM-PRO" panose="020F0600000000000000" pitchFamily="50" charset="-128"/>
            </a:rPr>
            <a:t>シート名を該当する年月に変更</a:t>
          </a:r>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してください。</a:t>
          </a:r>
          <a:endPar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endParaRPr>
        </a:p>
        <a:p>
          <a:pPr algn="l"/>
          <a:r>
            <a:rPr kumimoji="1" lang="en-US" altLang="ja-JP" sz="1200" b="0">
              <a:solidFill>
                <a:sysClr val="windowText" lastClr="000000"/>
              </a:solidFill>
              <a:latin typeface="HG丸ｺﾞｼｯｸM-PRO" panose="020F0600000000000000" pitchFamily="50" charset="-128"/>
              <a:ea typeface="HG丸ｺﾞｼｯｸM-PRO" panose="020F0600000000000000" pitchFamily="50" charset="-128"/>
            </a:rPr>
            <a:t>※</a:t>
          </a:r>
          <a:r>
            <a:rPr kumimoji="1" lang="ja-JP" altLang="en-US" sz="1200" b="0">
              <a:solidFill>
                <a:sysClr val="windowText" lastClr="000000"/>
              </a:solidFill>
              <a:latin typeface="HG丸ｺﾞｼｯｸM-PRO" panose="020F0600000000000000" pitchFamily="50" charset="-128"/>
              <a:ea typeface="HG丸ｺﾞｼｯｸM-PRO" panose="020F0600000000000000" pitchFamily="50" charset="-128"/>
            </a:rPr>
            <a:t> ①から使用しないと「従業員別人件費総括表」の並びがおかしくなるため、書類提出後に修正をお願いする場合はございます。</a:t>
          </a:r>
        </a:p>
      </xdr:txBody>
    </xdr:sp>
    <xdr:clientData/>
  </xdr:twoCellAnchor>
  <xdr:twoCellAnchor>
    <xdr:from>
      <xdr:col>12</xdr:col>
      <xdr:colOff>5798</xdr:colOff>
      <xdr:row>5</xdr:row>
      <xdr:rowOff>27214</xdr:rowOff>
    </xdr:from>
    <xdr:to>
      <xdr:col>15</xdr:col>
      <xdr:colOff>44625</xdr:colOff>
      <xdr:row>5</xdr:row>
      <xdr:rowOff>279214</xdr:rowOff>
    </xdr:to>
    <xdr:sp macro="" textlink="">
      <xdr:nvSpPr>
        <xdr:cNvPr id="7" name="正方形/長方形 6">
          <a:extLst>
            <a:ext uri="{FF2B5EF4-FFF2-40B4-BE49-F238E27FC236}">
              <a16:creationId xmlns:a16="http://schemas.microsoft.com/office/drawing/2014/main" id="{0B9E2635-1458-4565-9C0E-F26A968A779D}"/>
            </a:ext>
          </a:extLst>
        </xdr:cNvPr>
        <xdr:cNvSpPr/>
      </xdr:nvSpPr>
      <xdr:spPr>
        <a:xfrm>
          <a:off x="5685238" y="172393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15</xdr:col>
      <xdr:colOff>0</xdr:colOff>
      <xdr:row>36</xdr:row>
      <xdr:rowOff>0</xdr:rowOff>
    </xdr:from>
    <xdr:to>
      <xdr:col>15</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283753</xdr:colOff>
      <xdr:row>0</xdr:row>
      <xdr:rowOff>152399</xdr:rowOff>
    </xdr:from>
    <xdr:to>
      <xdr:col>15</xdr:col>
      <xdr:colOff>1295399</xdr:colOff>
      <xdr:row>2</xdr:row>
      <xdr:rowOff>336731</xdr:rowOff>
    </xdr:to>
    <xdr:sp macro="" textlink="">
      <xdr:nvSpPr>
        <xdr:cNvPr id="33" name="Text Box 35">
          <a:extLst>
            <a:ext uri="{FF2B5EF4-FFF2-40B4-BE49-F238E27FC236}">
              <a16:creationId xmlns:a16="http://schemas.microsoft.com/office/drawing/2014/main" id="{CAEE26B5-F8FD-4194-9D4C-726FE7482C7D}"/>
            </a:ext>
          </a:extLst>
        </xdr:cNvPr>
        <xdr:cNvSpPr txBox="1">
          <a:spLocks noChangeArrowheads="1"/>
        </xdr:cNvSpPr>
      </xdr:nvSpPr>
      <xdr:spPr bwMode="auto">
        <a:xfrm>
          <a:off x="11115039"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4</xdr:col>
      <xdr:colOff>32659</xdr:colOff>
      <xdr:row>1</xdr:row>
      <xdr:rowOff>130624</xdr:rowOff>
    </xdr:from>
    <xdr:to>
      <xdr:col>15</xdr:col>
      <xdr:colOff>119743</xdr:colOff>
      <xdr:row>4</xdr:row>
      <xdr:rowOff>342895</xdr:rowOff>
    </xdr:to>
    <xdr:sp macro="" textlink="">
      <xdr:nvSpPr>
        <xdr:cNvPr id="30" name="Text Box 60">
          <a:extLst>
            <a:ext uri="{FF2B5EF4-FFF2-40B4-BE49-F238E27FC236}">
              <a16:creationId xmlns:a16="http://schemas.microsoft.com/office/drawing/2014/main" id="{F52233D5-6CC3-4705-A41C-47326DD0FDF8}"/>
            </a:ext>
          </a:extLst>
        </xdr:cNvPr>
        <xdr:cNvSpPr txBox="1">
          <a:spLocks noChangeArrowheads="1"/>
        </xdr:cNvSpPr>
      </xdr:nvSpPr>
      <xdr:spPr bwMode="auto">
        <a:xfrm>
          <a:off x="2634345" y="446310"/>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twoCellAnchor>
    <xdr:from>
      <xdr:col>11</xdr:col>
      <xdr:colOff>195937</xdr:colOff>
      <xdr:row>5</xdr:row>
      <xdr:rowOff>16324</xdr:rowOff>
    </xdr:from>
    <xdr:to>
      <xdr:col>14</xdr:col>
      <xdr:colOff>400953</xdr:colOff>
      <xdr:row>5</xdr:row>
      <xdr:rowOff>268324</xdr:rowOff>
    </xdr:to>
    <xdr:sp macro="" textlink="">
      <xdr:nvSpPr>
        <xdr:cNvPr id="35" name="正方形/長方形 34">
          <a:extLst>
            <a:ext uri="{FF2B5EF4-FFF2-40B4-BE49-F238E27FC236}">
              <a16:creationId xmlns:a16="http://schemas.microsoft.com/office/drawing/2014/main" id="{F7A93CBB-046E-4B5C-9453-0E3BB7CF677D}"/>
            </a:ext>
          </a:extLst>
        </xdr:cNvPr>
        <xdr:cNvSpPr/>
      </xdr:nvSpPr>
      <xdr:spPr>
        <a:xfrm>
          <a:off x="5660566" y="169272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08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08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08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08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08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08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08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08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08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08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08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08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08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08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08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08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08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08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08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08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08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08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08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08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08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08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08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08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117475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327297</xdr:colOff>
      <xdr:row>0</xdr:row>
      <xdr:rowOff>152399</xdr:rowOff>
    </xdr:from>
    <xdr:to>
      <xdr:col>15</xdr:col>
      <xdr:colOff>1338943</xdr:colOff>
      <xdr:row>2</xdr:row>
      <xdr:rowOff>336731</xdr:rowOff>
    </xdr:to>
    <xdr:sp macro="" textlink="">
      <xdr:nvSpPr>
        <xdr:cNvPr id="30" name="Text Box 35">
          <a:extLst>
            <a:ext uri="{FF2B5EF4-FFF2-40B4-BE49-F238E27FC236}">
              <a16:creationId xmlns:a16="http://schemas.microsoft.com/office/drawing/2014/main" id="{8992340C-5361-4B8D-AD80-26F68AB0C424}"/>
            </a:ext>
          </a:extLst>
        </xdr:cNvPr>
        <xdr:cNvSpPr txBox="1">
          <a:spLocks noChangeArrowheads="1"/>
        </xdr:cNvSpPr>
      </xdr:nvSpPr>
      <xdr:spPr bwMode="auto">
        <a:xfrm>
          <a:off x="111041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5441</xdr:rowOff>
    </xdr:from>
    <xdr:to>
      <xdr:col>14</xdr:col>
      <xdr:colOff>531583</xdr:colOff>
      <xdr:row>5</xdr:row>
      <xdr:rowOff>257441</xdr:rowOff>
    </xdr:to>
    <xdr:sp macro="" textlink="">
      <xdr:nvSpPr>
        <xdr:cNvPr id="33" name="正方形/長方形 32">
          <a:extLst>
            <a:ext uri="{FF2B5EF4-FFF2-40B4-BE49-F238E27FC236}">
              <a16:creationId xmlns:a16="http://schemas.microsoft.com/office/drawing/2014/main" id="{1BE2C3F3-8AC5-470A-802A-B96712E0705F}"/>
            </a:ext>
          </a:extLst>
        </xdr:cNvPr>
        <xdr:cNvSpPr/>
      </xdr:nvSpPr>
      <xdr:spPr>
        <a:xfrm>
          <a:off x="5736767" y="1681841"/>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19050</xdr:colOff>
      <xdr:row>1</xdr:row>
      <xdr:rowOff>130629</xdr:rowOff>
    </xdr:from>
    <xdr:to>
      <xdr:col>15</xdr:col>
      <xdr:colOff>182334</xdr:colOff>
      <xdr:row>4</xdr:row>
      <xdr:rowOff>349250</xdr:rowOff>
    </xdr:to>
    <xdr:sp macro="" textlink="">
      <xdr:nvSpPr>
        <xdr:cNvPr id="34" name="Text Box 60">
          <a:extLst>
            <a:ext uri="{FF2B5EF4-FFF2-40B4-BE49-F238E27FC236}">
              <a16:creationId xmlns:a16="http://schemas.microsoft.com/office/drawing/2014/main" id="{2E9761EE-3D3E-40C1-A886-D85F36C2432D}"/>
            </a:ext>
          </a:extLst>
        </xdr:cNvPr>
        <xdr:cNvSpPr txBox="1">
          <a:spLocks noChangeArrowheads="1"/>
        </xdr:cNvSpPr>
      </xdr:nvSpPr>
      <xdr:spPr bwMode="auto">
        <a:xfrm>
          <a:off x="2672443" y="443593"/>
          <a:ext cx="8463641" cy="1239157"/>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9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9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9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9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9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9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9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9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9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9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9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9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9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9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9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9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9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9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9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9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9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9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9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9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9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9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9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9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0" name="Text Box 35">
          <a:extLst>
            <a:ext uri="{FF2B5EF4-FFF2-40B4-BE49-F238E27FC236}">
              <a16:creationId xmlns:a16="http://schemas.microsoft.com/office/drawing/2014/main" id="{3D8CDA22-8EBF-4690-93E7-132AD3EB7641}"/>
            </a:ext>
          </a:extLst>
        </xdr:cNvPr>
        <xdr:cNvSpPr txBox="1">
          <a:spLocks noChangeArrowheads="1"/>
        </xdr:cNvSpPr>
      </xdr:nvSpPr>
      <xdr:spPr bwMode="auto">
        <a:xfrm>
          <a:off x="110279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195935</xdr:colOff>
      <xdr:row>5</xdr:row>
      <xdr:rowOff>5442</xdr:rowOff>
    </xdr:from>
    <xdr:to>
      <xdr:col>14</xdr:col>
      <xdr:colOff>596894</xdr:colOff>
      <xdr:row>5</xdr:row>
      <xdr:rowOff>257442</xdr:rowOff>
    </xdr:to>
    <xdr:sp macro="" textlink="">
      <xdr:nvSpPr>
        <xdr:cNvPr id="61" name="正方形/長方形 60">
          <a:extLst>
            <a:ext uri="{FF2B5EF4-FFF2-40B4-BE49-F238E27FC236}">
              <a16:creationId xmlns:a16="http://schemas.microsoft.com/office/drawing/2014/main" id="{454DF0D1-7626-4DAA-BE7B-4B2144236C18}"/>
            </a:ext>
          </a:extLst>
        </xdr:cNvPr>
        <xdr:cNvSpPr/>
      </xdr:nvSpPr>
      <xdr:spPr>
        <a:xfrm>
          <a:off x="5736764" y="1681842"/>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10886</xdr:colOff>
      <xdr:row>1</xdr:row>
      <xdr:rowOff>97972</xdr:rowOff>
    </xdr:from>
    <xdr:to>
      <xdr:col>15</xdr:col>
      <xdr:colOff>239484</xdr:colOff>
      <xdr:row>4</xdr:row>
      <xdr:rowOff>310243</xdr:rowOff>
    </xdr:to>
    <xdr:sp macro="" textlink="">
      <xdr:nvSpPr>
        <xdr:cNvPr id="118" name="Text Box 60">
          <a:extLst>
            <a:ext uri="{FF2B5EF4-FFF2-40B4-BE49-F238E27FC236}">
              <a16:creationId xmlns:a16="http://schemas.microsoft.com/office/drawing/2014/main" id="{D0F2D3E1-E663-4F64-9AB7-A9BCD811D203}"/>
            </a:ext>
          </a:extLst>
        </xdr:cNvPr>
        <xdr:cNvSpPr txBox="1">
          <a:spLocks noChangeArrowheads="1"/>
        </xdr:cNvSpPr>
      </xdr:nvSpPr>
      <xdr:spPr bwMode="auto">
        <a:xfrm>
          <a:off x="2634343" y="413658"/>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A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A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A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A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A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A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A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A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A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A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A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A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A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A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A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A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A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A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A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A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A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A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A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A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A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A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A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A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A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A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A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A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A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A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A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A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A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A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A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A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A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A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A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A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A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A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A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A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A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A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A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A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A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A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A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A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0" name="Text Box 35">
          <a:extLst>
            <a:ext uri="{FF2B5EF4-FFF2-40B4-BE49-F238E27FC236}">
              <a16:creationId xmlns:a16="http://schemas.microsoft.com/office/drawing/2014/main" id="{CAFF3B08-DDAF-4E2C-9894-4CF1FCBD62E6}"/>
            </a:ext>
          </a:extLst>
        </xdr:cNvPr>
        <xdr:cNvSpPr txBox="1">
          <a:spLocks noChangeArrowheads="1"/>
        </xdr:cNvSpPr>
      </xdr:nvSpPr>
      <xdr:spPr bwMode="auto">
        <a:xfrm>
          <a:off x="1108238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5444</xdr:rowOff>
    </xdr:from>
    <xdr:to>
      <xdr:col>14</xdr:col>
      <xdr:colOff>531583</xdr:colOff>
      <xdr:row>5</xdr:row>
      <xdr:rowOff>257444</xdr:rowOff>
    </xdr:to>
    <xdr:sp macro="" textlink="">
      <xdr:nvSpPr>
        <xdr:cNvPr id="61" name="正方形/長方形 60">
          <a:extLst>
            <a:ext uri="{FF2B5EF4-FFF2-40B4-BE49-F238E27FC236}">
              <a16:creationId xmlns:a16="http://schemas.microsoft.com/office/drawing/2014/main" id="{8AE735C1-2316-4B6E-ACB0-3C4FA667C822}"/>
            </a:ext>
          </a:extLst>
        </xdr:cNvPr>
        <xdr:cNvSpPr/>
      </xdr:nvSpPr>
      <xdr:spPr>
        <a:xfrm>
          <a:off x="5736767" y="168184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54429</xdr:colOff>
      <xdr:row>1</xdr:row>
      <xdr:rowOff>141514</xdr:rowOff>
    </xdr:from>
    <xdr:to>
      <xdr:col>15</xdr:col>
      <xdr:colOff>217713</xdr:colOff>
      <xdr:row>5</xdr:row>
      <xdr:rowOff>5442</xdr:rowOff>
    </xdr:to>
    <xdr:sp macro="" textlink="">
      <xdr:nvSpPr>
        <xdr:cNvPr id="146" name="Text Box 60">
          <a:extLst>
            <a:ext uri="{FF2B5EF4-FFF2-40B4-BE49-F238E27FC236}">
              <a16:creationId xmlns:a16="http://schemas.microsoft.com/office/drawing/2014/main" id="{3EC766E8-9A6B-44FF-B53D-E0B9C12B73F1}"/>
            </a:ext>
          </a:extLst>
        </xdr:cNvPr>
        <xdr:cNvSpPr txBox="1">
          <a:spLocks noChangeArrowheads="1"/>
        </xdr:cNvSpPr>
      </xdr:nvSpPr>
      <xdr:spPr bwMode="auto">
        <a:xfrm>
          <a:off x="2677886" y="457200"/>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B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B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B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B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B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B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B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B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B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B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B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B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B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B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B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B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B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B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B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B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B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B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B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B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B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B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B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B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B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B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B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B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B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B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B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B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B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B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B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B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B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B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B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B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B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B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B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B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B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B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B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B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B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B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B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B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B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B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B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B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B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B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B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B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B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B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B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B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B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B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B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B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B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B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B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B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B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B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B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B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B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B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B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B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327297</xdr:colOff>
      <xdr:row>0</xdr:row>
      <xdr:rowOff>152399</xdr:rowOff>
    </xdr:from>
    <xdr:to>
      <xdr:col>15</xdr:col>
      <xdr:colOff>1338943</xdr:colOff>
      <xdr:row>2</xdr:row>
      <xdr:rowOff>336731</xdr:rowOff>
    </xdr:to>
    <xdr:sp macro="" textlink="">
      <xdr:nvSpPr>
        <xdr:cNvPr id="30" name="Text Box 35">
          <a:extLst>
            <a:ext uri="{FF2B5EF4-FFF2-40B4-BE49-F238E27FC236}">
              <a16:creationId xmlns:a16="http://schemas.microsoft.com/office/drawing/2014/main" id="{051DA910-00DB-438E-AD0E-ADA112E0F0F3}"/>
            </a:ext>
          </a:extLst>
        </xdr:cNvPr>
        <xdr:cNvSpPr txBox="1">
          <a:spLocks noChangeArrowheads="1"/>
        </xdr:cNvSpPr>
      </xdr:nvSpPr>
      <xdr:spPr bwMode="auto">
        <a:xfrm>
          <a:off x="11104154"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5437</xdr:rowOff>
    </xdr:from>
    <xdr:to>
      <xdr:col>14</xdr:col>
      <xdr:colOff>531583</xdr:colOff>
      <xdr:row>5</xdr:row>
      <xdr:rowOff>257437</xdr:rowOff>
    </xdr:to>
    <xdr:sp macro="" textlink="">
      <xdr:nvSpPr>
        <xdr:cNvPr id="61" name="正方形/長方形 60">
          <a:extLst>
            <a:ext uri="{FF2B5EF4-FFF2-40B4-BE49-F238E27FC236}">
              <a16:creationId xmlns:a16="http://schemas.microsoft.com/office/drawing/2014/main" id="{FB0D8E58-6BC9-446C-9B7E-68C6D714DEE8}"/>
            </a:ext>
          </a:extLst>
        </xdr:cNvPr>
        <xdr:cNvSpPr/>
      </xdr:nvSpPr>
      <xdr:spPr>
        <a:xfrm>
          <a:off x="5736767" y="1681837"/>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19504</xdr:colOff>
      <xdr:row>1</xdr:row>
      <xdr:rowOff>162833</xdr:rowOff>
    </xdr:from>
    <xdr:to>
      <xdr:col>15</xdr:col>
      <xdr:colOff>179613</xdr:colOff>
      <xdr:row>5</xdr:row>
      <xdr:rowOff>24946</xdr:rowOff>
    </xdr:to>
    <xdr:sp macro="" textlink="">
      <xdr:nvSpPr>
        <xdr:cNvPr id="174" name="Text Box 60">
          <a:extLst>
            <a:ext uri="{FF2B5EF4-FFF2-40B4-BE49-F238E27FC236}">
              <a16:creationId xmlns:a16="http://schemas.microsoft.com/office/drawing/2014/main" id="{C9D28189-3817-461E-80ED-2BF3F6D305E7}"/>
            </a:ext>
          </a:extLst>
        </xdr:cNvPr>
        <xdr:cNvSpPr txBox="1">
          <a:spLocks noChangeArrowheads="1"/>
        </xdr:cNvSpPr>
      </xdr:nvSpPr>
      <xdr:spPr bwMode="auto">
        <a:xfrm>
          <a:off x="2672897" y="475797"/>
          <a:ext cx="8460466" cy="123643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C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C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C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C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C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C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C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C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C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C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C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C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C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C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C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C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C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C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C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C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C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C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C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C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C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C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C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C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C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C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C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C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C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C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C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C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C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C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C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C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C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C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C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C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C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C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C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C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C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C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C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C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C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C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C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C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C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C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C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C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C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C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C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C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C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C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C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C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C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C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C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C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C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C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C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C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C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C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C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C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C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C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C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C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C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C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C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C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C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C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C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C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C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C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C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C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C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C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C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C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C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C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C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C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C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C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C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C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C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C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C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C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294639</xdr:colOff>
      <xdr:row>0</xdr:row>
      <xdr:rowOff>152399</xdr:rowOff>
    </xdr:from>
    <xdr:to>
      <xdr:col>15</xdr:col>
      <xdr:colOff>1306285</xdr:colOff>
      <xdr:row>2</xdr:row>
      <xdr:rowOff>336731</xdr:rowOff>
    </xdr:to>
    <xdr:sp macro="" textlink="">
      <xdr:nvSpPr>
        <xdr:cNvPr id="30" name="Text Box 35">
          <a:extLst>
            <a:ext uri="{FF2B5EF4-FFF2-40B4-BE49-F238E27FC236}">
              <a16:creationId xmlns:a16="http://schemas.microsoft.com/office/drawing/2014/main" id="{BC30697C-21C9-48D9-B3B9-3BD3EF74F985}"/>
            </a:ext>
          </a:extLst>
        </xdr:cNvPr>
        <xdr:cNvSpPr txBox="1">
          <a:spLocks noChangeArrowheads="1"/>
        </xdr:cNvSpPr>
      </xdr:nvSpPr>
      <xdr:spPr bwMode="auto">
        <a:xfrm>
          <a:off x="11071496"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5437</xdr:rowOff>
    </xdr:from>
    <xdr:to>
      <xdr:col>14</xdr:col>
      <xdr:colOff>531583</xdr:colOff>
      <xdr:row>5</xdr:row>
      <xdr:rowOff>257437</xdr:rowOff>
    </xdr:to>
    <xdr:sp macro="" textlink="">
      <xdr:nvSpPr>
        <xdr:cNvPr id="61" name="正方形/長方形 60">
          <a:extLst>
            <a:ext uri="{FF2B5EF4-FFF2-40B4-BE49-F238E27FC236}">
              <a16:creationId xmlns:a16="http://schemas.microsoft.com/office/drawing/2014/main" id="{62CE3701-236E-4116-ADB6-58CC455EBED2}"/>
            </a:ext>
          </a:extLst>
        </xdr:cNvPr>
        <xdr:cNvSpPr/>
      </xdr:nvSpPr>
      <xdr:spPr>
        <a:xfrm>
          <a:off x="5736767" y="1681837"/>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3</xdr:col>
      <xdr:colOff>511628</xdr:colOff>
      <xdr:row>1</xdr:row>
      <xdr:rowOff>130629</xdr:rowOff>
    </xdr:from>
    <xdr:to>
      <xdr:col>15</xdr:col>
      <xdr:colOff>76198</xdr:colOff>
      <xdr:row>4</xdr:row>
      <xdr:rowOff>342900</xdr:rowOff>
    </xdr:to>
    <xdr:sp macro="" textlink="">
      <xdr:nvSpPr>
        <xdr:cNvPr id="202" name="Text Box 60">
          <a:extLst>
            <a:ext uri="{FF2B5EF4-FFF2-40B4-BE49-F238E27FC236}">
              <a16:creationId xmlns:a16="http://schemas.microsoft.com/office/drawing/2014/main" id="{BFC7C154-522A-4F7E-992C-5DF61F39036E}"/>
            </a:ext>
          </a:extLst>
        </xdr:cNvPr>
        <xdr:cNvSpPr txBox="1">
          <a:spLocks noChangeArrowheads="1"/>
        </xdr:cNvSpPr>
      </xdr:nvSpPr>
      <xdr:spPr bwMode="auto">
        <a:xfrm>
          <a:off x="2536371" y="446315"/>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D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D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D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D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D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D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D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D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D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D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D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D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D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D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D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D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D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D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D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D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D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D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D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D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D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D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D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D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D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D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D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D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D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D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D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D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D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D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D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D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D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D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D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D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D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D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D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D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D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D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D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D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D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D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D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D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D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D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D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D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D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D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D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D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D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D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D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D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D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D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D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D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D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D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D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D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D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D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D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D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D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D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D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D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D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D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D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D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D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D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D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D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D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D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D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D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D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D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D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D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D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D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D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D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D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D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D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D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D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D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D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D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0D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0D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0D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0D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0D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0D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0D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0D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0D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0D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0D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0D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0D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0D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0D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0D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0D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0D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0D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0D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0D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0D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0D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0D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0D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0D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0D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0D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0" name="Text Box 35">
          <a:extLst>
            <a:ext uri="{FF2B5EF4-FFF2-40B4-BE49-F238E27FC236}">
              <a16:creationId xmlns:a16="http://schemas.microsoft.com/office/drawing/2014/main" id="{DD44F85A-BF23-4E6B-8542-80C419BB6F84}"/>
            </a:ext>
          </a:extLst>
        </xdr:cNvPr>
        <xdr:cNvSpPr txBox="1">
          <a:spLocks noChangeArrowheads="1"/>
        </xdr:cNvSpPr>
      </xdr:nvSpPr>
      <xdr:spPr bwMode="auto">
        <a:xfrm>
          <a:off x="1108238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5444</xdr:rowOff>
    </xdr:from>
    <xdr:to>
      <xdr:col>14</xdr:col>
      <xdr:colOff>531583</xdr:colOff>
      <xdr:row>5</xdr:row>
      <xdr:rowOff>257444</xdr:rowOff>
    </xdr:to>
    <xdr:sp macro="" textlink="">
      <xdr:nvSpPr>
        <xdr:cNvPr id="61" name="正方形/長方形 60">
          <a:extLst>
            <a:ext uri="{FF2B5EF4-FFF2-40B4-BE49-F238E27FC236}">
              <a16:creationId xmlns:a16="http://schemas.microsoft.com/office/drawing/2014/main" id="{E6BBE2E8-D885-4779-9571-4D669B61E2BA}"/>
            </a:ext>
          </a:extLst>
        </xdr:cNvPr>
        <xdr:cNvSpPr/>
      </xdr:nvSpPr>
      <xdr:spPr>
        <a:xfrm>
          <a:off x="5736767" y="168184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3</xdr:col>
      <xdr:colOff>587829</xdr:colOff>
      <xdr:row>1</xdr:row>
      <xdr:rowOff>119743</xdr:rowOff>
    </xdr:from>
    <xdr:to>
      <xdr:col>15</xdr:col>
      <xdr:colOff>152399</xdr:colOff>
      <xdr:row>4</xdr:row>
      <xdr:rowOff>332014</xdr:rowOff>
    </xdr:to>
    <xdr:sp macro="" textlink="">
      <xdr:nvSpPr>
        <xdr:cNvPr id="230" name="Text Box 60">
          <a:extLst>
            <a:ext uri="{FF2B5EF4-FFF2-40B4-BE49-F238E27FC236}">
              <a16:creationId xmlns:a16="http://schemas.microsoft.com/office/drawing/2014/main" id="{42BAF362-A37A-4B18-AB6F-D4473A54E1F5}"/>
            </a:ext>
          </a:extLst>
        </xdr:cNvPr>
        <xdr:cNvSpPr txBox="1">
          <a:spLocks noChangeArrowheads="1"/>
        </xdr:cNvSpPr>
      </xdr:nvSpPr>
      <xdr:spPr bwMode="auto">
        <a:xfrm>
          <a:off x="2612572" y="435429"/>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E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E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E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E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E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E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E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E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E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E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E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E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E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E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E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E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E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E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E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E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E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E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E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E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E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E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E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E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E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E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E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E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E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E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E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E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E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E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E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E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E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E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E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E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E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E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E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E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E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E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E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E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E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E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E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E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E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E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E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E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E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E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E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E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E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E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E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E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E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E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E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E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E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E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E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E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E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E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E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E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E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E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E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E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0E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0E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0E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0E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0E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0E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0E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0E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0E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0E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0E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0E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0E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0E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0E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0E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0E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0E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0E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0E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0E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0E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0E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0E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0E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0E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0E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0E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1">
          <a:extLst>
            <a:ext uri="{FF2B5EF4-FFF2-40B4-BE49-F238E27FC236}">
              <a16:creationId xmlns:a16="http://schemas.microsoft.com/office/drawing/2014/main" id="{00000000-0008-0000-0E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
          <a:extLst>
            <a:ext uri="{FF2B5EF4-FFF2-40B4-BE49-F238E27FC236}">
              <a16:creationId xmlns:a16="http://schemas.microsoft.com/office/drawing/2014/main" id="{00000000-0008-0000-0E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4">
          <a:extLst>
            <a:ext uri="{FF2B5EF4-FFF2-40B4-BE49-F238E27FC236}">
              <a16:creationId xmlns:a16="http://schemas.microsoft.com/office/drawing/2014/main" id="{00000000-0008-0000-0E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5">
          <a:extLst>
            <a:ext uri="{FF2B5EF4-FFF2-40B4-BE49-F238E27FC236}">
              <a16:creationId xmlns:a16="http://schemas.microsoft.com/office/drawing/2014/main" id="{00000000-0008-0000-0E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8">
          <a:extLst>
            <a:ext uri="{FF2B5EF4-FFF2-40B4-BE49-F238E27FC236}">
              <a16:creationId xmlns:a16="http://schemas.microsoft.com/office/drawing/2014/main" id="{00000000-0008-0000-0E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9">
          <a:extLst>
            <a:ext uri="{FF2B5EF4-FFF2-40B4-BE49-F238E27FC236}">
              <a16:creationId xmlns:a16="http://schemas.microsoft.com/office/drawing/2014/main" id="{00000000-0008-0000-0E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0">
          <a:extLst>
            <a:ext uri="{FF2B5EF4-FFF2-40B4-BE49-F238E27FC236}">
              <a16:creationId xmlns:a16="http://schemas.microsoft.com/office/drawing/2014/main" id="{00000000-0008-0000-0E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1">
          <a:extLst>
            <a:ext uri="{FF2B5EF4-FFF2-40B4-BE49-F238E27FC236}">
              <a16:creationId xmlns:a16="http://schemas.microsoft.com/office/drawing/2014/main" id="{00000000-0008-0000-0E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2">
          <a:extLst>
            <a:ext uri="{FF2B5EF4-FFF2-40B4-BE49-F238E27FC236}">
              <a16:creationId xmlns:a16="http://schemas.microsoft.com/office/drawing/2014/main" id="{00000000-0008-0000-0E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3">
          <a:extLst>
            <a:ext uri="{FF2B5EF4-FFF2-40B4-BE49-F238E27FC236}">
              <a16:creationId xmlns:a16="http://schemas.microsoft.com/office/drawing/2014/main" id="{00000000-0008-0000-0E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4">
          <a:extLst>
            <a:ext uri="{FF2B5EF4-FFF2-40B4-BE49-F238E27FC236}">
              <a16:creationId xmlns:a16="http://schemas.microsoft.com/office/drawing/2014/main" id="{00000000-0008-0000-0E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5">
          <a:extLst>
            <a:ext uri="{FF2B5EF4-FFF2-40B4-BE49-F238E27FC236}">
              <a16:creationId xmlns:a16="http://schemas.microsoft.com/office/drawing/2014/main" id="{00000000-0008-0000-0E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6">
          <a:extLst>
            <a:ext uri="{FF2B5EF4-FFF2-40B4-BE49-F238E27FC236}">
              <a16:creationId xmlns:a16="http://schemas.microsoft.com/office/drawing/2014/main" id="{00000000-0008-0000-0E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7">
          <a:extLst>
            <a:ext uri="{FF2B5EF4-FFF2-40B4-BE49-F238E27FC236}">
              <a16:creationId xmlns:a16="http://schemas.microsoft.com/office/drawing/2014/main" id="{00000000-0008-0000-0E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8">
          <a:extLst>
            <a:ext uri="{FF2B5EF4-FFF2-40B4-BE49-F238E27FC236}">
              <a16:creationId xmlns:a16="http://schemas.microsoft.com/office/drawing/2014/main" id="{00000000-0008-0000-0E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9">
          <a:extLst>
            <a:ext uri="{FF2B5EF4-FFF2-40B4-BE49-F238E27FC236}">
              <a16:creationId xmlns:a16="http://schemas.microsoft.com/office/drawing/2014/main" id="{00000000-0008-0000-0E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0">
          <a:extLst>
            <a:ext uri="{FF2B5EF4-FFF2-40B4-BE49-F238E27FC236}">
              <a16:creationId xmlns:a16="http://schemas.microsoft.com/office/drawing/2014/main" id="{00000000-0008-0000-0E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1">
          <a:extLst>
            <a:ext uri="{FF2B5EF4-FFF2-40B4-BE49-F238E27FC236}">
              <a16:creationId xmlns:a16="http://schemas.microsoft.com/office/drawing/2014/main" id="{00000000-0008-0000-0E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2">
          <a:extLst>
            <a:ext uri="{FF2B5EF4-FFF2-40B4-BE49-F238E27FC236}">
              <a16:creationId xmlns:a16="http://schemas.microsoft.com/office/drawing/2014/main" id="{00000000-0008-0000-0E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3">
          <a:extLst>
            <a:ext uri="{FF2B5EF4-FFF2-40B4-BE49-F238E27FC236}">
              <a16:creationId xmlns:a16="http://schemas.microsoft.com/office/drawing/2014/main" id="{00000000-0008-0000-0E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4">
          <a:extLst>
            <a:ext uri="{FF2B5EF4-FFF2-40B4-BE49-F238E27FC236}">
              <a16:creationId xmlns:a16="http://schemas.microsoft.com/office/drawing/2014/main" id="{00000000-0008-0000-0E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5">
          <a:extLst>
            <a:ext uri="{FF2B5EF4-FFF2-40B4-BE49-F238E27FC236}">
              <a16:creationId xmlns:a16="http://schemas.microsoft.com/office/drawing/2014/main" id="{00000000-0008-0000-0E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6">
          <a:extLst>
            <a:ext uri="{FF2B5EF4-FFF2-40B4-BE49-F238E27FC236}">
              <a16:creationId xmlns:a16="http://schemas.microsoft.com/office/drawing/2014/main" id="{00000000-0008-0000-0E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7">
          <a:extLst>
            <a:ext uri="{FF2B5EF4-FFF2-40B4-BE49-F238E27FC236}">
              <a16:creationId xmlns:a16="http://schemas.microsoft.com/office/drawing/2014/main" id="{00000000-0008-0000-0E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8">
          <a:extLst>
            <a:ext uri="{FF2B5EF4-FFF2-40B4-BE49-F238E27FC236}">
              <a16:creationId xmlns:a16="http://schemas.microsoft.com/office/drawing/2014/main" id="{00000000-0008-0000-0E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9">
          <a:extLst>
            <a:ext uri="{FF2B5EF4-FFF2-40B4-BE49-F238E27FC236}">
              <a16:creationId xmlns:a16="http://schemas.microsoft.com/office/drawing/2014/main" id="{00000000-0008-0000-0E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0">
          <a:extLst>
            <a:ext uri="{FF2B5EF4-FFF2-40B4-BE49-F238E27FC236}">
              <a16:creationId xmlns:a16="http://schemas.microsoft.com/office/drawing/2014/main" id="{00000000-0008-0000-0E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31">
          <a:extLst>
            <a:ext uri="{FF2B5EF4-FFF2-40B4-BE49-F238E27FC236}">
              <a16:creationId xmlns:a16="http://schemas.microsoft.com/office/drawing/2014/main" id="{00000000-0008-0000-0E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0" name="Text Box 35">
          <a:extLst>
            <a:ext uri="{FF2B5EF4-FFF2-40B4-BE49-F238E27FC236}">
              <a16:creationId xmlns:a16="http://schemas.microsoft.com/office/drawing/2014/main" id="{1C338A16-ACE6-4032-9368-E7D9583BC36B}"/>
            </a:ext>
          </a:extLst>
        </xdr:cNvPr>
        <xdr:cNvSpPr txBox="1">
          <a:spLocks noChangeArrowheads="1"/>
        </xdr:cNvSpPr>
      </xdr:nvSpPr>
      <xdr:spPr bwMode="auto">
        <a:xfrm>
          <a:off x="110932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5438</xdr:rowOff>
    </xdr:from>
    <xdr:to>
      <xdr:col>14</xdr:col>
      <xdr:colOff>531583</xdr:colOff>
      <xdr:row>5</xdr:row>
      <xdr:rowOff>257438</xdr:rowOff>
    </xdr:to>
    <xdr:sp macro="" textlink="">
      <xdr:nvSpPr>
        <xdr:cNvPr id="61" name="正方形/長方形 60">
          <a:extLst>
            <a:ext uri="{FF2B5EF4-FFF2-40B4-BE49-F238E27FC236}">
              <a16:creationId xmlns:a16="http://schemas.microsoft.com/office/drawing/2014/main" id="{191C4298-874E-49A2-9D21-A5E4EAE54142}"/>
            </a:ext>
          </a:extLst>
        </xdr:cNvPr>
        <xdr:cNvSpPr/>
      </xdr:nvSpPr>
      <xdr:spPr>
        <a:xfrm>
          <a:off x="5736767" y="1681838"/>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8164</xdr:colOff>
      <xdr:row>1</xdr:row>
      <xdr:rowOff>122917</xdr:rowOff>
    </xdr:from>
    <xdr:to>
      <xdr:col>15</xdr:col>
      <xdr:colOff>168273</xdr:colOff>
      <xdr:row>4</xdr:row>
      <xdr:rowOff>328838</xdr:rowOff>
    </xdr:to>
    <xdr:sp macro="" textlink="">
      <xdr:nvSpPr>
        <xdr:cNvPr id="258" name="Text Box 60">
          <a:extLst>
            <a:ext uri="{FF2B5EF4-FFF2-40B4-BE49-F238E27FC236}">
              <a16:creationId xmlns:a16="http://schemas.microsoft.com/office/drawing/2014/main" id="{A3832E1C-44F7-41D1-A7E8-0444FFD5EEFF}"/>
            </a:ext>
          </a:extLst>
        </xdr:cNvPr>
        <xdr:cNvSpPr txBox="1">
          <a:spLocks noChangeArrowheads="1"/>
        </xdr:cNvSpPr>
      </xdr:nvSpPr>
      <xdr:spPr bwMode="auto">
        <a:xfrm>
          <a:off x="2661557" y="435881"/>
          <a:ext cx="8460466" cy="1226457"/>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0F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0F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0F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0F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0F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0F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0F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0F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0F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0F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0F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0F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0F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0F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0F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0F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0F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0F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0F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0F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0F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0F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0F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0F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0F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0F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0F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0F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0F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0F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0F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0F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0F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0F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0F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0F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0F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0F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0F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0F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0F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0F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0F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0F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0F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0F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0F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0F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0F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0F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0F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0F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0F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0F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0F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0F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0F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0F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0F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0F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0F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0F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0F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0F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0F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0F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0F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0F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0F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0F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0F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0F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0F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0F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0F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0F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0F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0F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0F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0F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0F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0F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0F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0F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0F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0F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0F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0F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0F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0F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0F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0F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0F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0F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0F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0F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0F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0F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0F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0F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0F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0F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0F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0F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0F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0F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0F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0F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0F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0F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0F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0F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1">
          <a:extLst>
            <a:ext uri="{FF2B5EF4-FFF2-40B4-BE49-F238E27FC236}">
              <a16:creationId xmlns:a16="http://schemas.microsoft.com/office/drawing/2014/main" id="{00000000-0008-0000-0F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
          <a:extLst>
            <a:ext uri="{FF2B5EF4-FFF2-40B4-BE49-F238E27FC236}">
              <a16:creationId xmlns:a16="http://schemas.microsoft.com/office/drawing/2014/main" id="{00000000-0008-0000-0F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4">
          <a:extLst>
            <a:ext uri="{FF2B5EF4-FFF2-40B4-BE49-F238E27FC236}">
              <a16:creationId xmlns:a16="http://schemas.microsoft.com/office/drawing/2014/main" id="{00000000-0008-0000-0F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5">
          <a:extLst>
            <a:ext uri="{FF2B5EF4-FFF2-40B4-BE49-F238E27FC236}">
              <a16:creationId xmlns:a16="http://schemas.microsoft.com/office/drawing/2014/main" id="{00000000-0008-0000-0F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8">
          <a:extLst>
            <a:ext uri="{FF2B5EF4-FFF2-40B4-BE49-F238E27FC236}">
              <a16:creationId xmlns:a16="http://schemas.microsoft.com/office/drawing/2014/main" id="{00000000-0008-0000-0F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9">
          <a:extLst>
            <a:ext uri="{FF2B5EF4-FFF2-40B4-BE49-F238E27FC236}">
              <a16:creationId xmlns:a16="http://schemas.microsoft.com/office/drawing/2014/main" id="{00000000-0008-0000-0F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0">
          <a:extLst>
            <a:ext uri="{FF2B5EF4-FFF2-40B4-BE49-F238E27FC236}">
              <a16:creationId xmlns:a16="http://schemas.microsoft.com/office/drawing/2014/main" id="{00000000-0008-0000-0F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1">
          <a:extLst>
            <a:ext uri="{FF2B5EF4-FFF2-40B4-BE49-F238E27FC236}">
              <a16:creationId xmlns:a16="http://schemas.microsoft.com/office/drawing/2014/main" id="{00000000-0008-0000-0F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2">
          <a:extLst>
            <a:ext uri="{FF2B5EF4-FFF2-40B4-BE49-F238E27FC236}">
              <a16:creationId xmlns:a16="http://schemas.microsoft.com/office/drawing/2014/main" id="{00000000-0008-0000-0F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3">
          <a:extLst>
            <a:ext uri="{FF2B5EF4-FFF2-40B4-BE49-F238E27FC236}">
              <a16:creationId xmlns:a16="http://schemas.microsoft.com/office/drawing/2014/main" id="{00000000-0008-0000-0F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4">
          <a:extLst>
            <a:ext uri="{FF2B5EF4-FFF2-40B4-BE49-F238E27FC236}">
              <a16:creationId xmlns:a16="http://schemas.microsoft.com/office/drawing/2014/main" id="{00000000-0008-0000-0F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5">
          <a:extLst>
            <a:ext uri="{FF2B5EF4-FFF2-40B4-BE49-F238E27FC236}">
              <a16:creationId xmlns:a16="http://schemas.microsoft.com/office/drawing/2014/main" id="{00000000-0008-0000-0F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6">
          <a:extLst>
            <a:ext uri="{FF2B5EF4-FFF2-40B4-BE49-F238E27FC236}">
              <a16:creationId xmlns:a16="http://schemas.microsoft.com/office/drawing/2014/main" id="{00000000-0008-0000-0F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7">
          <a:extLst>
            <a:ext uri="{FF2B5EF4-FFF2-40B4-BE49-F238E27FC236}">
              <a16:creationId xmlns:a16="http://schemas.microsoft.com/office/drawing/2014/main" id="{00000000-0008-0000-0F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8">
          <a:extLst>
            <a:ext uri="{FF2B5EF4-FFF2-40B4-BE49-F238E27FC236}">
              <a16:creationId xmlns:a16="http://schemas.microsoft.com/office/drawing/2014/main" id="{00000000-0008-0000-0F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9">
          <a:extLst>
            <a:ext uri="{FF2B5EF4-FFF2-40B4-BE49-F238E27FC236}">
              <a16:creationId xmlns:a16="http://schemas.microsoft.com/office/drawing/2014/main" id="{00000000-0008-0000-0F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0">
          <a:extLst>
            <a:ext uri="{FF2B5EF4-FFF2-40B4-BE49-F238E27FC236}">
              <a16:creationId xmlns:a16="http://schemas.microsoft.com/office/drawing/2014/main" id="{00000000-0008-0000-0F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1">
          <a:extLst>
            <a:ext uri="{FF2B5EF4-FFF2-40B4-BE49-F238E27FC236}">
              <a16:creationId xmlns:a16="http://schemas.microsoft.com/office/drawing/2014/main" id="{00000000-0008-0000-0F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2">
          <a:extLst>
            <a:ext uri="{FF2B5EF4-FFF2-40B4-BE49-F238E27FC236}">
              <a16:creationId xmlns:a16="http://schemas.microsoft.com/office/drawing/2014/main" id="{00000000-0008-0000-0F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3">
          <a:extLst>
            <a:ext uri="{FF2B5EF4-FFF2-40B4-BE49-F238E27FC236}">
              <a16:creationId xmlns:a16="http://schemas.microsoft.com/office/drawing/2014/main" id="{00000000-0008-0000-0F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4">
          <a:extLst>
            <a:ext uri="{FF2B5EF4-FFF2-40B4-BE49-F238E27FC236}">
              <a16:creationId xmlns:a16="http://schemas.microsoft.com/office/drawing/2014/main" id="{00000000-0008-0000-0F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5">
          <a:extLst>
            <a:ext uri="{FF2B5EF4-FFF2-40B4-BE49-F238E27FC236}">
              <a16:creationId xmlns:a16="http://schemas.microsoft.com/office/drawing/2014/main" id="{00000000-0008-0000-0F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6">
          <a:extLst>
            <a:ext uri="{FF2B5EF4-FFF2-40B4-BE49-F238E27FC236}">
              <a16:creationId xmlns:a16="http://schemas.microsoft.com/office/drawing/2014/main" id="{00000000-0008-0000-0F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7">
          <a:extLst>
            <a:ext uri="{FF2B5EF4-FFF2-40B4-BE49-F238E27FC236}">
              <a16:creationId xmlns:a16="http://schemas.microsoft.com/office/drawing/2014/main" id="{00000000-0008-0000-0F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8">
          <a:extLst>
            <a:ext uri="{FF2B5EF4-FFF2-40B4-BE49-F238E27FC236}">
              <a16:creationId xmlns:a16="http://schemas.microsoft.com/office/drawing/2014/main" id="{00000000-0008-0000-0F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9">
          <a:extLst>
            <a:ext uri="{FF2B5EF4-FFF2-40B4-BE49-F238E27FC236}">
              <a16:creationId xmlns:a16="http://schemas.microsoft.com/office/drawing/2014/main" id="{00000000-0008-0000-0F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0">
          <a:extLst>
            <a:ext uri="{FF2B5EF4-FFF2-40B4-BE49-F238E27FC236}">
              <a16:creationId xmlns:a16="http://schemas.microsoft.com/office/drawing/2014/main" id="{00000000-0008-0000-0F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31">
          <a:extLst>
            <a:ext uri="{FF2B5EF4-FFF2-40B4-BE49-F238E27FC236}">
              <a16:creationId xmlns:a16="http://schemas.microsoft.com/office/drawing/2014/main" id="{00000000-0008-0000-0F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1">
          <a:extLst>
            <a:ext uri="{FF2B5EF4-FFF2-40B4-BE49-F238E27FC236}">
              <a16:creationId xmlns:a16="http://schemas.microsoft.com/office/drawing/2014/main" id="{00000000-0008-0000-0F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
          <a:extLst>
            <a:ext uri="{FF2B5EF4-FFF2-40B4-BE49-F238E27FC236}">
              <a16:creationId xmlns:a16="http://schemas.microsoft.com/office/drawing/2014/main" id="{00000000-0008-0000-0F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4">
          <a:extLst>
            <a:ext uri="{FF2B5EF4-FFF2-40B4-BE49-F238E27FC236}">
              <a16:creationId xmlns:a16="http://schemas.microsoft.com/office/drawing/2014/main" id="{00000000-0008-0000-0F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5">
          <a:extLst>
            <a:ext uri="{FF2B5EF4-FFF2-40B4-BE49-F238E27FC236}">
              <a16:creationId xmlns:a16="http://schemas.microsoft.com/office/drawing/2014/main" id="{00000000-0008-0000-0F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8">
          <a:extLst>
            <a:ext uri="{FF2B5EF4-FFF2-40B4-BE49-F238E27FC236}">
              <a16:creationId xmlns:a16="http://schemas.microsoft.com/office/drawing/2014/main" id="{00000000-0008-0000-0F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9">
          <a:extLst>
            <a:ext uri="{FF2B5EF4-FFF2-40B4-BE49-F238E27FC236}">
              <a16:creationId xmlns:a16="http://schemas.microsoft.com/office/drawing/2014/main" id="{00000000-0008-0000-0F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0">
          <a:extLst>
            <a:ext uri="{FF2B5EF4-FFF2-40B4-BE49-F238E27FC236}">
              <a16:creationId xmlns:a16="http://schemas.microsoft.com/office/drawing/2014/main" id="{00000000-0008-0000-0F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11">
          <a:extLst>
            <a:ext uri="{FF2B5EF4-FFF2-40B4-BE49-F238E27FC236}">
              <a16:creationId xmlns:a16="http://schemas.microsoft.com/office/drawing/2014/main" id="{00000000-0008-0000-0F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2">
          <a:extLst>
            <a:ext uri="{FF2B5EF4-FFF2-40B4-BE49-F238E27FC236}">
              <a16:creationId xmlns:a16="http://schemas.microsoft.com/office/drawing/2014/main" id="{00000000-0008-0000-0F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3">
          <a:extLst>
            <a:ext uri="{FF2B5EF4-FFF2-40B4-BE49-F238E27FC236}">
              <a16:creationId xmlns:a16="http://schemas.microsoft.com/office/drawing/2014/main" id="{00000000-0008-0000-0F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4">
          <a:extLst>
            <a:ext uri="{FF2B5EF4-FFF2-40B4-BE49-F238E27FC236}">
              <a16:creationId xmlns:a16="http://schemas.microsoft.com/office/drawing/2014/main" id="{00000000-0008-0000-0F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5">
          <a:extLst>
            <a:ext uri="{FF2B5EF4-FFF2-40B4-BE49-F238E27FC236}">
              <a16:creationId xmlns:a16="http://schemas.microsoft.com/office/drawing/2014/main" id="{00000000-0008-0000-0F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6">
          <a:extLst>
            <a:ext uri="{FF2B5EF4-FFF2-40B4-BE49-F238E27FC236}">
              <a16:creationId xmlns:a16="http://schemas.microsoft.com/office/drawing/2014/main" id="{00000000-0008-0000-0F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7">
          <a:extLst>
            <a:ext uri="{FF2B5EF4-FFF2-40B4-BE49-F238E27FC236}">
              <a16:creationId xmlns:a16="http://schemas.microsoft.com/office/drawing/2014/main" id="{00000000-0008-0000-0F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8">
          <a:extLst>
            <a:ext uri="{FF2B5EF4-FFF2-40B4-BE49-F238E27FC236}">
              <a16:creationId xmlns:a16="http://schemas.microsoft.com/office/drawing/2014/main" id="{00000000-0008-0000-0F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9">
          <a:extLst>
            <a:ext uri="{FF2B5EF4-FFF2-40B4-BE49-F238E27FC236}">
              <a16:creationId xmlns:a16="http://schemas.microsoft.com/office/drawing/2014/main" id="{00000000-0008-0000-0F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20">
          <a:extLst>
            <a:ext uri="{FF2B5EF4-FFF2-40B4-BE49-F238E27FC236}">
              <a16:creationId xmlns:a16="http://schemas.microsoft.com/office/drawing/2014/main" id="{00000000-0008-0000-0F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21">
          <a:extLst>
            <a:ext uri="{FF2B5EF4-FFF2-40B4-BE49-F238E27FC236}">
              <a16:creationId xmlns:a16="http://schemas.microsoft.com/office/drawing/2014/main" id="{00000000-0008-0000-0F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2">
          <a:extLst>
            <a:ext uri="{FF2B5EF4-FFF2-40B4-BE49-F238E27FC236}">
              <a16:creationId xmlns:a16="http://schemas.microsoft.com/office/drawing/2014/main" id="{00000000-0008-0000-0F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3">
          <a:extLst>
            <a:ext uri="{FF2B5EF4-FFF2-40B4-BE49-F238E27FC236}">
              <a16:creationId xmlns:a16="http://schemas.microsoft.com/office/drawing/2014/main" id="{00000000-0008-0000-0F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4">
          <a:extLst>
            <a:ext uri="{FF2B5EF4-FFF2-40B4-BE49-F238E27FC236}">
              <a16:creationId xmlns:a16="http://schemas.microsoft.com/office/drawing/2014/main" id="{00000000-0008-0000-0F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5">
          <a:extLst>
            <a:ext uri="{FF2B5EF4-FFF2-40B4-BE49-F238E27FC236}">
              <a16:creationId xmlns:a16="http://schemas.microsoft.com/office/drawing/2014/main" id="{00000000-0008-0000-0F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6">
          <a:extLst>
            <a:ext uri="{FF2B5EF4-FFF2-40B4-BE49-F238E27FC236}">
              <a16:creationId xmlns:a16="http://schemas.microsoft.com/office/drawing/2014/main" id="{00000000-0008-0000-0F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7">
          <a:extLst>
            <a:ext uri="{FF2B5EF4-FFF2-40B4-BE49-F238E27FC236}">
              <a16:creationId xmlns:a16="http://schemas.microsoft.com/office/drawing/2014/main" id="{00000000-0008-0000-0F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8">
          <a:extLst>
            <a:ext uri="{FF2B5EF4-FFF2-40B4-BE49-F238E27FC236}">
              <a16:creationId xmlns:a16="http://schemas.microsoft.com/office/drawing/2014/main" id="{00000000-0008-0000-0F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9">
          <a:extLst>
            <a:ext uri="{FF2B5EF4-FFF2-40B4-BE49-F238E27FC236}">
              <a16:creationId xmlns:a16="http://schemas.microsoft.com/office/drawing/2014/main" id="{00000000-0008-0000-0F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30">
          <a:extLst>
            <a:ext uri="{FF2B5EF4-FFF2-40B4-BE49-F238E27FC236}">
              <a16:creationId xmlns:a16="http://schemas.microsoft.com/office/drawing/2014/main" id="{00000000-0008-0000-0F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31">
          <a:extLst>
            <a:ext uri="{FF2B5EF4-FFF2-40B4-BE49-F238E27FC236}">
              <a16:creationId xmlns:a16="http://schemas.microsoft.com/office/drawing/2014/main" id="{00000000-0008-0000-0F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0" name="Text Box 35">
          <a:extLst>
            <a:ext uri="{FF2B5EF4-FFF2-40B4-BE49-F238E27FC236}">
              <a16:creationId xmlns:a16="http://schemas.microsoft.com/office/drawing/2014/main" id="{93CED162-C48E-4DD1-AD82-5AF4A18D4C99}"/>
            </a:ext>
          </a:extLst>
        </xdr:cNvPr>
        <xdr:cNvSpPr txBox="1">
          <a:spLocks noChangeArrowheads="1"/>
        </xdr:cNvSpPr>
      </xdr:nvSpPr>
      <xdr:spPr bwMode="auto">
        <a:xfrm>
          <a:off x="110932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5444</xdr:rowOff>
    </xdr:from>
    <xdr:to>
      <xdr:col>14</xdr:col>
      <xdr:colOff>531583</xdr:colOff>
      <xdr:row>5</xdr:row>
      <xdr:rowOff>257444</xdr:rowOff>
    </xdr:to>
    <xdr:sp macro="" textlink="">
      <xdr:nvSpPr>
        <xdr:cNvPr id="61" name="正方形/長方形 60">
          <a:extLst>
            <a:ext uri="{FF2B5EF4-FFF2-40B4-BE49-F238E27FC236}">
              <a16:creationId xmlns:a16="http://schemas.microsoft.com/office/drawing/2014/main" id="{8AB24F51-3CF7-4D8B-A393-FA167E6800CC}"/>
            </a:ext>
          </a:extLst>
        </xdr:cNvPr>
        <xdr:cNvSpPr/>
      </xdr:nvSpPr>
      <xdr:spPr>
        <a:xfrm>
          <a:off x="5736767" y="168184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3</xdr:col>
      <xdr:colOff>593272</xdr:colOff>
      <xdr:row>1</xdr:row>
      <xdr:rowOff>144234</xdr:rowOff>
    </xdr:from>
    <xdr:to>
      <xdr:col>15</xdr:col>
      <xdr:colOff>161017</xdr:colOff>
      <xdr:row>5</xdr:row>
      <xdr:rowOff>2719</xdr:rowOff>
    </xdr:to>
    <xdr:sp macro="" textlink="">
      <xdr:nvSpPr>
        <xdr:cNvPr id="286" name="Text Box 60">
          <a:extLst>
            <a:ext uri="{FF2B5EF4-FFF2-40B4-BE49-F238E27FC236}">
              <a16:creationId xmlns:a16="http://schemas.microsoft.com/office/drawing/2014/main" id="{DA8181F4-342B-4A9D-9487-D3CB3FAD48E2}"/>
            </a:ext>
          </a:extLst>
        </xdr:cNvPr>
        <xdr:cNvSpPr txBox="1">
          <a:spLocks noChangeArrowheads="1"/>
        </xdr:cNvSpPr>
      </xdr:nvSpPr>
      <xdr:spPr bwMode="auto">
        <a:xfrm>
          <a:off x="2647951" y="457198"/>
          <a:ext cx="8466816" cy="1232807"/>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0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0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0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0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0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0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0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0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0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0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0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0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0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0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0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0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0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0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0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0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0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0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0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0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0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0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0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0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0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0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0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0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0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0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0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0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0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0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0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0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0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0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0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0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0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0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0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0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0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0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0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0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0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0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0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0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0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0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0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0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0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0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0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0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0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0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0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0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0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0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0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0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0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0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0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0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0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0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0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0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0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0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0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0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0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0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0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0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0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0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0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0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0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0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0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0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0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0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0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0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0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0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0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0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0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0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0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0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0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0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0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0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0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0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0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0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0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0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0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0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0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0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0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0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0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0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0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0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0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0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0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0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0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0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0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0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0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0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0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0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0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0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0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0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0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0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0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0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0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0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0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0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0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0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0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0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0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0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0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0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0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0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0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0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0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0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0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0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0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0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0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0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0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0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0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0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0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0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0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0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0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0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0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0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0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0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0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0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0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0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0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0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0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0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0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0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0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0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0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0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0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0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0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0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0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0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0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0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0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0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0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0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0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0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0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0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0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0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0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0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0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0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0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0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0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0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0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0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0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0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0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0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0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0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0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0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0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0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0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0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0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0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0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0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0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0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0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0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0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0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0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0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0" name="Text Box 35">
          <a:extLst>
            <a:ext uri="{FF2B5EF4-FFF2-40B4-BE49-F238E27FC236}">
              <a16:creationId xmlns:a16="http://schemas.microsoft.com/office/drawing/2014/main" id="{7E2A73C2-36A6-4BDA-A2EB-3A8D8FED91BA}"/>
            </a:ext>
          </a:extLst>
        </xdr:cNvPr>
        <xdr:cNvSpPr txBox="1">
          <a:spLocks noChangeArrowheads="1"/>
        </xdr:cNvSpPr>
      </xdr:nvSpPr>
      <xdr:spPr bwMode="auto">
        <a:xfrm>
          <a:off x="111694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5440</xdr:rowOff>
    </xdr:from>
    <xdr:to>
      <xdr:col>14</xdr:col>
      <xdr:colOff>531583</xdr:colOff>
      <xdr:row>5</xdr:row>
      <xdr:rowOff>257440</xdr:rowOff>
    </xdr:to>
    <xdr:sp macro="" textlink="">
      <xdr:nvSpPr>
        <xdr:cNvPr id="33" name="正方形/長方形 32">
          <a:extLst>
            <a:ext uri="{FF2B5EF4-FFF2-40B4-BE49-F238E27FC236}">
              <a16:creationId xmlns:a16="http://schemas.microsoft.com/office/drawing/2014/main" id="{2F76D91C-C30C-4876-9133-486AE20C52CB}"/>
            </a:ext>
          </a:extLst>
        </xdr:cNvPr>
        <xdr:cNvSpPr/>
      </xdr:nvSpPr>
      <xdr:spPr>
        <a:xfrm>
          <a:off x="5812967" y="1681840"/>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32657</xdr:colOff>
      <xdr:row>1</xdr:row>
      <xdr:rowOff>119743</xdr:rowOff>
    </xdr:from>
    <xdr:to>
      <xdr:col>15</xdr:col>
      <xdr:colOff>261255</xdr:colOff>
      <xdr:row>4</xdr:row>
      <xdr:rowOff>332014</xdr:rowOff>
    </xdr:to>
    <xdr:sp macro="" textlink="">
      <xdr:nvSpPr>
        <xdr:cNvPr id="34" name="Text Box 60">
          <a:extLst>
            <a:ext uri="{FF2B5EF4-FFF2-40B4-BE49-F238E27FC236}">
              <a16:creationId xmlns:a16="http://schemas.microsoft.com/office/drawing/2014/main" id="{55DD8F2A-4B35-451F-A8EC-C84A045F2BF7}"/>
            </a:ext>
          </a:extLst>
        </xdr:cNvPr>
        <xdr:cNvSpPr txBox="1">
          <a:spLocks noChangeArrowheads="1"/>
        </xdr:cNvSpPr>
      </xdr:nvSpPr>
      <xdr:spPr bwMode="auto">
        <a:xfrm>
          <a:off x="2732314" y="435429"/>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1">
          <a:extLst>
            <a:ext uri="{FF2B5EF4-FFF2-40B4-BE49-F238E27FC236}">
              <a16:creationId xmlns:a16="http://schemas.microsoft.com/office/drawing/2014/main" id="{00000000-0008-0000-11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
          <a:extLst>
            <a:ext uri="{FF2B5EF4-FFF2-40B4-BE49-F238E27FC236}">
              <a16:creationId xmlns:a16="http://schemas.microsoft.com/office/drawing/2014/main" id="{00000000-0008-0000-11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4">
          <a:extLst>
            <a:ext uri="{FF2B5EF4-FFF2-40B4-BE49-F238E27FC236}">
              <a16:creationId xmlns:a16="http://schemas.microsoft.com/office/drawing/2014/main" id="{00000000-0008-0000-11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5">
          <a:extLst>
            <a:ext uri="{FF2B5EF4-FFF2-40B4-BE49-F238E27FC236}">
              <a16:creationId xmlns:a16="http://schemas.microsoft.com/office/drawing/2014/main" id="{00000000-0008-0000-11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8">
          <a:extLst>
            <a:ext uri="{FF2B5EF4-FFF2-40B4-BE49-F238E27FC236}">
              <a16:creationId xmlns:a16="http://schemas.microsoft.com/office/drawing/2014/main" id="{00000000-0008-0000-11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9">
          <a:extLst>
            <a:ext uri="{FF2B5EF4-FFF2-40B4-BE49-F238E27FC236}">
              <a16:creationId xmlns:a16="http://schemas.microsoft.com/office/drawing/2014/main" id="{00000000-0008-0000-11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10">
          <a:extLst>
            <a:ext uri="{FF2B5EF4-FFF2-40B4-BE49-F238E27FC236}">
              <a16:creationId xmlns:a16="http://schemas.microsoft.com/office/drawing/2014/main" id="{00000000-0008-0000-11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11">
          <a:extLst>
            <a:ext uri="{FF2B5EF4-FFF2-40B4-BE49-F238E27FC236}">
              <a16:creationId xmlns:a16="http://schemas.microsoft.com/office/drawing/2014/main" id="{00000000-0008-0000-11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2">
          <a:extLst>
            <a:ext uri="{FF2B5EF4-FFF2-40B4-BE49-F238E27FC236}">
              <a16:creationId xmlns:a16="http://schemas.microsoft.com/office/drawing/2014/main" id="{00000000-0008-0000-11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3">
          <a:extLst>
            <a:ext uri="{FF2B5EF4-FFF2-40B4-BE49-F238E27FC236}">
              <a16:creationId xmlns:a16="http://schemas.microsoft.com/office/drawing/2014/main" id="{00000000-0008-0000-11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4">
          <a:extLst>
            <a:ext uri="{FF2B5EF4-FFF2-40B4-BE49-F238E27FC236}">
              <a16:creationId xmlns:a16="http://schemas.microsoft.com/office/drawing/2014/main" id="{00000000-0008-0000-11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5">
          <a:extLst>
            <a:ext uri="{FF2B5EF4-FFF2-40B4-BE49-F238E27FC236}">
              <a16:creationId xmlns:a16="http://schemas.microsoft.com/office/drawing/2014/main" id="{00000000-0008-0000-11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6">
          <a:extLst>
            <a:ext uri="{FF2B5EF4-FFF2-40B4-BE49-F238E27FC236}">
              <a16:creationId xmlns:a16="http://schemas.microsoft.com/office/drawing/2014/main" id="{00000000-0008-0000-11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7">
          <a:extLst>
            <a:ext uri="{FF2B5EF4-FFF2-40B4-BE49-F238E27FC236}">
              <a16:creationId xmlns:a16="http://schemas.microsoft.com/office/drawing/2014/main" id="{00000000-0008-0000-11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8">
          <a:extLst>
            <a:ext uri="{FF2B5EF4-FFF2-40B4-BE49-F238E27FC236}">
              <a16:creationId xmlns:a16="http://schemas.microsoft.com/office/drawing/2014/main" id="{00000000-0008-0000-11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9">
          <a:extLst>
            <a:ext uri="{FF2B5EF4-FFF2-40B4-BE49-F238E27FC236}">
              <a16:creationId xmlns:a16="http://schemas.microsoft.com/office/drawing/2014/main" id="{00000000-0008-0000-11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20">
          <a:extLst>
            <a:ext uri="{FF2B5EF4-FFF2-40B4-BE49-F238E27FC236}">
              <a16:creationId xmlns:a16="http://schemas.microsoft.com/office/drawing/2014/main" id="{00000000-0008-0000-11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21">
          <a:extLst>
            <a:ext uri="{FF2B5EF4-FFF2-40B4-BE49-F238E27FC236}">
              <a16:creationId xmlns:a16="http://schemas.microsoft.com/office/drawing/2014/main" id="{00000000-0008-0000-11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2">
          <a:extLst>
            <a:ext uri="{FF2B5EF4-FFF2-40B4-BE49-F238E27FC236}">
              <a16:creationId xmlns:a16="http://schemas.microsoft.com/office/drawing/2014/main" id="{00000000-0008-0000-11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3">
          <a:extLst>
            <a:ext uri="{FF2B5EF4-FFF2-40B4-BE49-F238E27FC236}">
              <a16:creationId xmlns:a16="http://schemas.microsoft.com/office/drawing/2014/main" id="{00000000-0008-0000-11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4">
          <a:extLst>
            <a:ext uri="{FF2B5EF4-FFF2-40B4-BE49-F238E27FC236}">
              <a16:creationId xmlns:a16="http://schemas.microsoft.com/office/drawing/2014/main" id="{00000000-0008-0000-11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5">
          <a:extLst>
            <a:ext uri="{FF2B5EF4-FFF2-40B4-BE49-F238E27FC236}">
              <a16:creationId xmlns:a16="http://schemas.microsoft.com/office/drawing/2014/main" id="{00000000-0008-0000-11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6">
          <a:extLst>
            <a:ext uri="{FF2B5EF4-FFF2-40B4-BE49-F238E27FC236}">
              <a16:creationId xmlns:a16="http://schemas.microsoft.com/office/drawing/2014/main" id="{00000000-0008-0000-11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7">
          <a:extLst>
            <a:ext uri="{FF2B5EF4-FFF2-40B4-BE49-F238E27FC236}">
              <a16:creationId xmlns:a16="http://schemas.microsoft.com/office/drawing/2014/main" id="{00000000-0008-0000-11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8">
          <a:extLst>
            <a:ext uri="{FF2B5EF4-FFF2-40B4-BE49-F238E27FC236}">
              <a16:creationId xmlns:a16="http://schemas.microsoft.com/office/drawing/2014/main" id="{00000000-0008-0000-11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9">
          <a:extLst>
            <a:ext uri="{FF2B5EF4-FFF2-40B4-BE49-F238E27FC236}">
              <a16:creationId xmlns:a16="http://schemas.microsoft.com/office/drawing/2014/main" id="{00000000-0008-0000-11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30">
          <a:extLst>
            <a:ext uri="{FF2B5EF4-FFF2-40B4-BE49-F238E27FC236}">
              <a16:creationId xmlns:a16="http://schemas.microsoft.com/office/drawing/2014/main" id="{00000000-0008-0000-11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31">
          <a:extLst>
            <a:ext uri="{FF2B5EF4-FFF2-40B4-BE49-F238E27FC236}">
              <a16:creationId xmlns:a16="http://schemas.microsoft.com/office/drawing/2014/main" id="{00000000-0008-0000-11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1">
          <a:extLst>
            <a:ext uri="{FF2B5EF4-FFF2-40B4-BE49-F238E27FC236}">
              <a16:creationId xmlns:a16="http://schemas.microsoft.com/office/drawing/2014/main" id="{00000000-0008-0000-11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
          <a:extLst>
            <a:ext uri="{FF2B5EF4-FFF2-40B4-BE49-F238E27FC236}">
              <a16:creationId xmlns:a16="http://schemas.microsoft.com/office/drawing/2014/main" id="{00000000-0008-0000-11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4">
          <a:extLst>
            <a:ext uri="{FF2B5EF4-FFF2-40B4-BE49-F238E27FC236}">
              <a16:creationId xmlns:a16="http://schemas.microsoft.com/office/drawing/2014/main" id="{00000000-0008-0000-11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5">
          <a:extLst>
            <a:ext uri="{FF2B5EF4-FFF2-40B4-BE49-F238E27FC236}">
              <a16:creationId xmlns:a16="http://schemas.microsoft.com/office/drawing/2014/main" id="{00000000-0008-0000-11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8">
          <a:extLst>
            <a:ext uri="{FF2B5EF4-FFF2-40B4-BE49-F238E27FC236}">
              <a16:creationId xmlns:a16="http://schemas.microsoft.com/office/drawing/2014/main" id="{00000000-0008-0000-11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9">
          <a:extLst>
            <a:ext uri="{FF2B5EF4-FFF2-40B4-BE49-F238E27FC236}">
              <a16:creationId xmlns:a16="http://schemas.microsoft.com/office/drawing/2014/main" id="{00000000-0008-0000-11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0">
          <a:extLst>
            <a:ext uri="{FF2B5EF4-FFF2-40B4-BE49-F238E27FC236}">
              <a16:creationId xmlns:a16="http://schemas.microsoft.com/office/drawing/2014/main" id="{00000000-0008-0000-11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11">
          <a:extLst>
            <a:ext uri="{FF2B5EF4-FFF2-40B4-BE49-F238E27FC236}">
              <a16:creationId xmlns:a16="http://schemas.microsoft.com/office/drawing/2014/main" id="{00000000-0008-0000-11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2">
          <a:extLst>
            <a:ext uri="{FF2B5EF4-FFF2-40B4-BE49-F238E27FC236}">
              <a16:creationId xmlns:a16="http://schemas.microsoft.com/office/drawing/2014/main" id="{00000000-0008-0000-11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3">
          <a:extLst>
            <a:ext uri="{FF2B5EF4-FFF2-40B4-BE49-F238E27FC236}">
              <a16:creationId xmlns:a16="http://schemas.microsoft.com/office/drawing/2014/main" id="{00000000-0008-0000-11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4">
          <a:extLst>
            <a:ext uri="{FF2B5EF4-FFF2-40B4-BE49-F238E27FC236}">
              <a16:creationId xmlns:a16="http://schemas.microsoft.com/office/drawing/2014/main" id="{00000000-0008-0000-11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5">
          <a:extLst>
            <a:ext uri="{FF2B5EF4-FFF2-40B4-BE49-F238E27FC236}">
              <a16:creationId xmlns:a16="http://schemas.microsoft.com/office/drawing/2014/main" id="{00000000-0008-0000-11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6">
          <a:extLst>
            <a:ext uri="{FF2B5EF4-FFF2-40B4-BE49-F238E27FC236}">
              <a16:creationId xmlns:a16="http://schemas.microsoft.com/office/drawing/2014/main" id="{00000000-0008-0000-11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7">
          <a:extLst>
            <a:ext uri="{FF2B5EF4-FFF2-40B4-BE49-F238E27FC236}">
              <a16:creationId xmlns:a16="http://schemas.microsoft.com/office/drawing/2014/main" id="{00000000-0008-0000-11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8">
          <a:extLst>
            <a:ext uri="{FF2B5EF4-FFF2-40B4-BE49-F238E27FC236}">
              <a16:creationId xmlns:a16="http://schemas.microsoft.com/office/drawing/2014/main" id="{00000000-0008-0000-11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9">
          <a:extLst>
            <a:ext uri="{FF2B5EF4-FFF2-40B4-BE49-F238E27FC236}">
              <a16:creationId xmlns:a16="http://schemas.microsoft.com/office/drawing/2014/main" id="{00000000-0008-0000-11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20">
          <a:extLst>
            <a:ext uri="{FF2B5EF4-FFF2-40B4-BE49-F238E27FC236}">
              <a16:creationId xmlns:a16="http://schemas.microsoft.com/office/drawing/2014/main" id="{00000000-0008-0000-11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21">
          <a:extLst>
            <a:ext uri="{FF2B5EF4-FFF2-40B4-BE49-F238E27FC236}">
              <a16:creationId xmlns:a16="http://schemas.microsoft.com/office/drawing/2014/main" id="{00000000-0008-0000-11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2">
          <a:extLst>
            <a:ext uri="{FF2B5EF4-FFF2-40B4-BE49-F238E27FC236}">
              <a16:creationId xmlns:a16="http://schemas.microsoft.com/office/drawing/2014/main" id="{00000000-0008-0000-11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3">
          <a:extLst>
            <a:ext uri="{FF2B5EF4-FFF2-40B4-BE49-F238E27FC236}">
              <a16:creationId xmlns:a16="http://schemas.microsoft.com/office/drawing/2014/main" id="{00000000-0008-0000-11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4">
          <a:extLst>
            <a:ext uri="{FF2B5EF4-FFF2-40B4-BE49-F238E27FC236}">
              <a16:creationId xmlns:a16="http://schemas.microsoft.com/office/drawing/2014/main" id="{00000000-0008-0000-11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5">
          <a:extLst>
            <a:ext uri="{FF2B5EF4-FFF2-40B4-BE49-F238E27FC236}">
              <a16:creationId xmlns:a16="http://schemas.microsoft.com/office/drawing/2014/main" id="{00000000-0008-0000-11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6">
          <a:extLst>
            <a:ext uri="{FF2B5EF4-FFF2-40B4-BE49-F238E27FC236}">
              <a16:creationId xmlns:a16="http://schemas.microsoft.com/office/drawing/2014/main" id="{00000000-0008-0000-11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7">
          <a:extLst>
            <a:ext uri="{FF2B5EF4-FFF2-40B4-BE49-F238E27FC236}">
              <a16:creationId xmlns:a16="http://schemas.microsoft.com/office/drawing/2014/main" id="{00000000-0008-0000-11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8">
          <a:extLst>
            <a:ext uri="{FF2B5EF4-FFF2-40B4-BE49-F238E27FC236}">
              <a16:creationId xmlns:a16="http://schemas.microsoft.com/office/drawing/2014/main" id="{00000000-0008-0000-11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9">
          <a:extLst>
            <a:ext uri="{FF2B5EF4-FFF2-40B4-BE49-F238E27FC236}">
              <a16:creationId xmlns:a16="http://schemas.microsoft.com/office/drawing/2014/main" id="{00000000-0008-0000-11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30">
          <a:extLst>
            <a:ext uri="{FF2B5EF4-FFF2-40B4-BE49-F238E27FC236}">
              <a16:creationId xmlns:a16="http://schemas.microsoft.com/office/drawing/2014/main" id="{00000000-0008-0000-11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31">
          <a:extLst>
            <a:ext uri="{FF2B5EF4-FFF2-40B4-BE49-F238E27FC236}">
              <a16:creationId xmlns:a16="http://schemas.microsoft.com/office/drawing/2014/main" id="{00000000-0008-0000-11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1">
          <a:extLst>
            <a:ext uri="{FF2B5EF4-FFF2-40B4-BE49-F238E27FC236}">
              <a16:creationId xmlns:a16="http://schemas.microsoft.com/office/drawing/2014/main" id="{00000000-0008-0000-11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
          <a:extLst>
            <a:ext uri="{FF2B5EF4-FFF2-40B4-BE49-F238E27FC236}">
              <a16:creationId xmlns:a16="http://schemas.microsoft.com/office/drawing/2014/main" id="{00000000-0008-0000-11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4">
          <a:extLst>
            <a:ext uri="{FF2B5EF4-FFF2-40B4-BE49-F238E27FC236}">
              <a16:creationId xmlns:a16="http://schemas.microsoft.com/office/drawing/2014/main" id="{00000000-0008-0000-11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5">
          <a:extLst>
            <a:ext uri="{FF2B5EF4-FFF2-40B4-BE49-F238E27FC236}">
              <a16:creationId xmlns:a16="http://schemas.microsoft.com/office/drawing/2014/main" id="{00000000-0008-0000-11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8">
          <a:extLst>
            <a:ext uri="{FF2B5EF4-FFF2-40B4-BE49-F238E27FC236}">
              <a16:creationId xmlns:a16="http://schemas.microsoft.com/office/drawing/2014/main" id="{00000000-0008-0000-11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9">
          <a:extLst>
            <a:ext uri="{FF2B5EF4-FFF2-40B4-BE49-F238E27FC236}">
              <a16:creationId xmlns:a16="http://schemas.microsoft.com/office/drawing/2014/main" id="{00000000-0008-0000-11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0">
          <a:extLst>
            <a:ext uri="{FF2B5EF4-FFF2-40B4-BE49-F238E27FC236}">
              <a16:creationId xmlns:a16="http://schemas.microsoft.com/office/drawing/2014/main" id="{00000000-0008-0000-11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11">
          <a:extLst>
            <a:ext uri="{FF2B5EF4-FFF2-40B4-BE49-F238E27FC236}">
              <a16:creationId xmlns:a16="http://schemas.microsoft.com/office/drawing/2014/main" id="{00000000-0008-0000-11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2">
          <a:extLst>
            <a:ext uri="{FF2B5EF4-FFF2-40B4-BE49-F238E27FC236}">
              <a16:creationId xmlns:a16="http://schemas.microsoft.com/office/drawing/2014/main" id="{00000000-0008-0000-11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3">
          <a:extLst>
            <a:ext uri="{FF2B5EF4-FFF2-40B4-BE49-F238E27FC236}">
              <a16:creationId xmlns:a16="http://schemas.microsoft.com/office/drawing/2014/main" id="{00000000-0008-0000-11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4">
          <a:extLst>
            <a:ext uri="{FF2B5EF4-FFF2-40B4-BE49-F238E27FC236}">
              <a16:creationId xmlns:a16="http://schemas.microsoft.com/office/drawing/2014/main" id="{00000000-0008-0000-11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5">
          <a:extLst>
            <a:ext uri="{FF2B5EF4-FFF2-40B4-BE49-F238E27FC236}">
              <a16:creationId xmlns:a16="http://schemas.microsoft.com/office/drawing/2014/main" id="{00000000-0008-0000-11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6">
          <a:extLst>
            <a:ext uri="{FF2B5EF4-FFF2-40B4-BE49-F238E27FC236}">
              <a16:creationId xmlns:a16="http://schemas.microsoft.com/office/drawing/2014/main" id="{00000000-0008-0000-11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7">
          <a:extLst>
            <a:ext uri="{FF2B5EF4-FFF2-40B4-BE49-F238E27FC236}">
              <a16:creationId xmlns:a16="http://schemas.microsoft.com/office/drawing/2014/main" id="{00000000-0008-0000-11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8">
          <a:extLst>
            <a:ext uri="{FF2B5EF4-FFF2-40B4-BE49-F238E27FC236}">
              <a16:creationId xmlns:a16="http://schemas.microsoft.com/office/drawing/2014/main" id="{00000000-0008-0000-11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9">
          <a:extLst>
            <a:ext uri="{FF2B5EF4-FFF2-40B4-BE49-F238E27FC236}">
              <a16:creationId xmlns:a16="http://schemas.microsoft.com/office/drawing/2014/main" id="{00000000-0008-0000-11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20">
          <a:extLst>
            <a:ext uri="{FF2B5EF4-FFF2-40B4-BE49-F238E27FC236}">
              <a16:creationId xmlns:a16="http://schemas.microsoft.com/office/drawing/2014/main" id="{00000000-0008-0000-11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21">
          <a:extLst>
            <a:ext uri="{FF2B5EF4-FFF2-40B4-BE49-F238E27FC236}">
              <a16:creationId xmlns:a16="http://schemas.microsoft.com/office/drawing/2014/main" id="{00000000-0008-0000-11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2">
          <a:extLst>
            <a:ext uri="{FF2B5EF4-FFF2-40B4-BE49-F238E27FC236}">
              <a16:creationId xmlns:a16="http://schemas.microsoft.com/office/drawing/2014/main" id="{00000000-0008-0000-11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3">
          <a:extLst>
            <a:ext uri="{FF2B5EF4-FFF2-40B4-BE49-F238E27FC236}">
              <a16:creationId xmlns:a16="http://schemas.microsoft.com/office/drawing/2014/main" id="{00000000-0008-0000-11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4">
          <a:extLst>
            <a:ext uri="{FF2B5EF4-FFF2-40B4-BE49-F238E27FC236}">
              <a16:creationId xmlns:a16="http://schemas.microsoft.com/office/drawing/2014/main" id="{00000000-0008-0000-11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5">
          <a:extLst>
            <a:ext uri="{FF2B5EF4-FFF2-40B4-BE49-F238E27FC236}">
              <a16:creationId xmlns:a16="http://schemas.microsoft.com/office/drawing/2014/main" id="{00000000-0008-0000-11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6">
          <a:extLst>
            <a:ext uri="{FF2B5EF4-FFF2-40B4-BE49-F238E27FC236}">
              <a16:creationId xmlns:a16="http://schemas.microsoft.com/office/drawing/2014/main" id="{00000000-0008-0000-11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7">
          <a:extLst>
            <a:ext uri="{FF2B5EF4-FFF2-40B4-BE49-F238E27FC236}">
              <a16:creationId xmlns:a16="http://schemas.microsoft.com/office/drawing/2014/main" id="{00000000-0008-0000-11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8">
          <a:extLst>
            <a:ext uri="{FF2B5EF4-FFF2-40B4-BE49-F238E27FC236}">
              <a16:creationId xmlns:a16="http://schemas.microsoft.com/office/drawing/2014/main" id="{00000000-0008-0000-11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9">
          <a:extLst>
            <a:ext uri="{FF2B5EF4-FFF2-40B4-BE49-F238E27FC236}">
              <a16:creationId xmlns:a16="http://schemas.microsoft.com/office/drawing/2014/main" id="{00000000-0008-0000-11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30">
          <a:extLst>
            <a:ext uri="{FF2B5EF4-FFF2-40B4-BE49-F238E27FC236}">
              <a16:creationId xmlns:a16="http://schemas.microsoft.com/office/drawing/2014/main" id="{00000000-0008-0000-11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31">
          <a:extLst>
            <a:ext uri="{FF2B5EF4-FFF2-40B4-BE49-F238E27FC236}">
              <a16:creationId xmlns:a16="http://schemas.microsoft.com/office/drawing/2014/main" id="{00000000-0008-0000-11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1">
          <a:extLst>
            <a:ext uri="{FF2B5EF4-FFF2-40B4-BE49-F238E27FC236}">
              <a16:creationId xmlns:a16="http://schemas.microsoft.com/office/drawing/2014/main" id="{00000000-0008-0000-11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
          <a:extLst>
            <a:ext uri="{FF2B5EF4-FFF2-40B4-BE49-F238E27FC236}">
              <a16:creationId xmlns:a16="http://schemas.microsoft.com/office/drawing/2014/main" id="{00000000-0008-0000-11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4">
          <a:extLst>
            <a:ext uri="{FF2B5EF4-FFF2-40B4-BE49-F238E27FC236}">
              <a16:creationId xmlns:a16="http://schemas.microsoft.com/office/drawing/2014/main" id="{00000000-0008-0000-11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5">
          <a:extLst>
            <a:ext uri="{FF2B5EF4-FFF2-40B4-BE49-F238E27FC236}">
              <a16:creationId xmlns:a16="http://schemas.microsoft.com/office/drawing/2014/main" id="{00000000-0008-0000-11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8">
          <a:extLst>
            <a:ext uri="{FF2B5EF4-FFF2-40B4-BE49-F238E27FC236}">
              <a16:creationId xmlns:a16="http://schemas.microsoft.com/office/drawing/2014/main" id="{00000000-0008-0000-11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9">
          <a:extLst>
            <a:ext uri="{FF2B5EF4-FFF2-40B4-BE49-F238E27FC236}">
              <a16:creationId xmlns:a16="http://schemas.microsoft.com/office/drawing/2014/main" id="{00000000-0008-0000-11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0">
          <a:extLst>
            <a:ext uri="{FF2B5EF4-FFF2-40B4-BE49-F238E27FC236}">
              <a16:creationId xmlns:a16="http://schemas.microsoft.com/office/drawing/2014/main" id="{00000000-0008-0000-11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11">
          <a:extLst>
            <a:ext uri="{FF2B5EF4-FFF2-40B4-BE49-F238E27FC236}">
              <a16:creationId xmlns:a16="http://schemas.microsoft.com/office/drawing/2014/main" id="{00000000-0008-0000-11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2">
          <a:extLst>
            <a:ext uri="{FF2B5EF4-FFF2-40B4-BE49-F238E27FC236}">
              <a16:creationId xmlns:a16="http://schemas.microsoft.com/office/drawing/2014/main" id="{00000000-0008-0000-11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3">
          <a:extLst>
            <a:ext uri="{FF2B5EF4-FFF2-40B4-BE49-F238E27FC236}">
              <a16:creationId xmlns:a16="http://schemas.microsoft.com/office/drawing/2014/main" id="{00000000-0008-0000-11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4">
          <a:extLst>
            <a:ext uri="{FF2B5EF4-FFF2-40B4-BE49-F238E27FC236}">
              <a16:creationId xmlns:a16="http://schemas.microsoft.com/office/drawing/2014/main" id="{00000000-0008-0000-11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5">
          <a:extLst>
            <a:ext uri="{FF2B5EF4-FFF2-40B4-BE49-F238E27FC236}">
              <a16:creationId xmlns:a16="http://schemas.microsoft.com/office/drawing/2014/main" id="{00000000-0008-0000-11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6">
          <a:extLst>
            <a:ext uri="{FF2B5EF4-FFF2-40B4-BE49-F238E27FC236}">
              <a16:creationId xmlns:a16="http://schemas.microsoft.com/office/drawing/2014/main" id="{00000000-0008-0000-11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7">
          <a:extLst>
            <a:ext uri="{FF2B5EF4-FFF2-40B4-BE49-F238E27FC236}">
              <a16:creationId xmlns:a16="http://schemas.microsoft.com/office/drawing/2014/main" id="{00000000-0008-0000-11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8">
          <a:extLst>
            <a:ext uri="{FF2B5EF4-FFF2-40B4-BE49-F238E27FC236}">
              <a16:creationId xmlns:a16="http://schemas.microsoft.com/office/drawing/2014/main" id="{00000000-0008-0000-11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9">
          <a:extLst>
            <a:ext uri="{FF2B5EF4-FFF2-40B4-BE49-F238E27FC236}">
              <a16:creationId xmlns:a16="http://schemas.microsoft.com/office/drawing/2014/main" id="{00000000-0008-0000-11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20">
          <a:extLst>
            <a:ext uri="{FF2B5EF4-FFF2-40B4-BE49-F238E27FC236}">
              <a16:creationId xmlns:a16="http://schemas.microsoft.com/office/drawing/2014/main" id="{00000000-0008-0000-11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21">
          <a:extLst>
            <a:ext uri="{FF2B5EF4-FFF2-40B4-BE49-F238E27FC236}">
              <a16:creationId xmlns:a16="http://schemas.microsoft.com/office/drawing/2014/main" id="{00000000-0008-0000-11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2">
          <a:extLst>
            <a:ext uri="{FF2B5EF4-FFF2-40B4-BE49-F238E27FC236}">
              <a16:creationId xmlns:a16="http://schemas.microsoft.com/office/drawing/2014/main" id="{00000000-0008-0000-11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3">
          <a:extLst>
            <a:ext uri="{FF2B5EF4-FFF2-40B4-BE49-F238E27FC236}">
              <a16:creationId xmlns:a16="http://schemas.microsoft.com/office/drawing/2014/main" id="{00000000-0008-0000-11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4">
          <a:extLst>
            <a:ext uri="{FF2B5EF4-FFF2-40B4-BE49-F238E27FC236}">
              <a16:creationId xmlns:a16="http://schemas.microsoft.com/office/drawing/2014/main" id="{00000000-0008-0000-11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5">
          <a:extLst>
            <a:ext uri="{FF2B5EF4-FFF2-40B4-BE49-F238E27FC236}">
              <a16:creationId xmlns:a16="http://schemas.microsoft.com/office/drawing/2014/main" id="{00000000-0008-0000-11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6">
          <a:extLst>
            <a:ext uri="{FF2B5EF4-FFF2-40B4-BE49-F238E27FC236}">
              <a16:creationId xmlns:a16="http://schemas.microsoft.com/office/drawing/2014/main" id="{00000000-0008-0000-11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7">
          <a:extLst>
            <a:ext uri="{FF2B5EF4-FFF2-40B4-BE49-F238E27FC236}">
              <a16:creationId xmlns:a16="http://schemas.microsoft.com/office/drawing/2014/main" id="{00000000-0008-0000-11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8">
          <a:extLst>
            <a:ext uri="{FF2B5EF4-FFF2-40B4-BE49-F238E27FC236}">
              <a16:creationId xmlns:a16="http://schemas.microsoft.com/office/drawing/2014/main" id="{00000000-0008-0000-11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9">
          <a:extLst>
            <a:ext uri="{FF2B5EF4-FFF2-40B4-BE49-F238E27FC236}">
              <a16:creationId xmlns:a16="http://schemas.microsoft.com/office/drawing/2014/main" id="{00000000-0008-0000-11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30">
          <a:extLst>
            <a:ext uri="{FF2B5EF4-FFF2-40B4-BE49-F238E27FC236}">
              <a16:creationId xmlns:a16="http://schemas.microsoft.com/office/drawing/2014/main" id="{00000000-0008-0000-11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31">
          <a:extLst>
            <a:ext uri="{FF2B5EF4-FFF2-40B4-BE49-F238E27FC236}">
              <a16:creationId xmlns:a16="http://schemas.microsoft.com/office/drawing/2014/main" id="{00000000-0008-0000-11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1">
          <a:extLst>
            <a:ext uri="{FF2B5EF4-FFF2-40B4-BE49-F238E27FC236}">
              <a16:creationId xmlns:a16="http://schemas.microsoft.com/office/drawing/2014/main" id="{00000000-0008-0000-11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
          <a:extLst>
            <a:ext uri="{FF2B5EF4-FFF2-40B4-BE49-F238E27FC236}">
              <a16:creationId xmlns:a16="http://schemas.microsoft.com/office/drawing/2014/main" id="{00000000-0008-0000-11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4">
          <a:extLst>
            <a:ext uri="{FF2B5EF4-FFF2-40B4-BE49-F238E27FC236}">
              <a16:creationId xmlns:a16="http://schemas.microsoft.com/office/drawing/2014/main" id="{00000000-0008-0000-11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5">
          <a:extLst>
            <a:ext uri="{FF2B5EF4-FFF2-40B4-BE49-F238E27FC236}">
              <a16:creationId xmlns:a16="http://schemas.microsoft.com/office/drawing/2014/main" id="{00000000-0008-0000-11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8">
          <a:extLst>
            <a:ext uri="{FF2B5EF4-FFF2-40B4-BE49-F238E27FC236}">
              <a16:creationId xmlns:a16="http://schemas.microsoft.com/office/drawing/2014/main" id="{00000000-0008-0000-11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9">
          <a:extLst>
            <a:ext uri="{FF2B5EF4-FFF2-40B4-BE49-F238E27FC236}">
              <a16:creationId xmlns:a16="http://schemas.microsoft.com/office/drawing/2014/main" id="{00000000-0008-0000-11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0">
          <a:extLst>
            <a:ext uri="{FF2B5EF4-FFF2-40B4-BE49-F238E27FC236}">
              <a16:creationId xmlns:a16="http://schemas.microsoft.com/office/drawing/2014/main" id="{00000000-0008-0000-11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11">
          <a:extLst>
            <a:ext uri="{FF2B5EF4-FFF2-40B4-BE49-F238E27FC236}">
              <a16:creationId xmlns:a16="http://schemas.microsoft.com/office/drawing/2014/main" id="{00000000-0008-0000-11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2">
          <a:extLst>
            <a:ext uri="{FF2B5EF4-FFF2-40B4-BE49-F238E27FC236}">
              <a16:creationId xmlns:a16="http://schemas.microsoft.com/office/drawing/2014/main" id="{00000000-0008-0000-11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3">
          <a:extLst>
            <a:ext uri="{FF2B5EF4-FFF2-40B4-BE49-F238E27FC236}">
              <a16:creationId xmlns:a16="http://schemas.microsoft.com/office/drawing/2014/main" id="{00000000-0008-0000-11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4">
          <a:extLst>
            <a:ext uri="{FF2B5EF4-FFF2-40B4-BE49-F238E27FC236}">
              <a16:creationId xmlns:a16="http://schemas.microsoft.com/office/drawing/2014/main" id="{00000000-0008-0000-11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5">
          <a:extLst>
            <a:ext uri="{FF2B5EF4-FFF2-40B4-BE49-F238E27FC236}">
              <a16:creationId xmlns:a16="http://schemas.microsoft.com/office/drawing/2014/main" id="{00000000-0008-0000-11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6">
          <a:extLst>
            <a:ext uri="{FF2B5EF4-FFF2-40B4-BE49-F238E27FC236}">
              <a16:creationId xmlns:a16="http://schemas.microsoft.com/office/drawing/2014/main" id="{00000000-0008-0000-11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7">
          <a:extLst>
            <a:ext uri="{FF2B5EF4-FFF2-40B4-BE49-F238E27FC236}">
              <a16:creationId xmlns:a16="http://schemas.microsoft.com/office/drawing/2014/main" id="{00000000-0008-0000-11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8">
          <a:extLst>
            <a:ext uri="{FF2B5EF4-FFF2-40B4-BE49-F238E27FC236}">
              <a16:creationId xmlns:a16="http://schemas.microsoft.com/office/drawing/2014/main" id="{00000000-0008-0000-11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9">
          <a:extLst>
            <a:ext uri="{FF2B5EF4-FFF2-40B4-BE49-F238E27FC236}">
              <a16:creationId xmlns:a16="http://schemas.microsoft.com/office/drawing/2014/main" id="{00000000-0008-0000-11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20">
          <a:extLst>
            <a:ext uri="{FF2B5EF4-FFF2-40B4-BE49-F238E27FC236}">
              <a16:creationId xmlns:a16="http://schemas.microsoft.com/office/drawing/2014/main" id="{00000000-0008-0000-11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21">
          <a:extLst>
            <a:ext uri="{FF2B5EF4-FFF2-40B4-BE49-F238E27FC236}">
              <a16:creationId xmlns:a16="http://schemas.microsoft.com/office/drawing/2014/main" id="{00000000-0008-0000-11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2">
          <a:extLst>
            <a:ext uri="{FF2B5EF4-FFF2-40B4-BE49-F238E27FC236}">
              <a16:creationId xmlns:a16="http://schemas.microsoft.com/office/drawing/2014/main" id="{00000000-0008-0000-11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3">
          <a:extLst>
            <a:ext uri="{FF2B5EF4-FFF2-40B4-BE49-F238E27FC236}">
              <a16:creationId xmlns:a16="http://schemas.microsoft.com/office/drawing/2014/main" id="{00000000-0008-0000-11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4">
          <a:extLst>
            <a:ext uri="{FF2B5EF4-FFF2-40B4-BE49-F238E27FC236}">
              <a16:creationId xmlns:a16="http://schemas.microsoft.com/office/drawing/2014/main" id="{00000000-0008-0000-11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5">
          <a:extLst>
            <a:ext uri="{FF2B5EF4-FFF2-40B4-BE49-F238E27FC236}">
              <a16:creationId xmlns:a16="http://schemas.microsoft.com/office/drawing/2014/main" id="{00000000-0008-0000-11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6">
          <a:extLst>
            <a:ext uri="{FF2B5EF4-FFF2-40B4-BE49-F238E27FC236}">
              <a16:creationId xmlns:a16="http://schemas.microsoft.com/office/drawing/2014/main" id="{00000000-0008-0000-11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7">
          <a:extLst>
            <a:ext uri="{FF2B5EF4-FFF2-40B4-BE49-F238E27FC236}">
              <a16:creationId xmlns:a16="http://schemas.microsoft.com/office/drawing/2014/main" id="{00000000-0008-0000-11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8">
          <a:extLst>
            <a:ext uri="{FF2B5EF4-FFF2-40B4-BE49-F238E27FC236}">
              <a16:creationId xmlns:a16="http://schemas.microsoft.com/office/drawing/2014/main" id="{00000000-0008-0000-11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9">
          <a:extLst>
            <a:ext uri="{FF2B5EF4-FFF2-40B4-BE49-F238E27FC236}">
              <a16:creationId xmlns:a16="http://schemas.microsoft.com/office/drawing/2014/main" id="{00000000-0008-0000-11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30">
          <a:extLst>
            <a:ext uri="{FF2B5EF4-FFF2-40B4-BE49-F238E27FC236}">
              <a16:creationId xmlns:a16="http://schemas.microsoft.com/office/drawing/2014/main" id="{00000000-0008-0000-11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31">
          <a:extLst>
            <a:ext uri="{FF2B5EF4-FFF2-40B4-BE49-F238E27FC236}">
              <a16:creationId xmlns:a16="http://schemas.microsoft.com/office/drawing/2014/main" id="{00000000-0008-0000-11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1">
          <a:extLst>
            <a:ext uri="{FF2B5EF4-FFF2-40B4-BE49-F238E27FC236}">
              <a16:creationId xmlns:a16="http://schemas.microsoft.com/office/drawing/2014/main" id="{00000000-0008-0000-11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
          <a:extLst>
            <a:ext uri="{FF2B5EF4-FFF2-40B4-BE49-F238E27FC236}">
              <a16:creationId xmlns:a16="http://schemas.microsoft.com/office/drawing/2014/main" id="{00000000-0008-0000-11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4">
          <a:extLst>
            <a:ext uri="{FF2B5EF4-FFF2-40B4-BE49-F238E27FC236}">
              <a16:creationId xmlns:a16="http://schemas.microsoft.com/office/drawing/2014/main" id="{00000000-0008-0000-11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5">
          <a:extLst>
            <a:ext uri="{FF2B5EF4-FFF2-40B4-BE49-F238E27FC236}">
              <a16:creationId xmlns:a16="http://schemas.microsoft.com/office/drawing/2014/main" id="{00000000-0008-0000-11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8">
          <a:extLst>
            <a:ext uri="{FF2B5EF4-FFF2-40B4-BE49-F238E27FC236}">
              <a16:creationId xmlns:a16="http://schemas.microsoft.com/office/drawing/2014/main" id="{00000000-0008-0000-11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9">
          <a:extLst>
            <a:ext uri="{FF2B5EF4-FFF2-40B4-BE49-F238E27FC236}">
              <a16:creationId xmlns:a16="http://schemas.microsoft.com/office/drawing/2014/main" id="{00000000-0008-0000-11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0">
          <a:extLst>
            <a:ext uri="{FF2B5EF4-FFF2-40B4-BE49-F238E27FC236}">
              <a16:creationId xmlns:a16="http://schemas.microsoft.com/office/drawing/2014/main" id="{00000000-0008-0000-11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11">
          <a:extLst>
            <a:ext uri="{FF2B5EF4-FFF2-40B4-BE49-F238E27FC236}">
              <a16:creationId xmlns:a16="http://schemas.microsoft.com/office/drawing/2014/main" id="{00000000-0008-0000-11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2">
          <a:extLst>
            <a:ext uri="{FF2B5EF4-FFF2-40B4-BE49-F238E27FC236}">
              <a16:creationId xmlns:a16="http://schemas.microsoft.com/office/drawing/2014/main" id="{00000000-0008-0000-11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3">
          <a:extLst>
            <a:ext uri="{FF2B5EF4-FFF2-40B4-BE49-F238E27FC236}">
              <a16:creationId xmlns:a16="http://schemas.microsoft.com/office/drawing/2014/main" id="{00000000-0008-0000-11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4">
          <a:extLst>
            <a:ext uri="{FF2B5EF4-FFF2-40B4-BE49-F238E27FC236}">
              <a16:creationId xmlns:a16="http://schemas.microsoft.com/office/drawing/2014/main" id="{00000000-0008-0000-11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5">
          <a:extLst>
            <a:ext uri="{FF2B5EF4-FFF2-40B4-BE49-F238E27FC236}">
              <a16:creationId xmlns:a16="http://schemas.microsoft.com/office/drawing/2014/main" id="{00000000-0008-0000-11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6">
          <a:extLst>
            <a:ext uri="{FF2B5EF4-FFF2-40B4-BE49-F238E27FC236}">
              <a16:creationId xmlns:a16="http://schemas.microsoft.com/office/drawing/2014/main" id="{00000000-0008-0000-11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7">
          <a:extLst>
            <a:ext uri="{FF2B5EF4-FFF2-40B4-BE49-F238E27FC236}">
              <a16:creationId xmlns:a16="http://schemas.microsoft.com/office/drawing/2014/main" id="{00000000-0008-0000-11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8">
          <a:extLst>
            <a:ext uri="{FF2B5EF4-FFF2-40B4-BE49-F238E27FC236}">
              <a16:creationId xmlns:a16="http://schemas.microsoft.com/office/drawing/2014/main" id="{00000000-0008-0000-11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9">
          <a:extLst>
            <a:ext uri="{FF2B5EF4-FFF2-40B4-BE49-F238E27FC236}">
              <a16:creationId xmlns:a16="http://schemas.microsoft.com/office/drawing/2014/main" id="{00000000-0008-0000-11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20">
          <a:extLst>
            <a:ext uri="{FF2B5EF4-FFF2-40B4-BE49-F238E27FC236}">
              <a16:creationId xmlns:a16="http://schemas.microsoft.com/office/drawing/2014/main" id="{00000000-0008-0000-11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21">
          <a:extLst>
            <a:ext uri="{FF2B5EF4-FFF2-40B4-BE49-F238E27FC236}">
              <a16:creationId xmlns:a16="http://schemas.microsoft.com/office/drawing/2014/main" id="{00000000-0008-0000-11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2">
          <a:extLst>
            <a:ext uri="{FF2B5EF4-FFF2-40B4-BE49-F238E27FC236}">
              <a16:creationId xmlns:a16="http://schemas.microsoft.com/office/drawing/2014/main" id="{00000000-0008-0000-11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3">
          <a:extLst>
            <a:ext uri="{FF2B5EF4-FFF2-40B4-BE49-F238E27FC236}">
              <a16:creationId xmlns:a16="http://schemas.microsoft.com/office/drawing/2014/main" id="{00000000-0008-0000-11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4">
          <a:extLst>
            <a:ext uri="{FF2B5EF4-FFF2-40B4-BE49-F238E27FC236}">
              <a16:creationId xmlns:a16="http://schemas.microsoft.com/office/drawing/2014/main" id="{00000000-0008-0000-11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5">
          <a:extLst>
            <a:ext uri="{FF2B5EF4-FFF2-40B4-BE49-F238E27FC236}">
              <a16:creationId xmlns:a16="http://schemas.microsoft.com/office/drawing/2014/main" id="{00000000-0008-0000-11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6">
          <a:extLst>
            <a:ext uri="{FF2B5EF4-FFF2-40B4-BE49-F238E27FC236}">
              <a16:creationId xmlns:a16="http://schemas.microsoft.com/office/drawing/2014/main" id="{00000000-0008-0000-11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7">
          <a:extLst>
            <a:ext uri="{FF2B5EF4-FFF2-40B4-BE49-F238E27FC236}">
              <a16:creationId xmlns:a16="http://schemas.microsoft.com/office/drawing/2014/main" id="{00000000-0008-0000-11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8">
          <a:extLst>
            <a:ext uri="{FF2B5EF4-FFF2-40B4-BE49-F238E27FC236}">
              <a16:creationId xmlns:a16="http://schemas.microsoft.com/office/drawing/2014/main" id="{00000000-0008-0000-11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9">
          <a:extLst>
            <a:ext uri="{FF2B5EF4-FFF2-40B4-BE49-F238E27FC236}">
              <a16:creationId xmlns:a16="http://schemas.microsoft.com/office/drawing/2014/main" id="{00000000-0008-0000-11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30">
          <a:extLst>
            <a:ext uri="{FF2B5EF4-FFF2-40B4-BE49-F238E27FC236}">
              <a16:creationId xmlns:a16="http://schemas.microsoft.com/office/drawing/2014/main" id="{00000000-0008-0000-11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31">
          <a:extLst>
            <a:ext uri="{FF2B5EF4-FFF2-40B4-BE49-F238E27FC236}">
              <a16:creationId xmlns:a16="http://schemas.microsoft.com/office/drawing/2014/main" id="{00000000-0008-0000-11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1">
          <a:extLst>
            <a:ext uri="{FF2B5EF4-FFF2-40B4-BE49-F238E27FC236}">
              <a16:creationId xmlns:a16="http://schemas.microsoft.com/office/drawing/2014/main" id="{00000000-0008-0000-11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
          <a:extLst>
            <a:ext uri="{FF2B5EF4-FFF2-40B4-BE49-F238E27FC236}">
              <a16:creationId xmlns:a16="http://schemas.microsoft.com/office/drawing/2014/main" id="{00000000-0008-0000-11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4">
          <a:extLst>
            <a:ext uri="{FF2B5EF4-FFF2-40B4-BE49-F238E27FC236}">
              <a16:creationId xmlns:a16="http://schemas.microsoft.com/office/drawing/2014/main" id="{00000000-0008-0000-11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5">
          <a:extLst>
            <a:ext uri="{FF2B5EF4-FFF2-40B4-BE49-F238E27FC236}">
              <a16:creationId xmlns:a16="http://schemas.microsoft.com/office/drawing/2014/main" id="{00000000-0008-0000-11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8">
          <a:extLst>
            <a:ext uri="{FF2B5EF4-FFF2-40B4-BE49-F238E27FC236}">
              <a16:creationId xmlns:a16="http://schemas.microsoft.com/office/drawing/2014/main" id="{00000000-0008-0000-11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9">
          <a:extLst>
            <a:ext uri="{FF2B5EF4-FFF2-40B4-BE49-F238E27FC236}">
              <a16:creationId xmlns:a16="http://schemas.microsoft.com/office/drawing/2014/main" id="{00000000-0008-0000-11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10">
          <a:extLst>
            <a:ext uri="{FF2B5EF4-FFF2-40B4-BE49-F238E27FC236}">
              <a16:creationId xmlns:a16="http://schemas.microsoft.com/office/drawing/2014/main" id="{00000000-0008-0000-11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11">
          <a:extLst>
            <a:ext uri="{FF2B5EF4-FFF2-40B4-BE49-F238E27FC236}">
              <a16:creationId xmlns:a16="http://schemas.microsoft.com/office/drawing/2014/main" id="{00000000-0008-0000-11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2">
          <a:extLst>
            <a:ext uri="{FF2B5EF4-FFF2-40B4-BE49-F238E27FC236}">
              <a16:creationId xmlns:a16="http://schemas.microsoft.com/office/drawing/2014/main" id="{00000000-0008-0000-11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3">
          <a:extLst>
            <a:ext uri="{FF2B5EF4-FFF2-40B4-BE49-F238E27FC236}">
              <a16:creationId xmlns:a16="http://schemas.microsoft.com/office/drawing/2014/main" id="{00000000-0008-0000-11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4">
          <a:extLst>
            <a:ext uri="{FF2B5EF4-FFF2-40B4-BE49-F238E27FC236}">
              <a16:creationId xmlns:a16="http://schemas.microsoft.com/office/drawing/2014/main" id="{00000000-0008-0000-11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5">
          <a:extLst>
            <a:ext uri="{FF2B5EF4-FFF2-40B4-BE49-F238E27FC236}">
              <a16:creationId xmlns:a16="http://schemas.microsoft.com/office/drawing/2014/main" id="{00000000-0008-0000-11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6">
          <a:extLst>
            <a:ext uri="{FF2B5EF4-FFF2-40B4-BE49-F238E27FC236}">
              <a16:creationId xmlns:a16="http://schemas.microsoft.com/office/drawing/2014/main" id="{00000000-0008-0000-11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7">
          <a:extLst>
            <a:ext uri="{FF2B5EF4-FFF2-40B4-BE49-F238E27FC236}">
              <a16:creationId xmlns:a16="http://schemas.microsoft.com/office/drawing/2014/main" id="{00000000-0008-0000-11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8">
          <a:extLst>
            <a:ext uri="{FF2B5EF4-FFF2-40B4-BE49-F238E27FC236}">
              <a16:creationId xmlns:a16="http://schemas.microsoft.com/office/drawing/2014/main" id="{00000000-0008-0000-11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9">
          <a:extLst>
            <a:ext uri="{FF2B5EF4-FFF2-40B4-BE49-F238E27FC236}">
              <a16:creationId xmlns:a16="http://schemas.microsoft.com/office/drawing/2014/main" id="{00000000-0008-0000-11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20">
          <a:extLst>
            <a:ext uri="{FF2B5EF4-FFF2-40B4-BE49-F238E27FC236}">
              <a16:creationId xmlns:a16="http://schemas.microsoft.com/office/drawing/2014/main" id="{00000000-0008-0000-11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21">
          <a:extLst>
            <a:ext uri="{FF2B5EF4-FFF2-40B4-BE49-F238E27FC236}">
              <a16:creationId xmlns:a16="http://schemas.microsoft.com/office/drawing/2014/main" id="{00000000-0008-0000-11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2">
          <a:extLst>
            <a:ext uri="{FF2B5EF4-FFF2-40B4-BE49-F238E27FC236}">
              <a16:creationId xmlns:a16="http://schemas.microsoft.com/office/drawing/2014/main" id="{00000000-0008-0000-11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3">
          <a:extLst>
            <a:ext uri="{FF2B5EF4-FFF2-40B4-BE49-F238E27FC236}">
              <a16:creationId xmlns:a16="http://schemas.microsoft.com/office/drawing/2014/main" id="{00000000-0008-0000-11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4">
          <a:extLst>
            <a:ext uri="{FF2B5EF4-FFF2-40B4-BE49-F238E27FC236}">
              <a16:creationId xmlns:a16="http://schemas.microsoft.com/office/drawing/2014/main" id="{00000000-0008-0000-11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5">
          <a:extLst>
            <a:ext uri="{FF2B5EF4-FFF2-40B4-BE49-F238E27FC236}">
              <a16:creationId xmlns:a16="http://schemas.microsoft.com/office/drawing/2014/main" id="{00000000-0008-0000-11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6">
          <a:extLst>
            <a:ext uri="{FF2B5EF4-FFF2-40B4-BE49-F238E27FC236}">
              <a16:creationId xmlns:a16="http://schemas.microsoft.com/office/drawing/2014/main" id="{00000000-0008-0000-11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7">
          <a:extLst>
            <a:ext uri="{FF2B5EF4-FFF2-40B4-BE49-F238E27FC236}">
              <a16:creationId xmlns:a16="http://schemas.microsoft.com/office/drawing/2014/main" id="{00000000-0008-0000-11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8">
          <a:extLst>
            <a:ext uri="{FF2B5EF4-FFF2-40B4-BE49-F238E27FC236}">
              <a16:creationId xmlns:a16="http://schemas.microsoft.com/office/drawing/2014/main" id="{00000000-0008-0000-11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9">
          <a:extLst>
            <a:ext uri="{FF2B5EF4-FFF2-40B4-BE49-F238E27FC236}">
              <a16:creationId xmlns:a16="http://schemas.microsoft.com/office/drawing/2014/main" id="{00000000-0008-0000-11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30">
          <a:extLst>
            <a:ext uri="{FF2B5EF4-FFF2-40B4-BE49-F238E27FC236}">
              <a16:creationId xmlns:a16="http://schemas.microsoft.com/office/drawing/2014/main" id="{00000000-0008-0000-11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31">
          <a:extLst>
            <a:ext uri="{FF2B5EF4-FFF2-40B4-BE49-F238E27FC236}">
              <a16:creationId xmlns:a16="http://schemas.microsoft.com/office/drawing/2014/main" id="{00000000-0008-0000-11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1">
          <a:extLst>
            <a:ext uri="{FF2B5EF4-FFF2-40B4-BE49-F238E27FC236}">
              <a16:creationId xmlns:a16="http://schemas.microsoft.com/office/drawing/2014/main" id="{00000000-0008-0000-11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
          <a:extLst>
            <a:ext uri="{FF2B5EF4-FFF2-40B4-BE49-F238E27FC236}">
              <a16:creationId xmlns:a16="http://schemas.microsoft.com/office/drawing/2014/main" id="{00000000-0008-0000-11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4">
          <a:extLst>
            <a:ext uri="{FF2B5EF4-FFF2-40B4-BE49-F238E27FC236}">
              <a16:creationId xmlns:a16="http://schemas.microsoft.com/office/drawing/2014/main" id="{00000000-0008-0000-11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5">
          <a:extLst>
            <a:ext uri="{FF2B5EF4-FFF2-40B4-BE49-F238E27FC236}">
              <a16:creationId xmlns:a16="http://schemas.microsoft.com/office/drawing/2014/main" id="{00000000-0008-0000-11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8">
          <a:extLst>
            <a:ext uri="{FF2B5EF4-FFF2-40B4-BE49-F238E27FC236}">
              <a16:creationId xmlns:a16="http://schemas.microsoft.com/office/drawing/2014/main" id="{00000000-0008-0000-11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9">
          <a:extLst>
            <a:ext uri="{FF2B5EF4-FFF2-40B4-BE49-F238E27FC236}">
              <a16:creationId xmlns:a16="http://schemas.microsoft.com/office/drawing/2014/main" id="{00000000-0008-0000-11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10">
          <a:extLst>
            <a:ext uri="{FF2B5EF4-FFF2-40B4-BE49-F238E27FC236}">
              <a16:creationId xmlns:a16="http://schemas.microsoft.com/office/drawing/2014/main" id="{00000000-0008-0000-11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11">
          <a:extLst>
            <a:ext uri="{FF2B5EF4-FFF2-40B4-BE49-F238E27FC236}">
              <a16:creationId xmlns:a16="http://schemas.microsoft.com/office/drawing/2014/main" id="{00000000-0008-0000-11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2">
          <a:extLst>
            <a:ext uri="{FF2B5EF4-FFF2-40B4-BE49-F238E27FC236}">
              <a16:creationId xmlns:a16="http://schemas.microsoft.com/office/drawing/2014/main" id="{00000000-0008-0000-11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3">
          <a:extLst>
            <a:ext uri="{FF2B5EF4-FFF2-40B4-BE49-F238E27FC236}">
              <a16:creationId xmlns:a16="http://schemas.microsoft.com/office/drawing/2014/main" id="{00000000-0008-0000-11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4">
          <a:extLst>
            <a:ext uri="{FF2B5EF4-FFF2-40B4-BE49-F238E27FC236}">
              <a16:creationId xmlns:a16="http://schemas.microsoft.com/office/drawing/2014/main" id="{00000000-0008-0000-11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5">
          <a:extLst>
            <a:ext uri="{FF2B5EF4-FFF2-40B4-BE49-F238E27FC236}">
              <a16:creationId xmlns:a16="http://schemas.microsoft.com/office/drawing/2014/main" id="{00000000-0008-0000-11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6">
          <a:extLst>
            <a:ext uri="{FF2B5EF4-FFF2-40B4-BE49-F238E27FC236}">
              <a16:creationId xmlns:a16="http://schemas.microsoft.com/office/drawing/2014/main" id="{00000000-0008-0000-11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7">
          <a:extLst>
            <a:ext uri="{FF2B5EF4-FFF2-40B4-BE49-F238E27FC236}">
              <a16:creationId xmlns:a16="http://schemas.microsoft.com/office/drawing/2014/main" id="{00000000-0008-0000-11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8">
          <a:extLst>
            <a:ext uri="{FF2B5EF4-FFF2-40B4-BE49-F238E27FC236}">
              <a16:creationId xmlns:a16="http://schemas.microsoft.com/office/drawing/2014/main" id="{00000000-0008-0000-11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9">
          <a:extLst>
            <a:ext uri="{FF2B5EF4-FFF2-40B4-BE49-F238E27FC236}">
              <a16:creationId xmlns:a16="http://schemas.microsoft.com/office/drawing/2014/main" id="{00000000-0008-0000-11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20">
          <a:extLst>
            <a:ext uri="{FF2B5EF4-FFF2-40B4-BE49-F238E27FC236}">
              <a16:creationId xmlns:a16="http://schemas.microsoft.com/office/drawing/2014/main" id="{00000000-0008-0000-11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21">
          <a:extLst>
            <a:ext uri="{FF2B5EF4-FFF2-40B4-BE49-F238E27FC236}">
              <a16:creationId xmlns:a16="http://schemas.microsoft.com/office/drawing/2014/main" id="{00000000-0008-0000-11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2">
          <a:extLst>
            <a:ext uri="{FF2B5EF4-FFF2-40B4-BE49-F238E27FC236}">
              <a16:creationId xmlns:a16="http://schemas.microsoft.com/office/drawing/2014/main" id="{00000000-0008-0000-11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3">
          <a:extLst>
            <a:ext uri="{FF2B5EF4-FFF2-40B4-BE49-F238E27FC236}">
              <a16:creationId xmlns:a16="http://schemas.microsoft.com/office/drawing/2014/main" id="{00000000-0008-0000-11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4">
          <a:extLst>
            <a:ext uri="{FF2B5EF4-FFF2-40B4-BE49-F238E27FC236}">
              <a16:creationId xmlns:a16="http://schemas.microsoft.com/office/drawing/2014/main" id="{00000000-0008-0000-11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5">
          <a:extLst>
            <a:ext uri="{FF2B5EF4-FFF2-40B4-BE49-F238E27FC236}">
              <a16:creationId xmlns:a16="http://schemas.microsoft.com/office/drawing/2014/main" id="{00000000-0008-0000-11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6">
          <a:extLst>
            <a:ext uri="{FF2B5EF4-FFF2-40B4-BE49-F238E27FC236}">
              <a16:creationId xmlns:a16="http://schemas.microsoft.com/office/drawing/2014/main" id="{00000000-0008-0000-11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7">
          <a:extLst>
            <a:ext uri="{FF2B5EF4-FFF2-40B4-BE49-F238E27FC236}">
              <a16:creationId xmlns:a16="http://schemas.microsoft.com/office/drawing/2014/main" id="{00000000-0008-0000-11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8">
          <a:extLst>
            <a:ext uri="{FF2B5EF4-FFF2-40B4-BE49-F238E27FC236}">
              <a16:creationId xmlns:a16="http://schemas.microsoft.com/office/drawing/2014/main" id="{00000000-0008-0000-11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9">
          <a:extLst>
            <a:ext uri="{FF2B5EF4-FFF2-40B4-BE49-F238E27FC236}">
              <a16:creationId xmlns:a16="http://schemas.microsoft.com/office/drawing/2014/main" id="{00000000-0008-0000-11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30">
          <a:extLst>
            <a:ext uri="{FF2B5EF4-FFF2-40B4-BE49-F238E27FC236}">
              <a16:creationId xmlns:a16="http://schemas.microsoft.com/office/drawing/2014/main" id="{00000000-0008-0000-11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31">
          <a:extLst>
            <a:ext uri="{FF2B5EF4-FFF2-40B4-BE49-F238E27FC236}">
              <a16:creationId xmlns:a16="http://schemas.microsoft.com/office/drawing/2014/main" id="{00000000-0008-0000-11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0" name="Text Box 35">
          <a:extLst>
            <a:ext uri="{FF2B5EF4-FFF2-40B4-BE49-F238E27FC236}">
              <a16:creationId xmlns:a16="http://schemas.microsoft.com/office/drawing/2014/main" id="{BDA487E1-6F15-416C-B2DF-1DF28291D43B}"/>
            </a:ext>
          </a:extLst>
        </xdr:cNvPr>
        <xdr:cNvSpPr txBox="1">
          <a:spLocks noChangeArrowheads="1"/>
        </xdr:cNvSpPr>
      </xdr:nvSpPr>
      <xdr:spPr bwMode="auto">
        <a:xfrm>
          <a:off x="1108238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5444</xdr:rowOff>
    </xdr:from>
    <xdr:to>
      <xdr:col>14</xdr:col>
      <xdr:colOff>531583</xdr:colOff>
      <xdr:row>5</xdr:row>
      <xdr:rowOff>257444</xdr:rowOff>
    </xdr:to>
    <xdr:sp macro="" textlink="">
      <xdr:nvSpPr>
        <xdr:cNvPr id="61" name="正方形/長方形 60">
          <a:extLst>
            <a:ext uri="{FF2B5EF4-FFF2-40B4-BE49-F238E27FC236}">
              <a16:creationId xmlns:a16="http://schemas.microsoft.com/office/drawing/2014/main" id="{657D7730-14F0-47F8-A2B5-722E48D05666}"/>
            </a:ext>
          </a:extLst>
        </xdr:cNvPr>
        <xdr:cNvSpPr/>
      </xdr:nvSpPr>
      <xdr:spPr>
        <a:xfrm>
          <a:off x="5736767" y="168184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3</xdr:col>
      <xdr:colOff>555171</xdr:colOff>
      <xdr:row>1</xdr:row>
      <xdr:rowOff>108857</xdr:rowOff>
    </xdr:from>
    <xdr:to>
      <xdr:col>15</xdr:col>
      <xdr:colOff>185055</xdr:colOff>
      <xdr:row>4</xdr:row>
      <xdr:rowOff>321128</xdr:rowOff>
    </xdr:to>
    <xdr:sp macro="" textlink="">
      <xdr:nvSpPr>
        <xdr:cNvPr id="342" name="Text Box 60">
          <a:extLst>
            <a:ext uri="{FF2B5EF4-FFF2-40B4-BE49-F238E27FC236}">
              <a16:creationId xmlns:a16="http://schemas.microsoft.com/office/drawing/2014/main" id="{5922E611-BAF4-4CFC-B581-43C1E7938E3E}"/>
            </a:ext>
          </a:extLst>
        </xdr:cNvPr>
        <xdr:cNvSpPr txBox="1">
          <a:spLocks noChangeArrowheads="1"/>
        </xdr:cNvSpPr>
      </xdr:nvSpPr>
      <xdr:spPr bwMode="auto">
        <a:xfrm>
          <a:off x="2579914" y="424543"/>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2" name="Line 1">
          <a:extLst>
            <a:ext uri="{FF2B5EF4-FFF2-40B4-BE49-F238E27FC236}">
              <a16:creationId xmlns:a16="http://schemas.microsoft.com/office/drawing/2014/main" id="{00000000-0008-0000-1200-00005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3" name="Line 3">
          <a:extLst>
            <a:ext uri="{FF2B5EF4-FFF2-40B4-BE49-F238E27FC236}">
              <a16:creationId xmlns:a16="http://schemas.microsoft.com/office/drawing/2014/main" id="{00000000-0008-0000-1200-00005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4" name="Line 4">
          <a:extLst>
            <a:ext uri="{FF2B5EF4-FFF2-40B4-BE49-F238E27FC236}">
              <a16:creationId xmlns:a16="http://schemas.microsoft.com/office/drawing/2014/main" id="{00000000-0008-0000-1200-00005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5" name="Line 5">
          <a:extLst>
            <a:ext uri="{FF2B5EF4-FFF2-40B4-BE49-F238E27FC236}">
              <a16:creationId xmlns:a16="http://schemas.microsoft.com/office/drawing/2014/main" id="{00000000-0008-0000-1200-00005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6" name="Line 8">
          <a:extLst>
            <a:ext uri="{FF2B5EF4-FFF2-40B4-BE49-F238E27FC236}">
              <a16:creationId xmlns:a16="http://schemas.microsoft.com/office/drawing/2014/main" id="{00000000-0008-0000-1200-00006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7" name="Line 9">
          <a:extLst>
            <a:ext uri="{FF2B5EF4-FFF2-40B4-BE49-F238E27FC236}">
              <a16:creationId xmlns:a16="http://schemas.microsoft.com/office/drawing/2014/main" id="{00000000-0008-0000-1200-00006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8" name="Line 10">
          <a:extLst>
            <a:ext uri="{FF2B5EF4-FFF2-40B4-BE49-F238E27FC236}">
              <a16:creationId xmlns:a16="http://schemas.microsoft.com/office/drawing/2014/main" id="{00000000-0008-0000-1200-00006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9" name="Line 11">
          <a:extLst>
            <a:ext uri="{FF2B5EF4-FFF2-40B4-BE49-F238E27FC236}">
              <a16:creationId xmlns:a16="http://schemas.microsoft.com/office/drawing/2014/main" id="{00000000-0008-0000-1200-00006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0" name="Line 12">
          <a:extLst>
            <a:ext uri="{FF2B5EF4-FFF2-40B4-BE49-F238E27FC236}">
              <a16:creationId xmlns:a16="http://schemas.microsoft.com/office/drawing/2014/main" id="{00000000-0008-0000-1200-00006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1" name="Line 13">
          <a:extLst>
            <a:ext uri="{FF2B5EF4-FFF2-40B4-BE49-F238E27FC236}">
              <a16:creationId xmlns:a16="http://schemas.microsoft.com/office/drawing/2014/main" id="{00000000-0008-0000-1200-00006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2" name="Line 14">
          <a:extLst>
            <a:ext uri="{FF2B5EF4-FFF2-40B4-BE49-F238E27FC236}">
              <a16:creationId xmlns:a16="http://schemas.microsoft.com/office/drawing/2014/main" id="{00000000-0008-0000-1200-00006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3" name="Line 15">
          <a:extLst>
            <a:ext uri="{FF2B5EF4-FFF2-40B4-BE49-F238E27FC236}">
              <a16:creationId xmlns:a16="http://schemas.microsoft.com/office/drawing/2014/main" id="{00000000-0008-0000-1200-00006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4" name="Line 16">
          <a:extLst>
            <a:ext uri="{FF2B5EF4-FFF2-40B4-BE49-F238E27FC236}">
              <a16:creationId xmlns:a16="http://schemas.microsoft.com/office/drawing/2014/main" id="{00000000-0008-0000-1200-00006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5" name="Line 17">
          <a:extLst>
            <a:ext uri="{FF2B5EF4-FFF2-40B4-BE49-F238E27FC236}">
              <a16:creationId xmlns:a16="http://schemas.microsoft.com/office/drawing/2014/main" id="{00000000-0008-0000-1200-00006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6" name="Line 18">
          <a:extLst>
            <a:ext uri="{FF2B5EF4-FFF2-40B4-BE49-F238E27FC236}">
              <a16:creationId xmlns:a16="http://schemas.microsoft.com/office/drawing/2014/main" id="{00000000-0008-0000-1200-00006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7" name="Line 19">
          <a:extLst>
            <a:ext uri="{FF2B5EF4-FFF2-40B4-BE49-F238E27FC236}">
              <a16:creationId xmlns:a16="http://schemas.microsoft.com/office/drawing/2014/main" id="{00000000-0008-0000-1200-00006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8" name="Line 20">
          <a:extLst>
            <a:ext uri="{FF2B5EF4-FFF2-40B4-BE49-F238E27FC236}">
              <a16:creationId xmlns:a16="http://schemas.microsoft.com/office/drawing/2014/main" id="{00000000-0008-0000-1200-00006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9" name="Line 21">
          <a:extLst>
            <a:ext uri="{FF2B5EF4-FFF2-40B4-BE49-F238E27FC236}">
              <a16:creationId xmlns:a16="http://schemas.microsoft.com/office/drawing/2014/main" id="{00000000-0008-0000-1200-00006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0" name="Line 22">
          <a:extLst>
            <a:ext uri="{FF2B5EF4-FFF2-40B4-BE49-F238E27FC236}">
              <a16:creationId xmlns:a16="http://schemas.microsoft.com/office/drawing/2014/main" id="{00000000-0008-0000-1200-00006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1" name="Line 23">
          <a:extLst>
            <a:ext uri="{FF2B5EF4-FFF2-40B4-BE49-F238E27FC236}">
              <a16:creationId xmlns:a16="http://schemas.microsoft.com/office/drawing/2014/main" id="{00000000-0008-0000-1200-00006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2" name="Line 24">
          <a:extLst>
            <a:ext uri="{FF2B5EF4-FFF2-40B4-BE49-F238E27FC236}">
              <a16:creationId xmlns:a16="http://schemas.microsoft.com/office/drawing/2014/main" id="{00000000-0008-0000-1200-00007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3" name="Line 25">
          <a:extLst>
            <a:ext uri="{FF2B5EF4-FFF2-40B4-BE49-F238E27FC236}">
              <a16:creationId xmlns:a16="http://schemas.microsoft.com/office/drawing/2014/main" id="{00000000-0008-0000-1200-00007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4" name="Line 26">
          <a:extLst>
            <a:ext uri="{FF2B5EF4-FFF2-40B4-BE49-F238E27FC236}">
              <a16:creationId xmlns:a16="http://schemas.microsoft.com/office/drawing/2014/main" id="{00000000-0008-0000-1200-00007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5" name="Line 27">
          <a:extLst>
            <a:ext uri="{FF2B5EF4-FFF2-40B4-BE49-F238E27FC236}">
              <a16:creationId xmlns:a16="http://schemas.microsoft.com/office/drawing/2014/main" id="{00000000-0008-0000-1200-00007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6" name="Line 28">
          <a:extLst>
            <a:ext uri="{FF2B5EF4-FFF2-40B4-BE49-F238E27FC236}">
              <a16:creationId xmlns:a16="http://schemas.microsoft.com/office/drawing/2014/main" id="{00000000-0008-0000-1200-00007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7" name="Line 29">
          <a:extLst>
            <a:ext uri="{FF2B5EF4-FFF2-40B4-BE49-F238E27FC236}">
              <a16:creationId xmlns:a16="http://schemas.microsoft.com/office/drawing/2014/main" id="{00000000-0008-0000-1200-00007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8" name="Line 30">
          <a:extLst>
            <a:ext uri="{FF2B5EF4-FFF2-40B4-BE49-F238E27FC236}">
              <a16:creationId xmlns:a16="http://schemas.microsoft.com/office/drawing/2014/main" id="{00000000-0008-0000-1200-00007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9" name="Line 31">
          <a:extLst>
            <a:ext uri="{FF2B5EF4-FFF2-40B4-BE49-F238E27FC236}">
              <a16:creationId xmlns:a16="http://schemas.microsoft.com/office/drawing/2014/main" id="{00000000-0008-0000-1200-00007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1">
          <a:extLst>
            <a:ext uri="{FF2B5EF4-FFF2-40B4-BE49-F238E27FC236}">
              <a16:creationId xmlns:a16="http://schemas.microsoft.com/office/drawing/2014/main" id="{00000000-0008-0000-1200-00007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3">
          <a:extLst>
            <a:ext uri="{FF2B5EF4-FFF2-40B4-BE49-F238E27FC236}">
              <a16:creationId xmlns:a16="http://schemas.microsoft.com/office/drawing/2014/main" id="{00000000-0008-0000-1200-00007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4">
          <a:extLst>
            <a:ext uri="{FF2B5EF4-FFF2-40B4-BE49-F238E27FC236}">
              <a16:creationId xmlns:a16="http://schemas.microsoft.com/office/drawing/2014/main" id="{00000000-0008-0000-1200-00007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5">
          <a:extLst>
            <a:ext uri="{FF2B5EF4-FFF2-40B4-BE49-F238E27FC236}">
              <a16:creationId xmlns:a16="http://schemas.microsoft.com/office/drawing/2014/main" id="{00000000-0008-0000-1200-00007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8">
          <a:extLst>
            <a:ext uri="{FF2B5EF4-FFF2-40B4-BE49-F238E27FC236}">
              <a16:creationId xmlns:a16="http://schemas.microsoft.com/office/drawing/2014/main" id="{00000000-0008-0000-1200-00007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9">
          <a:extLst>
            <a:ext uri="{FF2B5EF4-FFF2-40B4-BE49-F238E27FC236}">
              <a16:creationId xmlns:a16="http://schemas.microsoft.com/office/drawing/2014/main" id="{00000000-0008-0000-1200-00007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0">
          <a:extLst>
            <a:ext uri="{FF2B5EF4-FFF2-40B4-BE49-F238E27FC236}">
              <a16:creationId xmlns:a16="http://schemas.microsoft.com/office/drawing/2014/main" id="{00000000-0008-0000-1200-00008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1">
          <a:extLst>
            <a:ext uri="{FF2B5EF4-FFF2-40B4-BE49-F238E27FC236}">
              <a16:creationId xmlns:a16="http://schemas.microsoft.com/office/drawing/2014/main" id="{00000000-0008-0000-1200-00008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2">
          <a:extLst>
            <a:ext uri="{FF2B5EF4-FFF2-40B4-BE49-F238E27FC236}">
              <a16:creationId xmlns:a16="http://schemas.microsoft.com/office/drawing/2014/main" id="{00000000-0008-0000-1200-00008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3">
          <a:extLst>
            <a:ext uri="{FF2B5EF4-FFF2-40B4-BE49-F238E27FC236}">
              <a16:creationId xmlns:a16="http://schemas.microsoft.com/office/drawing/2014/main" id="{00000000-0008-0000-1200-00008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4">
          <a:extLst>
            <a:ext uri="{FF2B5EF4-FFF2-40B4-BE49-F238E27FC236}">
              <a16:creationId xmlns:a16="http://schemas.microsoft.com/office/drawing/2014/main" id="{00000000-0008-0000-1200-00008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5">
          <a:extLst>
            <a:ext uri="{FF2B5EF4-FFF2-40B4-BE49-F238E27FC236}">
              <a16:creationId xmlns:a16="http://schemas.microsoft.com/office/drawing/2014/main" id="{00000000-0008-0000-1200-00008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6">
          <a:extLst>
            <a:ext uri="{FF2B5EF4-FFF2-40B4-BE49-F238E27FC236}">
              <a16:creationId xmlns:a16="http://schemas.microsoft.com/office/drawing/2014/main" id="{00000000-0008-0000-1200-00008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7">
          <a:extLst>
            <a:ext uri="{FF2B5EF4-FFF2-40B4-BE49-F238E27FC236}">
              <a16:creationId xmlns:a16="http://schemas.microsoft.com/office/drawing/2014/main" id="{00000000-0008-0000-1200-00008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18">
          <a:extLst>
            <a:ext uri="{FF2B5EF4-FFF2-40B4-BE49-F238E27FC236}">
              <a16:creationId xmlns:a16="http://schemas.microsoft.com/office/drawing/2014/main" id="{00000000-0008-0000-1200-00008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19">
          <a:extLst>
            <a:ext uri="{FF2B5EF4-FFF2-40B4-BE49-F238E27FC236}">
              <a16:creationId xmlns:a16="http://schemas.microsoft.com/office/drawing/2014/main" id="{00000000-0008-0000-1200-00008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0">
          <a:extLst>
            <a:ext uri="{FF2B5EF4-FFF2-40B4-BE49-F238E27FC236}">
              <a16:creationId xmlns:a16="http://schemas.microsoft.com/office/drawing/2014/main" id="{00000000-0008-0000-1200-00008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1">
          <a:extLst>
            <a:ext uri="{FF2B5EF4-FFF2-40B4-BE49-F238E27FC236}">
              <a16:creationId xmlns:a16="http://schemas.microsoft.com/office/drawing/2014/main" id="{00000000-0008-0000-1200-00008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2">
          <a:extLst>
            <a:ext uri="{FF2B5EF4-FFF2-40B4-BE49-F238E27FC236}">
              <a16:creationId xmlns:a16="http://schemas.microsoft.com/office/drawing/2014/main" id="{00000000-0008-0000-1200-00008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3">
          <a:extLst>
            <a:ext uri="{FF2B5EF4-FFF2-40B4-BE49-F238E27FC236}">
              <a16:creationId xmlns:a16="http://schemas.microsoft.com/office/drawing/2014/main" id="{00000000-0008-0000-1200-00008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4">
          <a:extLst>
            <a:ext uri="{FF2B5EF4-FFF2-40B4-BE49-F238E27FC236}">
              <a16:creationId xmlns:a16="http://schemas.microsoft.com/office/drawing/2014/main" id="{00000000-0008-0000-1200-00008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5">
          <a:extLst>
            <a:ext uri="{FF2B5EF4-FFF2-40B4-BE49-F238E27FC236}">
              <a16:creationId xmlns:a16="http://schemas.microsoft.com/office/drawing/2014/main" id="{00000000-0008-0000-1200-00008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6">
          <a:extLst>
            <a:ext uri="{FF2B5EF4-FFF2-40B4-BE49-F238E27FC236}">
              <a16:creationId xmlns:a16="http://schemas.microsoft.com/office/drawing/2014/main" id="{00000000-0008-0000-1200-00009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7">
          <a:extLst>
            <a:ext uri="{FF2B5EF4-FFF2-40B4-BE49-F238E27FC236}">
              <a16:creationId xmlns:a16="http://schemas.microsoft.com/office/drawing/2014/main" id="{00000000-0008-0000-1200-00009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28">
          <a:extLst>
            <a:ext uri="{FF2B5EF4-FFF2-40B4-BE49-F238E27FC236}">
              <a16:creationId xmlns:a16="http://schemas.microsoft.com/office/drawing/2014/main" id="{00000000-0008-0000-1200-00009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29">
          <a:extLst>
            <a:ext uri="{FF2B5EF4-FFF2-40B4-BE49-F238E27FC236}">
              <a16:creationId xmlns:a16="http://schemas.microsoft.com/office/drawing/2014/main" id="{00000000-0008-0000-1200-00009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30">
          <a:extLst>
            <a:ext uri="{FF2B5EF4-FFF2-40B4-BE49-F238E27FC236}">
              <a16:creationId xmlns:a16="http://schemas.microsoft.com/office/drawing/2014/main" id="{00000000-0008-0000-1200-00009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1">
          <a:extLst>
            <a:ext uri="{FF2B5EF4-FFF2-40B4-BE49-F238E27FC236}">
              <a16:creationId xmlns:a16="http://schemas.microsoft.com/office/drawing/2014/main" id="{00000000-0008-0000-1200-00009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1">
          <a:extLst>
            <a:ext uri="{FF2B5EF4-FFF2-40B4-BE49-F238E27FC236}">
              <a16:creationId xmlns:a16="http://schemas.microsoft.com/office/drawing/2014/main" id="{00000000-0008-0000-12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3">
          <a:extLst>
            <a:ext uri="{FF2B5EF4-FFF2-40B4-BE49-F238E27FC236}">
              <a16:creationId xmlns:a16="http://schemas.microsoft.com/office/drawing/2014/main" id="{00000000-0008-0000-12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4">
          <a:extLst>
            <a:ext uri="{FF2B5EF4-FFF2-40B4-BE49-F238E27FC236}">
              <a16:creationId xmlns:a16="http://schemas.microsoft.com/office/drawing/2014/main" id="{00000000-0008-0000-12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5">
          <a:extLst>
            <a:ext uri="{FF2B5EF4-FFF2-40B4-BE49-F238E27FC236}">
              <a16:creationId xmlns:a16="http://schemas.microsoft.com/office/drawing/2014/main" id="{00000000-0008-0000-12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8">
          <a:extLst>
            <a:ext uri="{FF2B5EF4-FFF2-40B4-BE49-F238E27FC236}">
              <a16:creationId xmlns:a16="http://schemas.microsoft.com/office/drawing/2014/main" id="{00000000-0008-0000-12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9">
          <a:extLst>
            <a:ext uri="{FF2B5EF4-FFF2-40B4-BE49-F238E27FC236}">
              <a16:creationId xmlns:a16="http://schemas.microsoft.com/office/drawing/2014/main" id="{00000000-0008-0000-12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0">
          <a:extLst>
            <a:ext uri="{FF2B5EF4-FFF2-40B4-BE49-F238E27FC236}">
              <a16:creationId xmlns:a16="http://schemas.microsoft.com/office/drawing/2014/main" id="{00000000-0008-0000-12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1">
          <a:extLst>
            <a:ext uri="{FF2B5EF4-FFF2-40B4-BE49-F238E27FC236}">
              <a16:creationId xmlns:a16="http://schemas.microsoft.com/office/drawing/2014/main" id="{00000000-0008-0000-12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2">
          <a:extLst>
            <a:ext uri="{FF2B5EF4-FFF2-40B4-BE49-F238E27FC236}">
              <a16:creationId xmlns:a16="http://schemas.microsoft.com/office/drawing/2014/main" id="{00000000-0008-0000-12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3">
          <a:extLst>
            <a:ext uri="{FF2B5EF4-FFF2-40B4-BE49-F238E27FC236}">
              <a16:creationId xmlns:a16="http://schemas.microsoft.com/office/drawing/2014/main" id="{00000000-0008-0000-12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4">
          <a:extLst>
            <a:ext uri="{FF2B5EF4-FFF2-40B4-BE49-F238E27FC236}">
              <a16:creationId xmlns:a16="http://schemas.microsoft.com/office/drawing/2014/main" id="{00000000-0008-0000-12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5">
          <a:extLst>
            <a:ext uri="{FF2B5EF4-FFF2-40B4-BE49-F238E27FC236}">
              <a16:creationId xmlns:a16="http://schemas.microsoft.com/office/drawing/2014/main" id="{00000000-0008-0000-12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16">
          <a:extLst>
            <a:ext uri="{FF2B5EF4-FFF2-40B4-BE49-F238E27FC236}">
              <a16:creationId xmlns:a16="http://schemas.microsoft.com/office/drawing/2014/main" id="{00000000-0008-0000-12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17">
          <a:extLst>
            <a:ext uri="{FF2B5EF4-FFF2-40B4-BE49-F238E27FC236}">
              <a16:creationId xmlns:a16="http://schemas.microsoft.com/office/drawing/2014/main" id="{00000000-0008-0000-12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18">
          <a:extLst>
            <a:ext uri="{FF2B5EF4-FFF2-40B4-BE49-F238E27FC236}">
              <a16:creationId xmlns:a16="http://schemas.microsoft.com/office/drawing/2014/main" id="{00000000-0008-0000-12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19">
          <a:extLst>
            <a:ext uri="{FF2B5EF4-FFF2-40B4-BE49-F238E27FC236}">
              <a16:creationId xmlns:a16="http://schemas.microsoft.com/office/drawing/2014/main" id="{00000000-0008-0000-12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0">
          <a:extLst>
            <a:ext uri="{FF2B5EF4-FFF2-40B4-BE49-F238E27FC236}">
              <a16:creationId xmlns:a16="http://schemas.microsoft.com/office/drawing/2014/main" id="{00000000-0008-0000-12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1">
          <a:extLst>
            <a:ext uri="{FF2B5EF4-FFF2-40B4-BE49-F238E27FC236}">
              <a16:creationId xmlns:a16="http://schemas.microsoft.com/office/drawing/2014/main" id="{00000000-0008-0000-12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2">
          <a:extLst>
            <a:ext uri="{FF2B5EF4-FFF2-40B4-BE49-F238E27FC236}">
              <a16:creationId xmlns:a16="http://schemas.microsoft.com/office/drawing/2014/main" id="{00000000-0008-0000-12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3">
          <a:extLst>
            <a:ext uri="{FF2B5EF4-FFF2-40B4-BE49-F238E27FC236}">
              <a16:creationId xmlns:a16="http://schemas.microsoft.com/office/drawing/2014/main" id="{00000000-0008-0000-12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4">
          <a:extLst>
            <a:ext uri="{FF2B5EF4-FFF2-40B4-BE49-F238E27FC236}">
              <a16:creationId xmlns:a16="http://schemas.microsoft.com/office/drawing/2014/main" id="{00000000-0008-0000-12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5">
          <a:extLst>
            <a:ext uri="{FF2B5EF4-FFF2-40B4-BE49-F238E27FC236}">
              <a16:creationId xmlns:a16="http://schemas.microsoft.com/office/drawing/2014/main" id="{00000000-0008-0000-12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26">
          <a:extLst>
            <a:ext uri="{FF2B5EF4-FFF2-40B4-BE49-F238E27FC236}">
              <a16:creationId xmlns:a16="http://schemas.microsoft.com/office/drawing/2014/main" id="{00000000-0008-0000-12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27">
          <a:extLst>
            <a:ext uri="{FF2B5EF4-FFF2-40B4-BE49-F238E27FC236}">
              <a16:creationId xmlns:a16="http://schemas.microsoft.com/office/drawing/2014/main" id="{00000000-0008-0000-12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28">
          <a:extLst>
            <a:ext uri="{FF2B5EF4-FFF2-40B4-BE49-F238E27FC236}">
              <a16:creationId xmlns:a16="http://schemas.microsoft.com/office/drawing/2014/main" id="{00000000-0008-0000-12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29">
          <a:extLst>
            <a:ext uri="{FF2B5EF4-FFF2-40B4-BE49-F238E27FC236}">
              <a16:creationId xmlns:a16="http://schemas.microsoft.com/office/drawing/2014/main" id="{00000000-0008-0000-12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30">
          <a:extLst>
            <a:ext uri="{FF2B5EF4-FFF2-40B4-BE49-F238E27FC236}">
              <a16:creationId xmlns:a16="http://schemas.microsoft.com/office/drawing/2014/main" id="{00000000-0008-0000-12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31">
          <a:extLst>
            <a:ext uri="{FF2B5EF4-FFF2-40B4-BE49-F238E27FC236}">
              <a16:creationId xmlns:a16="http://schemas.microsoft.com/office/drawing/2014/main" id="{00000000-0008-0000-12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1">
          <a:extLst>
            <a:ext uri="{FF2B5EF4-FFF2-40B4-BE49-F238E27FC236}">
              <a16:creationId xmlns:a16="http://schemas.microsoft.com/office/drawing/2014/main" id="{00000000-0008-0000-12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3">
          <a:extLst>
            <a:ext uri="{FF2B5EF4-FFF2-40B4-BE49-F238E27FC236}">
              <a16:creationId xmlns:a16="http://schemas.microsoft.com/office/drawing/2014/main" id="{00000000-0008-0000-12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4">
          <a:extLst>
            <a:ext uri="{FF2B5EF4-FFF2-40B4-BE49-F238E27FC236}">
              <a16:creationId xmlns:a16="http://schemas.microsoft.com/office/drawing/2014/main" id="{00000000-0008-0000-12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5">
          <a:extLst>
            <a:ext uri="{FF2B5EF4-FFF2-40B4-BE49-F238E27FC236}">
              <a16:creationId xmlns:a16="http://schemas.microsoft.com/office/drawing/2014/main" id="{00000000-0008-0000-12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8">
          <a:extLst>
            <a:ext uri="{FF2B5EF4-FFF2-40B4-BE49-F238E27FC236}">
              <a16:creationId xmlns:a16="http://schemas.microsoft.com/office/drawing/2014/main" id="{00000000-0008-0000-12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9">
          <a:extLst>
            <a:ext uri="{FF2B5EF4-FFF2-40B4-BE49-F238E27FC236}">
              <a16:creationId xmlns:a16="http://schemas.microsoft.com/office/drawing/2014/main" id="{00000000-0008-0000-12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0">
          <a:extLst>
            <a:ext uri="{FF2B5EF4-FFF2-40B4-BE49-F238E27FC236}">
              <a16:creationId xmlns:a16="http://schemas.microsoft.com/office/drawing/2014/main" id="{00000000-0008-0000-12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1">
          <a:extLst>
            <a:ext uri="{FF2B5EF4-FFF2-40B4-BE49-F238E27FC236}">
              <a16:creationId xmlns:a16="http://schemas.microsoft.com/office/drawing/2014/main" id="{00000000-0008-0000-12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2">
          <a:extLst>
            <a:ext uri="{FF2B5EF4-FFF2-40B4-BE49-F238E27FC236}">
              <a16:creationId xmlns:a16="http://schemas.microsoft.com/office/drawing/2014/main" id="{00000000-0008-0000-12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3">
          <a:extLst>
            <a:ext uri="{FF2B5EF4-FFF2-40B4-BE49-F238E27FC236}">
              <a16:creationId xmlns:a16="http://schemas.microsoft.com/office/drawing/2014/main" id="{00000000-0008-0000-12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4">
          <a:extLst>
            <a:ext uri="{FF2B5EF4-FFF2-40B4-BE49-F238E27FC236}">
              <a16:creationId xmlns:a16="http://schemas.microsoft.com/office/drawing/2014/main" id="{00000000-0008-0000-12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5">
          <a:extLst>
            <a:ext uri="{FF2B5EF4-FFF2-40B4-BE49-F238E27FC236}">
              <a16:creationId xmlns:a16="http://schemas.microsoft.com/office/drawing/2014/main" id="{00000000-0008-0000-12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16">
          <a:extLst>
            <a:ext uri="{FF2B5EF4-FFF2-40B4-BE49-F238E27FC236}">
              <a16:creationId xmlns:a16="http://schemas.microsoft.com/office/drawing/2014/main" id="{00000000-0008-0000-12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17">
          <a:extLst>
            <a:ext uri="{FF2B5EF4-FFF2-40B4-BE49-F238E27FC236}">
              <a16:creationId xmlns:a16="http://schemas.microsoft.com/office/drawing/2014/main" id="{00000000-0008-0000-12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18">
          <a:extLst>
            <a:ext uri="{FF2B5EF4-FFF2-40B4-BE49-F238E27FC236}">
              <a16:creationId xmlns:a16="http://schemas.microsoft.com/office/drawing/2014/main" id="{00000000-0008-0000-12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19">
          <a:extLst>
            <a:ext uri="{FF2B5EF4-FFF2-40B4-BE49-F238E27FC236}">
              <a16:creationId xmlns:a16="http://schemas.microsoft.com/office/drawing/2014/main" id="{00000000-0008-0000-12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0">
          <a:extLst>
            <a:ext uri="{FF2B5EF4-FFF2-40B4-BE49-F238E27FC236}">
              <a16:creationId xmlns:a16="http://schemas.microsoft.com/office/drawing/2014/main" id="{00000000-0008-0000-12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1">
          <a:extLst>
            <a:ext uri="{FF2B5EF4-FFF2-40B4-BE49-F238E27FC236}">
              <a16:creationId xmlns:a16="http://schemas.microsoft.com/office/drawing/2014/main" id="{00000000-0008-0000-12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2">
          <a:extLst>
            <a:ext uri="{FF2B5EF4-FFF2-40B4-BE49-F238E27FC236}">
              <a16:creationId xmlns:a16="http://schemas.microsoft.com/office/drawing/2014/main" id="{00000000-0008-0000-12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3">
          <a:extLst>
            <a:ext uri="{FF2B5EF4-FFF2-40B4-BE49-F238E27FC236}">
              <a16:creationId xmlns:a16="http://schemas.microsoft.com/office/drawing/2014/main" id="{00000000-0008-0000-12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4">
          <a:extLst>
            <a:ext uri="{FF2B5EF4-FFF2-40B4-BE49-F238E27FC236}">
              <a16:creationId xmlns:a16="http://schemas.microsoft.com/office/drawing/2014/main" id="{00000000-0008-0000-12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5">
          <a:extLst>
            <a:ext uri="{FF2B5EF4-FFF2-40B4-BE49-F238E27FC236}">
              <a16:creationId xmlns:a16="http://schemas.microsoft.com/office/drawing/2014/main" id="{00000000-0008-0000-12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26">
          <a:extLst>
            <a:ext uri="{FF2B5EF4-FFF2-40B4-BE49-F238E27FC236}">
              <a16:creationId xmlns:a16="http://schemas.microsoft.com/office/drawing/2014/main" id="{00000000-0008-0000-12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27">
          <a:extLst>
            <a:ext uri="{FF2B5EF4-FFF2-40B4-BE49-F238E27FC236}">
              <a16:creationId xmlns:a16="http://schemas.microsoft.com/office/drawing/2014/main" id="{00000000-0008-0000-12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28">
          <a:extLst>
            <a:ext uri="{FF2B5EF4-FFF2-40B4-BE49-F238E27FC236}">
              <a16:creationId xmlns:a16="http://schemas.microsoft.com/office/drawing/2014/main" id="{00000000-0008-0000-12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29">
          <a:extLst>
            <a:ext uri="{FF2B5EF4-FFF2-40B4-BE49-F238E27FC236}">
              <a16:creationId xmlns:a16="http://schemas.microsoft.com/office/drawing/2014/main" id="{00000000-0008-0000-12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30">
          <a:extLst>
            <a:ext uri="{FF2B5EF4-FFF2-40B4-BE49-F238E27FC236}">
              <a16:creationId xmlns:a16="http://schemas.microsoft.com/office/drawing/2014/main" id="{00000000-0008-0000-12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31">
          <a:extLst>
            <a:ext uri="{FF2B5EF4-FFF2-40B4-BE49-F238E27FC236}">
              <a16:creationId xmlns:a16="http://schemas.microsoft.com/office/drawing/2014/main" id="{00000000-0008-0000-12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1">
          <a:extLst>
            <a:ext uri="{FF2B5EF4-FFF2-40B4-BE49-F238E27FC236}">
              <a16:creationId xmlns:a16="http://schemas.microsoft.com/office/drawing/2014/main" id="{00000000-0008-0000-12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3">
          <a:extLst>
            <a:ext uri="{FF2B5EF4-FFF2-40B4-BE49-F238E27FC236}">
              <a16:creationId xmlns:a16="http://schemas.microsoft.com/office/drawing/2014/main" id="{00000000-0008-0000-12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4">
          <a:extLst>
            <a:ext uri="{FF2B5EF4-FFF2-40B4-BE49-F238E27FC236}">
              <a16:creationId xmlns:a16="http://schemas.microsoft.com/office/drawing/2014/main" id="{00000000-0008-0000-12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5">
          <a:extLst>
            <a:ext uri="{FF2B5EF4-FFF2-40B4-BE49-F238E27FC236}">
              <a16:creationId xmlns:a16="http://schemas.microsoft.com/office/drawing/2014/main" id="{00000000-0008-0000-12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8">
          <a:extLst>
            <a:ext uri="{FF2B5EF4-FFF2-40B4-BE49-F238E27FC236}">
              <a16:creationId xmlns:a16="http://schemas.microsoft.com/office/drawing/2014/main" id="{00000000-0008-0000-12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9">
          <a:extLst>
            <a:ext uri="{FF2B5EF4-FFF2-40B4-BE49-F238E27FC236}">
              <a16:creationId xmlns:a16="http://schemas.microsoft.com/office/drawing/2014/main" id="{00000000-0008-0000-12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0">
          <a:extLst>
            <a:ext uri="{FF2B5EF4-FFF2-40B4-BE49-F238E27FC236}">
              <a16:creationId xmlns:a16="http://schemas.microsoft.com/office/drawing/2014/main" id="{00000000-0008-0000-12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1">
          <a:extLst>
            <a:ext uri="{FF2B5EF4-FFF2-40B4-BE49-F238E27FC236}">
              <a16:creationId xmlns:a16="http://schemas.microsoft.com/office/drawing/2014/main" id="{00000000-0008-0000-12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2">
          <a:extLst>
            <a:ext uri="{FF2B5EF4-FFF2-40B4-BE49-F238E27FC236}">
              <a16:creationId xmlns:a16="http://schemas.microsoft.com/office/drawing/2014/main" id="{00000000-0008-0000-12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3">
          <a:extLst>
            <a:ext uri="{FF2B5EF4-FFF2-40B4-BE49-F238E27FC236}">
              <a16:creationId xmlns:a16="http://schemas.microsoft.com/office/drawing/2014/main" id="{00000000-0008-0000-12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4">
          <a:extLst>
            <a:ext uri="{FF2B5EF4-FFF2-40B4-BE49-F238E27FC236}">
              <a16:creationId xmlns:a16="http://schemas.microsoft.com/office/drawing/2014/main" id="{00000000-0008-0000-12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5">
          <a:extLst>
            <a:ext uri="{FF2B5EF4-FFF2-40B4-BE49-F238E27FC236}">
              <a16:creationId xmlns:a16="http://schemas.microsoft.com/office/drawing/2014/main" id="{00000000-0008-0000-12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16">
          <a:extLst>
            <a:ext uri="{FF2B5EF4-FFF2-40B4-BE49-F238E27FC236}">
              <a16:creationId xmlns:a16="http://schemas.microsoft.com/office/drawing/2014/main" id="{00000000-0008-0000-12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17">
          <a:extLst>
            <a:ext uri="{FF2B5EF4-FFF2-40B4-BE49-F238E27FC236}">
              <a16:creationId xmlns:a16="http://schemas.microsoft.com/office/drawing/2014/main" id="{00000000-0008-0000-12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18">
          <a:extLst>
            <a:ext uri="{FF2B5EF4-FFF2-40B4-BE49-F238E27FC236}">
              <a16:creationId xmlns:a16="http://schemas.microsoft.com/office/drawing/2014/main" id="{00000000-0008-0000-12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19">
          <a:extLst>
            <a:ext uri="{FF2B5EF4-FFF2-40B4-BE49-F238E27FC236}">
              <a16:creationId xmlns:a16="http://schemas.microsoft.com/office/drawing/2014/main" id="{00000000-0008-0000-12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0">
          <a:extLst>
            <a:ext uri="{FF2B5EF4-FFF2-40B4-BE49-F238E27FC236}">
              <a16:creationId xmlns:a16="http://schemas.microsoft.com/office/drawing/2014/main" id="{00000000-0008-0000-12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1">
          <a:extLst>
            <a:ext uri="{FF2B5EF4-FFF2-40B4-BE49-F238E27FC236}">
              <a16:creationId xmlns:a16="http://schemas.microsoft.com/office/drawing/2014/main" id="{00000000-0008-0000-12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2">
          <a:extLst>
            <a:ext uri="{FF2B5EF4-FFF2-40B4-BE49-F238E27FC236}">
              <a16:creationId xmlns:a16="http://schemas.microsoft.com/office/drawing/2014/main" id="{00000000-0008-0000-12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3">
          <a:extLst>
            <a:ext uri="{FF2B5EF4-FFF2-40B4-BE49-F238E27FC236}">
              <a16:creationId xmlns:a16="http://schemas.microsoft.com/office/drawing/2014/main" id="{00000000-0008-0000-12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4">
          <a:extLst>
            <a:ext uri="{FF2B5EF4-FFF2-40B4-BE49-F238E27FC236}">
              <a16:creationId xmlns:a16="http://schemas.microsoft.com/office/drawing/2014/main" id="{00000000-0008-0000-12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5">
          <a:extLst>
            <a:ext uri="{FF2B5EF4-FFF2-40B4-BE49-F238E27FC236}">
              <a16:creationId xmlns:a16="http://schemas.microsoft.com/office/drawing/2014/main" id="{00000000-0008-0000-12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26">
          <a:extLst>
            <a:ext uri="{FF2B5EF4-FFF2-40B4-BE49-F238E27FC236}">
              <a16:creationId xmlns:a16="http://schemas.microsoft.com/office/drawing/2014/main" id="{00000000-0008-0000-12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27">
          <a:extLst>
            <a:ext uri="{FF2B5EF4-FFF2-40B4-BE49-F238E27FC236}">
              <a16:creationId xmlns:a16="http://schemas.microsoft.com/office/drawing/2014/main" id="{00000000-0008-0000-12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28">
          <a:extLst>
            <a:ext uri="{FF2B5EF4-FFF2-40B4-BE49-F238E27FC236}">
              <a16:creationId xmlns:a16="http://schemas.microsoft.com/office/drawing/2014/main" id="{00000000-0008-0000-12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29">
          <a:extLst>
            <a:ext uri="{FF2B5EF4-FFF2-40B4-BE49-F238E27FC236}">
              <a16:creationId xmlns:a16="http://schemas.microsoft.com/office/drawing/2014/main" id="{00000000-0008-0000-12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30">
          <a:extLst>
            <a:ext uri="{FF2B5EF4-FFF2-40B4-BE49-F238E27FC236}">
              <a16:creationId xmlns:a16="http://schemas.microsoft.com/office/drawing/2014/main" id="{00000000-0008-0000-12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31">
          <a:extLst>
            <a:ext uri="{FF2B5EF4-FFF2-40B4-BE49-F238E27FC236}">
              <a16:creationId xmlns:a16="http://schemas.microsoft.com/office/drawing/2014/main" id="{00000000-0008-0000-12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1">
          <a:extLst>
            <a:ext uri="{FF2B5EF4-FFF2-40B4-BE49-F238E27FC236}">
              <a16:creationId xmlns:a16="http://schemas.microsoft.com/office/drawing/2014/main" id="{00000000-0008-0000-12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3">
          <a:extLst>
            <a:ext uri="{FF2B5EF4-FFF2-40B4-BE49-F238E27FC236}">
              <a16:creationId xmlns:a16="http://schemas.microsoft.com/office/drawing/2014/main" id="{00000000-0008-0000-12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4">
          <a:extLst>
            <a:ext uri="{FF2B5EF4-FFF2-40B4-BE49-F238E27FC236}">
              <a16:creationId xmlns:a16="http://schemas.microsoft.com/office/drawing/2014/main" id="{00000000-0008-0000-12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5">
          <a:extLst>
            <a:ext uri="{FF2B5EF4-FFF2-40B4-BE49-F238E27FC236}">
              <a16:creationId xmlns:a16="http://schemas.microsoft.com/office/drawing/2014/main" id="{00000000-0008-0000-12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8">
          <a:extLst>
            <a:ext uri="{FF2B5EF4-FFF2-40B4-BE49-F238E27FC236}">
              <a16:creationId xmlns:a16="http://schemas.microsoft.com/office/drawing/2014/main" id="{00000000-0008-0000-12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9">
          <a:extLst>
            <a:ext uri="{FF2B5EF4-FFF2-40B4-BE49-F238E27FC236}">
              <a16:creationId xmlns:a16="http://schemas.microsoft.com/office/drawing/2014/main" id="{00000000-0008-0000-12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0">
          <a:extLst>
            <a:ext uri="{FF2B5EF4-FFF2-40B4-BE49-F238E27FC236}">
              <a16:creationId xmlns:a16="http://schemas.microsoft.com/office/drawing/2014/main" id="{00000000-0008-0000-12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1">
          <a:extLst>
            <a:ext uri="{FF2B5EF4-FFF2-40B4-BE49-F238E27FC236}">
              <a16:creationId xmlns:a16="http://schemas.microsoft.com/office/drawing/2014/main" id="{00000000-0008-0000-12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2">
          <a:extLst>
            <a:ext uri="{FF2B5EF4-FFF2-40B4-BE49-F238E27FC236}">
              <a16:creationId xmlns:a16="http://schemas.microsoft.com/office/drawing/2014/main" id="{00000000-0008-0000-12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3">
          <a:extLst>
            <a:ext uri="{FF2B5EF4-FFF2-40B4-BE49-F238E27FC236}">
              <a16:creationId xmlns:a16="http://schemas.microsoft.com/office/drawing/2014/main" id="{00000000-0008-0000-12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4">
          <a:extLst>
            <a:ext uri="{FF2B5EF4-FFF2-40B4-BE49-F238E27FC236}">
              <a16:creationId xmlns:a16="http://schemas.microsoft.com/office/drawing/2014/main" id="{00000000-0008-0000-12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5">
          <a:extLst>
            <a:ext uri="{FF2B5EF4-FFF2-40B4-BE49-F238E27FC236}">
              <a16:creationId xmlns:a16="http://schemas.microsoft.com/office/drawing/2014/main" id="{00000000-0008-0000-12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16">
          <a:extLst>
            <a:ext uri="{FF2B5EF4-FFF2-40B4-BE49-F238E27FC236}">
              <a16:creationId xmlns:a16="http://schemas.microsoft.com/office/drawing/2014/main" id="{00000000-0008-0000-12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17">
          <a:extLst>
            <a:ext uri="{FF2B5EF4-FFF2-40B4-BE49-F238E27FC236}">
              <a16:creationId xmlns:a16="http://schemas.microsoft.com/office/drawing/2014/main" id="{00000000-0008-0000-12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18">
          <a:extLst>
            <a:ext uri="{FF2B5EF4-FFF2-40B4-BE49-F238E27FC236}">
              <a16:creationId xmlns:a16="http://schemas.microsoft.com/office/drawing/2014/main" id="{00000000-0008-0000-12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19">
          <a:extLst>
            <a:ext uri="{FF2B5EF4-FFF2-40B4-BE49-F238E27FC236}">
              <a16:creationId xmlns:a16="http://schemas.microsoft.com/office/drawing/2014/main" id="{00000000-0008-0000-12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0">
          <a:extLst>
            <a:ext uri="{FF2B5EF4-FFF2-40B4-BE49-F238E27FC236}">
              <a16:creationId xmlns:a16="http://schemas.microsoft.com/office/drawing/2014/main" id="{00000000-0008-0000-12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1">
          <a:extLst>
            <a:ext uri="{FF2B5EF4-FFF2-40B4-BE49-F238E27FC236}">
              <a16:creationId xmlns:a16="http://schemas.microsoft.com/office/drawing/2014/main" id="{00000000-0008-0000-12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2">
          <a:extLst>
            <a:ext uri="{FF2B5EF4-FFF2-40B4-BE49-F238E27FC236}">
              <a16:creationId xmlns:a16="http://schemas.microsoft.com/office/drawing/2014/main" id="{00000000-0008-0000-12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3">
          <a:extLst>
            <a:ext uri="{FF2B5EF4-FFF2-40B4-BE49-F238E27FC236}">
              <a16:creationId xmlns:a16="http://schemas.microsoft.com/office/drawing/2014/main" id="{00000000-0008-0000-12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4">
          <a:extLst>
            <a:ext uri="{FF2B5EF4-FFF2-40B4-BE49-F238E27FC236}">
              <a16:creationId xmlns:a16="http://schemas.microsoft.com/office/drawing/2014/main" id="{00000000-0008-0000-12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5">
          <a:extLst>
            <a:ext uri="{FF2B5EF4-FFF2-40B4-BE49-F238E27FC236}">
              <a16:creationId xmlns:a16="http://schemas.microsoft.com/office/drawing/2014/main" id="{00000000-0008-0000-12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26">
          <a:extLst>
            <a:ext uri="{FF2B5EF4-FFF2-40B4-BE49-F238E27FC236}">
              <a16:creationId xmlns:a16="http://schemas.microsoft.com/office/drawing/2014/main" id="{00000000-0008-0000-12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27">
          <a:extLst>
            <a:ext uri="{FF2B5EF4-FFF2-40B4-BE49-F238E27FC236}">
              <a16:creationId xmlns:a16="http://schemas.microsoft.com/office/drawing/2014/main" id="{00000000-0008-0000-12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28">
          <a:extLst>
            <a:ext uri="{FF2B5EF4-FFF2-40B4-BE49-F238E27FC236}">
              <a16:creationId xmlns:a16="http://schemas.microsoft.com/office/drawing/2014/main" id="{00000000-0008-0000-12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29">
          <a:extLst>
            <a:ext uri="{FF2B5EF4-FFF2-40B4-BE49-F238E27FC236}">
              <a16:creationId xmlns:a16="http://schemas.microsoft.com/office/drawing/2014/main" id="{00000000-0008-0000-12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30">
          <a:extLst>
            <a:ext uri="{FF2B5EF4-FFF2-40B4-BE49-F238E27FC236}">
              <a16:creationId xmlns:a16="http://schemas.microsoft.com/office/drawing/2014/main" id="{00000000-0008-0000-12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31">
          <a:extLst>
            <a:ext uri="{FF2B5EF4-FFF2-40B4-BE49-F238E27FC236}">
              <a16:creationId xmlns:a16="http://schemas.microsoft.com/office/drawing/2014/main" id="{00000000-0008-0000-12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1">
          <a:extLst>
            <a:ext uri="{FF2B5EF4-FFF2-40B4-BE49-F238E27FC236}">
              <a16:creationId xmlns:a16="http://schemas.microsoft.com/office/drawing/2014/main" id="{00000000-0008-0000-12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3">
          <a:extLst>
            <a:ext uri="{FF2B5EF4-FFF2-40B4-BE49-F238E27FC236}">
              <a16:creationId xmlns:a16="http://schemas.microsoft.com/office/drawing/2014/main" id="{00000000-0008-0000-12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4">
          <a:extLst>
            <a:ext uri="{FF2B5EF4-FFF2-40B4-BE49-F238E27FC236}">
              <a16:creationId xmlns:a16="http://schemas.microsoft.com/office/drawing/2014/main" id="{00000000-0008-0000-12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5">
          <a:extLst>
            <a:ext uri="{FF2B5EF4-FFF2-40B4-BE49-F238E27FC236}">
              <a16:creationId xmlns:a16="http://schemas.microsoft.com/office/drawing/2014/main" id="{00000000-0008-0000-12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8">
          <a:extLst>
            <a:ext uri="{FF2B5EF4-FFF2-40B4-BE49-F238E27FC236}">
              <a16:creationId xmlns:a16="http://schemas.microsoft.com/office/drawing/2014/main" id="{00000000-0008-0000-12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9">
          <a:extLst>
            <a:ext uri="{FF2B5EF4-FFF2-40B4-BE49-F238E27FC236}">
              <a16:creationId xmlns:a16="http://schemas.microsoft.com/office/drawing/2014/main" id="{00000000-0008-0000-12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0">
          <a:extLst>
            <a:ext uri="{FF2B5EF4-FFF2-40B4-BE49-F238E27FC236}">
              <a16:creationId xmlns:a16="http://schemas.microsoft.com/office/drawing/2014/main" id="{00000000-0008-0000-12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1">
          <a:extLst>
            <a:ext uri="{FF2B5EF4-FFF2-40B4-BE49-F238E27FC236}">
              <a16:creationId xmlns:a16="http://schemas.microsoft.com/office/drawing/2014/main" id="{00000000-0008-0000-12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2">
          <a:extLst>
            <a:ext uri="{FF2B5EF4-FFF2-40B4-BE49-F238E27FC236}">
              <a16:creationId xmlns:a16="http://schemas.microsoft.com/office/drawing/2014/main" id="{00000000-0008-0000-12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3">
          <a:extLst>
            <a:ext uri="{FF2B5EF4-FFF2-40B4-BE49-F238E27FC236}">
              <a16:creationId xmlns:a16="http://schemas.microsoft.com/office/drawing/2014/main" id="{00000000-0008-0000-12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4">
          <a:extLst>
            <a:ext uri="{FF2B5EF4-FFF2-40B4-BE49-F238E27FC236}">
              <a16:creationId xmlns:a16="http://schemas.microsoft.com/office/drawing/2014/main" id="{00000000-0008-0000-12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5">
          <a:extLst>
            <a:ext uri="{FF2B5EF4-FFF2-40B4-BE49-F238E27FC236}">
              <a16:creationId xmlns:a16="http://schemas.microsoft.com/office/drawing/2014/main" id="{00000000-0008-0000-12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16">
          <a:extLst>
            <a:ext uri="{FF2B5EF4-FFF2-40B4-BE49-F238E27FC236}">
              <a16:creationId xmlns:a16="http://schemas.microsoft.com/office/drawing/2014/main" id="{00000000-0008-0000-12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17">
          <a:extLst>
            <a:ext uri="{FF2B5EF4-FFF2-40B4-BE49-F238E27FC236}">
              <a16:creationId xmlns:a16="http://schemas.microsoft.com/office/drawing/2014/main" id="{00000000-0008-0000-12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18">
          <a:extLst>
            <a:ext uri="{FF2B5EF4-FFF2-40B4-BE49-F238E27FC236}">
              <a16:creationId xmlns:a16="http://schemas.microsoft.com/office/drawing/2014/main" id="{00000000-0008-0000-12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19">
          <a:extLst>
            <a:ext uri="{FF2B5EF4-FFF2-40B4-BE49-F238E27FC236}">
              <a16:creationId xmlns:a16="http://schemas.microsoft.com/office/drawing/2014/main" id="{00000000-0008-0000-12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0">
          <a:extLst>
            <a:ext uri="{FF2B5EF4-FFF2-40B4-BE49-F238E27FC236}">
              <a16:creationId xmlns:a16="http://schemas.microsoft.com/office/drawing/2014/main" id="{00000000-0008-0000-12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1">
          <a:extLst>
            <a:ext uri="{FF2B5EF4-FFF2-40B4-BE49-F238E27FC236}">
              <a16:creationId xmlns:a16="http://schemas.microsoft.com/office/drawing/2014/main" id="{00000000-0008-0000-12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2">
          <a:extLst>
            <a:ext uri="{FF2B5EF4-FFF2-40B4-BE49-F238E27FC236}">
              <a16:creationId xmlns:a16="http://schemas.microsoft.com/office/drawing/2014/main" id="{00000000-0008-0000-12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3">
          <a:extLst>
            <a:ext uri="{FF2B5EF4-FFF2-40B4-BE49-F238E27FC236}">
              <a16:creationId xmlns:a16="http://schemas.microsoft.com/office/drawing/2014/main" id="{00000000-0008-0000-12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4">
          <a:extLst>
            <a:ext uri="{FF2B5EF4-FFF2-40B4-BE49-F238E27FC236}">
              <a16:creationId xmlns:a16="http://schemas.microsoft.com/office/drawing/2014/main" id="{00000000-0008-0000-12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5">
          <a:extLst>
            <a:ext uri="{FF2B5EF4-FFF2-40B4-BE49-F238E27FC236}">
              <a16:creationId xmlns:a16="http://schemas.microsoft.com/office/drawing/2014/main" id="{00000000-0008-0000-12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26">
          <a:extLst>
            <a:ext uri="{FF2B5EF4-FFF2-40B4-BE49-F238E27FC236}">
              <a16:creationId xmlns:a16="http://schemas.microsoft.com/office/drawing/2014/main" id="{00000000-0008-0000-12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27">
          <a:extLst>
            <a:ext uri="{FF2B5EF4-FFF2-40B4-BE49-F238E27FC236}">
              <a16:creationId xmlns:a16="http://schemas.microsoft.com/office/drawing/2014/main" id="{00000000-0008-0000-12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28">
          <a:extLst>
            <a:ext uri="{FF2B5EF4-FFF2-40B4-BE49-F238E27FC236}">
              <a16:creationId xmlns:a16="http://schemas.microsoft.com/office/drawing/2014/main" id="{00000000-0008-0000-12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29">
          <a:extLst>
            <a:ext uri="{FF2B5EF4-FFF2-40B4-BE49-F238E27FC236}">
              <a16:creationId xmlns:a16="http://schemas.microsoft.com/office/drawing/2014/main" id="{00000000-0008-0000-12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30">
          <a:extLst>
            <a:ext uri="{FF2B5EF4-FFF2-40B4-BE49-F238E27FC236}">
              <a16:creationId xmlns:a16="http://schemas.microsoft.com/office/drawing/2014/main" id="{00000000-0008-0000-12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31">
          <a:extLst>
            <a:ext uri="{FF2B5EF4-FFF2-40B4-BE49-F238E27FC236}">
              <a16:creationId xmlns:a16="http://schemas.microsoft.com/office/drawing/2014/main" id="{00000000-0008-0000-12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1">
          <a:extLst>
            <a:ext uri="{FF2B5EF4-FFF2-40B4-BE49-F238E27FC236}">
              <a16:creationId xmlns:a16="http://schemas.microsoft.com/office/drawing/2014/main" id="{00000000-0008-0000-12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3">
          <a:extLst>
            <a:ext uri="{FF2B5EF4-FFF2-40B4-BE49-F238E27FC236}">
              <a16:creationId xmlns:a16="http://schemas.microsoft.com/office/drawing/2014/main" id="{00000000-0008-0000-12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4">
          <a:extLst>
            <a:ext uri="{FF2B5EF4-FFF2-40B4-BE49-F238E27FC236}">
              <a16:creationId xmlns:a16="http://schemas.microsoft.com/office/drawing/2014/main" id="{00000000-0008-0000-12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5">
          <a:extLst>
            <a:ext uri="{FF2B5EF4-FFF2-40B4-BE49-F238E27FC236}">
              <a16:creationId xmlns:a16="http://schemas.microsoft.com/office/drawing/2014/main" id="{00000000-0008-0000-12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8">
          <a:extLst>
            <a:ext uri="{FF2B5EF4-FFF2-40B4-BE49-F238E27FC236}">
              <a16:creationId xmlns:a16="http://schemas.microsoft.com/office/drawing/2014/main" id="{00000000-0008-0000-12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9">
          <a:extLst>
            <a:ext uri="{FF2B5EF4-FFF2-40B4-BE49-F238E27FC236}">
              <a16:creationId xmlns:a16="http://schemas.microsoft.com/office/drawing/2014/main" id="{00000000-0008-0000-12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0">
          <a:extLst>
            <a:ext uri="{FF2B5EF4-FFF2-40B4-BE49-F238E27FC236}">
              <a16:creationId xmlns:a16="http://schemas.microsoft.com/office/drawing/2014/main" id="{00000000-0008-0000-12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1">
          <a:extLst>
            <a:ext uri="{FF2B5EF4-FFF2-40B4-BE49-F238E27FC236}">
              <a16:creationId xmlns:a16="http://schemas.microsoft.com/office/drawing/2014/main" id="{00000000-0008-0000-12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2">
          <a:extLst>
            <a:ext uri="{FF2B5EF4-FFF2-40B4-BE49-F238E27FC236}">
              <a16:creationId xmlns:a16="http://schemas.microsoft.com/office/drawing/2014/main" id="{00000000-0008-0000-12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3">
          <a:extLst>
            <a:ext uri="{FF2B5EF4-FFF2-40B4-BE49-F238E27FC236}">
              <a16:creationId xmlns:a16="http://schemas.microsoft.com/office/drawing/2014/main" id="{00000000-0008-0000-12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4">
          <a:extLst>
            <a:ext uri="{FF2B5EF4-FFF2-40B4-BE49-F238E27FC236}">
              <a16:creationId xmlns:a16="http://schemas.microsoft.com/office/drawing/2014/main" id="{00000000-0008-0000-12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5">
          <a:extLst>
            <a:ext uri="{FF2B5EF4-FFF2-40B4-BE49-F238E27FC236}">
              <a16:creationId xmlns:a16="http://schemas.microsoft.com/office/drawing/2014/main" id="{00000000-0008-0000-12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16">
          <a:extLst>
            <a:ext uri="{FF2B5EF4-FFF2-40B4-BE49-F238E27FC236}">
              <a16:creationId xmlns:a16="http://schemas.microsoft.com/office/drawing/2014/main" id="{00000000-0008-0000-12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17">
          <a:extLst>
            <a:ext uri="{FF2B5EF4-FFF2-40B4-BE49-F238E27FC236}">
              <a16:creationId xmlns:a16="http://schemas.microsoft.com/office/drawing/2014/main" id="{00000000-0008-0000-12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18">
          <a:extLst>
            <a:ext uri="{FF2B5EF4-FFF2-40B4-BE49-F238E27FC236}">
              <a16:creationId xmlns:a16="http://schemas.microsoft.com/office/drawing/2014/main" id="{00000000-0008-0000-12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19">
          <a:extLst>
            <a:ext uri="{FF2B5EF4-FFF2-40B4-BE49-F238E27FC236}">
              <a16:creationId xmlns:a16="http://schemas.microsoft.com/office/drawing/2014/main" id="{00000000-0008-0000-12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0">
          <a:extLst>
            <a:ext uri="{FF2B5EF4-FFF2-40B4-BE49-F238E27FC236}">
              <a16:creationId xmlns:a16="http://schemas.microsoft.com/office/drawing/2014/main" id="{00000000-0008-0000-12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1">
          <a:extLst>
            <a:ext uri="{FF2B5EF4-FFF2-40B4-BE49-F238E27FC236}">
              <a16:creationId xmlns:a16="http://schemas.microsoft.com/office/drawing/2014/main" id="{00000000-0008-0000-12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2">
          <a:extLst>
            <a:ext uri="{FF2B5EF4-FFF2-40B4-BE49-F238E27FC236}">
              <a16:creationId xmlns:a16="http://schemas.microsoft.com/office/drawing/2014/main" id="{00000000-0008-0000-12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3">
          <a:extLst>
            <a:ext uri="{FF2B5EF4-FFF2-40B4-BE49-F238E27FC236}">
              <a16:creationId xmlns:a16="http://schemas.microsoft.com/office/drawing/2014/main" id="{00000000-0008-0000-12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4">
          <a:extLst>
            <a:ext uri="{FF2B5EF4-FFF2-40B4-BE49-F238E27FC236}">
              <a16:creationId xmlns:a16="http://schemas.microsoft.com/office/drawing/2014/main" id="{00000000-0008-0000-12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5">
          <a:extLst>
            <a:ext uri="{FF2B5EF4-FFF2-40B4-BE49-F238E27FC236}">
              <a16:creationId xmlns:a16="http://schemas.microsoft.com/office/drawing/2014/main" id="{00000000-0008-0000-12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26">
          <a:extLst>
            <a:ext uri="{FF2B5EF4-FFF2-40B4-BE49-F238E27FC236}">
              <a16:creationId xmlns:a16="http://schemas.microsoft.com/office/drawing/2014/main" id="{00000000-0008-0000-12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27">
          <a:extLst>
            <a:ext uri="{FF2B5EF4-FFF2-40B4-BE49-F238E27FC236}">
              <a16:creationId xmlns:a16="http://schemas.microsoft.com/office/drawing/2014/main" id="{00000000-0008-0000-12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28">
          <a:extLst>
            <a:ext uri="{FF2B5EF4-FFF2-40B4-BE49-F238E27FC236}">
              <a16:creationId xmlns:a16="http://schemas.microsoft.com/office/drawing/2014/main" id="{00000000-0008-0000-12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29">
          <a:extLst>
            <a:ext uri="{FF2B5EF4-FFF2-40B4-BE49-F238E27FC236}">
              <a16:creationId xmlns:a16="http://schemas.microsoft.com/office/drawing/2014/main" id="{00000000-0008-0000-12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30">
          <a:extLst>
            <a:ext uri="{FF2B5EF4-FFF2-40B4-BE49-F238E27FC236}">
              <a16:creationId xmlns:a16="http://schemas.microsoft.com/office/drawing/2014/main" id="{00000000-0008-0000-12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31">
          <a:extLst>
            <a:ext uri="{FF2B5EF4-FFF2-40B4-BE49-F238E27FC236}">
              <a16:creationId xmlns:a16="http://schemas.microsoft.com/office/drawing/2014/main" id="{00000000-0008-0000-12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1">
          <a:extLst>
            <a:ext uri="{FF2B5EF4-FFF2-40B4-BE49-F238E27FC236}">
              <a16:creationId xmlns:a16="http://schemas.microsoft.com/office/drawing/2014/main" id="{00000000-0008-0000-12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3">
          <a:extLst>
            <a:ext uri="{FF2B5EF4-FFF2-40B4-BE49-F238E27FC236}">
              <a16:creationId xmlns:a16="http://schemas.microsoft.com/office/drawing/2014/main" id="{00000000-0008-0000-12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4">
          <a:extLst>
            <a:ext uri="{FF2B5EF4-FFF2-40B4-BE49-F238E27FC236}">
              <a16:creationId xmlns:a16="http://schemas.microsoft.com/office/drawing/2014/main" id="{00000000-0008-0000-12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5">
          <a:extLst>
            <a:ext uri="{FF2B5EF4-FFF2-40B4-BE49-F238E27FC236}">
              <a16:creationId xmlns:a16="http://schemas.microsoft.com/office/drawing/2014/main" id="{00000000-0008-0000-12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8">
          <a:extLst>
            <a:ext uri="{FF2B5EF4-FFF2-40B4-BE49-F238E27FC236}">
              <a16:creationId xmlns:a16="http://schemas.microsoft.com/office/drawing/2014/main" id="{00000000-0008-0000-12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9">
          <a:extLst>
            <a:ext uri="{FF2B5EF4-FFF2-40B4-BE49-F238E27FC236}">
              <a16:creationId xmlns:a16="http://schemas.microsoft.com/office/drawing/2014/main" id="{00000000-0008-0000-12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0">
          <a:extLst>
            <a:ext uri="{FF2B5EF4-FFF2-40B4-BE49-F238E27FC236}">
              <a16:creationId xmlns:a16="http://schemas.microsoft.com/office/drawing/2014/main" id="{00000000-0008-0000-12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1">
          <a:extLst>
            <a:ext uri="{FF2B5EF4-FFF2-40B4-BE49-F238E27FC236}">
              <a16:creationId xmlns:a16="http://schemas.microsoft.com/office/drawing/2014/main" id="{00000000-0008-0000-12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2">
          <a:extLst>
            <a:ext uri="{FF2B5EF4-FFF2-40B4-BE49-F238E27FC236}">
              <a16:creationId xmlns:a16="http://schemas.microsoft.com/office/drawing/2014/main" id="{00000000-0008-0000-12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3">
          <a:extLst>
            <a:ext uri="{FF2B5EF4-FFF2-40B4-BE49-F238E27FC236}">
              <a16:creationId xmlns:a16="http://schemas.microsoft.com/office/drawing/2014/main" id="{00000000-0008-0000-12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4">
          <a:extLst>
            <a:ext uri="{FF2B5EF4-FFF2-40B4-BE49-F238E27FC236}">
              <a16:creationId xmlns:a16="http://schemas.microsoft.com/office/drawing/2014/main" id="{00000000-0008-0000-12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5">
          <a:extLst>
            <a:ext uri="{FF2B5EF4-FFF2-40B4-BE49-F238E27FC236}">
              <a16:creationId xmlns:a16="http://schemas.microsoft.com/office/drawing/2014/main" id="{00000000-0008-0000-12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16">
          <a:extLst>
            <a:ext uri="{FF2B5EF4-FFF2-40B4-BE49-F238E27FC236}">
              <a16:creationId xmlns:a16="http://schemas.microsoft.com/office/drawing/2014/main" id="{00000000-0008-0000-12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17">
          <a:extLst>
            <a:ext uri="{FF2B5EF4-FFF2-40B4-BE49-F238E27FC236}">
              <a16:creationId xmlns:a16="http://schemas.microsoft.com/office/drawing/2014/main" id="{00000000-0008-0000-12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18">
          <a:extLst>
            <a:ext uri="{FF2B5EF4-FFF2-40B4-BE49-F238E27FC236}">
              <a16:creationId xmlns:a16="http://schemas.microsoft.com/office/drawing/2014/main" id="{00000000-0008-0000-12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19">
          <a:extLst>
            <a:ext uri="{FF2B5EF4-FFF2-40B4-BE49-F238E27FC236}">
              <a16:creationId xmlns:a16="http://schemas.microsoft.com/office/drawing/2014/main" id="{00000000-0008-0000-12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0">
          <a:extLst>
            <a:ext uri="{FF2B5EF4-FFF2-40B4-BE49-F238E27FC236}">
              <a16:creationId xmlns:a16="http://schemas.microsoft.com/office/drawing/2014/main" id="{00000000-0008-0000-12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1">
          <a:extLst>
            <a:ext uri="{FF2B5EF4-FFF2-40B4-BE49-F238E27FC236}">
              <a16:creationId xmlns:a16="http://schemas.microsoft.com/office/drawing/2014/main" id="{00000000-0008-0000-12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2">
          <a:extLst>
            <a:ext uri="{FF2B5EF4-FFF2-40B4-BE49-F238E27FC236}">
              <a16:creationId xmlns:a16="http://schemas.microsoft.com/office/drawing/2014/main" id="{00000000-0008-0000-12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3">
          <a:extLst>
            <a:ext uri="{FF2B5EF4-FFF2-40B4-BE49-F238E27FC236}">
              <a16:creationId xmlns:a16="http://schemas.microsoft.com/office/drawing/2014/main" id="{00000000-0008-0000-12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4">
          <a:extLst>
            <a:ext uri="{FF2B5EF4-FFF2-40B4-BE49-F238E27FC236}">
              <a16:creationId xmlns:a16="http://schemas.microsoft.com/office/drawing/2014/main" id="{00000000-0008-0000-12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5">
          <a:extLst>
            <a:ext uri="{FF2B5EF4-FFF2-40B4-BE49-F238E27FC236}">
              <a16:creationId xmlns:a16="http://schemas.microsoft.com/office/drawing/2014/main" id="{00000000-0008-0000-12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26">
          <a:extLst>
            <a:ext uri="{FF2B5EF4-FFF2-40B4-BE49-F238E27FC236}">
              <a16:creationId xmlns:a16="http://schemas.microsoft.com/office/drawing/2014/main" id="{00000000-0008-0000-12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27">
          <a:extLst>
            <a:ext uri="{FF2B5EF4-FFF2-40B4-BE49-F238E27FC236}">
              <a16:creationId xmlns:a16="http://schemas.microsoft.com/office/drawing/2014/main" id="{00000000-0008-0000-12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28">
          <a:extLst>
            <a:ext uri="{FF2B5EF4-FFF2-40B4-BE49-F238E27FC236}">
              <a16:creationId xmlns:a16="http://schemas.microsoft.com/office/drawing/2014/main" id="{00000000-0008-0000-12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29">
          <a:extLst>
            <a:ext uri="{FF2B5EF4-FFF2-40B4-BE49-F238E27FC236}">
              <a16:creationId xmlns:a16="http://schemas.microsoft.com/office/drawing/2014/main" id="{00000000-0008-0000-12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30">
          <a:extLst>
            <a:ext uri="{FF2B5EF4-FFF2-40B4-BE49-F238E27FC236}">
              <a16:creationId xmlns:a16="http://schemas.microsoft.com/office/drawing/2014/main" id="{00000000-0008-0000-12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31">
          <a:extLst>
            <a:ext uri="{FF2B5EF4-FFF2-40B4-BE49-F238E27FC236}">
              <a16:creationId xmlns:a16="http://schemas.microsoft.com/office/drawing/2014/main" id="{00000000-0008-0000-12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1">
          <a:extLst>
            <a:ext uri="{FF2B5EF4-FFF2-40B4-BE49-F238E27FC236}">
              <a16:creationId xmlns:a16="http://schemas.microsoft.com/office/drawing/2014/main" id="{00000000-0008-0000-12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3">
          <a:extLst>
            <a:ext uri="{FF2B5EF4-FFF2-40B4-BE49-F238E27FC236}">
              <a16:creationId xmlns:a16="http://schemas.microsoft.com/office/drawing/2014/main" id="{00000000-0008-0000-12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4">
          <a:extLst>
            <a:ext uri="{FF2B5EF4-FFF2-40B4-BE49-F238E27FC236}">
              <a16:creationId xmlns:a16="http://schemas.microsoft.com/office/drawing/2014/main" id="{00000000-0008-0000-12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5">
          <a:extLst>
            <a:ext uri="{FF2B5EF4-FFF2-40B4-BE49-F238E27FC236}">
              <a16:creationId xmlns:a16="http://schemas.microsoft.com/office/drawing/2014/main" id="{00000000-0008-0000-12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8">
          <a:extLst>
            <a:ext uri="{FF2B5EF4-FFF2-40B4-BE49-F238E27FC236}">
              <a16:creationId xmlns:a16="http://schemas.microsoft.com/office/drawing/2014/main" id="{00000000-0008-0000-12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9">
          <a:extLst>
            <a:ext uri="{FF2B5EF4-FFF2-40B4-BE49-F238E27FC236}">
              <a16:creationId xmlns:a16="http://schemas.microsoft.com/office/drawing/2014/main" id="{00000000-0008-0000-12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0">
          <a:extLst>
            <a:ext uri="{FF2B5EF4-FFF2-40B4-BE49-F238E27FC236}">
              <a16:creationId xmlns:a16="http://schemas.microsoft.com/office/drawing/2014/main" id="{00000000-0008-0000-12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1">
          <a:extLst>
            <a:ext uri="{FF2B5EF4-FFF2-40B4-BE49-F238E27FC236}">
              <a16:creationId xmlns:a16="http://schemas.microsoft.com/office/drawing/2014/main" id="{00000000-0008-0000-12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2">
          <a:extLst>
            <a:ext uri="{FF2B5EF4-FFF2-40B4-BE49-F238E27FC236}">
              <a16:creationId xmlns:a16="http://schemas.microsoft.com/office/drawing/2014/main" id="{00000000-0008-0000-12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3">
          <a:extLst>
            <a:ext uri="{FF2B5EF4-FFF2-40B4-BE49-F238E27FC236}">
              <a16:creationId xmlns:a16="http://schemas.microsoft.com/office/drawing/2014/main" id="{00000000-0008-0000-12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4">
          <a:extLst>
            <a:ext uri="{FF2B5EF4-FFF2-40B4-BE49-F238E27FC236}">
              <a16:creationId xmlns:a16="http://schemas.microsoft.com/office/drawing/2014/main" id="{00000000-0008-0000-12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5">
          <a:extLst>
            <a:ext uri="{FF2B5EF4-FFF2-40B4-BE49-F238E27FC236}">
              <a16:creationId xmlns:a16="http://schemas.microsoft.com/office/drawing/2014/main" id="{00000000-0008-0000-12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16">
          <a:extLst>
            <a:ext uri="{FF2B5EF4-FFF2-40B4-BE49-F238E27FC236}">
              <a16:creationId xmlns:a16="http://schemas.microsoft.com/office/drawing/2014/main" id="{00000000-0008-0000-12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17">
          <a:extLst>
            <a:ext uri="{FF2B5EF4-FFF2-40B4-BE49-F238E27FC236}">
              <a16:creationId xmlns:a16="http://schemas.microsoft.com/office/drawing/2014/main" id="{00000000-0008-0000-12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18">
          <a:extLst>
            <a:ext uri="{FF2B5EF4-FFF2-40B4-BE49-F238E27FC236}">
              <a16:creationId xmlns:a16="http://schemas.microsoft.com/office/drawing/2014/main" id="{00000000-0008-0000-12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19">
          <a:extLst>
            <a:ext uri="{FF2B5EF4-FFF2-40B4-BE49-F238E27FC236}">
              <a16:creationId xmlns:a16="http://schemas.microsoft.com/office/drawing/2014/main" id="{00000000-0008-0000-12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0">
          <a:extLst>
            <a:ext uri="{FF2B5EF4-FFF2-40B4-BE49-F238E27FC236}">
              <a16:creationId xmlns:a16="http://schemas.microsoft.com/office/drawing/2014/main" id="{00000000-0008-0000-12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1">
          <a:extLst>
            <a:ext uri="{FF2B5EF4-FFF2-40B4-BE49-F238E27FC236}">
              <a16:creationId xmlns:a16="http://schemas.microsoft.com/office/drawing/2014/main" id="{00000000-0008-0000-12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2">
          <a:extLst>
            <a:ext uri="{FF2B5EF4-FFF2-40B4-BE49-F238E27FC236}">
              <a16:creationId xmlns:a16="http://schemas.microsoft.com/office/drawing/2014/main" id="{00000000-0008-0000-12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3">
          <a:extLst>
            <a:ext uri="{FF2B5EF4-FFF2-40B4-BE49-F238E27FC236}">
              <a16:creationId xmlns:a16="http://schemas.microsoft.com/office/drawing/2014/main" id="{00000000-0008-0000-12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4">
          <a:extLst>
            <a:ext uri="{FF2B5EF4-FFF2-40B4-BE49-F238E27FC236}">
              <a16:creationId xmlns:a16="http://schemas.microsoft.com/office/drawing/2014/main" id="{00000000-0008-0000-12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5">
          <a:extLst>
            <a:ext uri="{FF2B5EF4-FFF2-40B4-BE49-F238E27FC236}">
              <a16:creationId xmlns:a16="http://schemas.microsoft.com/office/drawing/2014/main" id="{00000000-0008-0000-12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26">
          <a:extLst>
            <a:ext uri="{FF2B5EF4-FFF2-40B4-BE49-F238E27FC236}">
              <a16:creationId xmlns:a16="http://schemas.microsoft.com/office/drawing/2014/main" id="{00000000-0008-0000-12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27">
          <a:extLst>
            <a:ext uri="{FF2B5EF4-FFF2-40B4-BE49-F238E27FC236}">
              <a16:creationId xmlns:a16="http://schemas.microsoft.com/office/drawing/2014/main" id="{00000000-0008-0000-12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28">
          <a:extLst>
            <a:ext uri="{FF2B5EF4-FFF2-40B4-BE49-F238E27FC236}">
              <a16:creationId xmlns:a16="http://schemas.microsoft.com/office/drawing/2014/main" id="{00000000-0008-0000-12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29">
          <a:extLst>
            <a:ext uri="{FF2B5EF4-FFF2-40B4-BE49-F238E27FC236}">
              <a16:creationId xmlns:a16="http://schemas.microsoft.com/office/drawing/2014/main" id="{00000000-0008-0000-12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30">
          <a:extLst>
            <a:ext uri="{FF2B5EF4-FFF2-40B4-BE49-F238E27FC236}">
              <a16:creationId xmlns:a16="http://schemas.microsoft.com/office/drawing/2014/main" id="{00000000-0008-0000-12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31">
          <a:extLst>
            <a:ext uri="{FF2B5EF4-FFF2-40B4-BE49-F238E27FC236}">
              <a16:creationId xmlns:a16="http://schemas.microsoft.com/office/drawing/2014/main" id="{00000000-0008-0000-12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1">
          <a:extLst>
            <a:ext uri="{FF2B5EF4-FFF2-40B4-BE49-F238E27FC236}">
              <a16:creationId xmlns:a16="http://schemas.microsoft.com/office/drawing/2014/main" id="{00000000-0008-0000-12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3">
          <a:extLst>
            <a:ext uri="{FF2B5EF4-FFF2-40B4-BE49-F238E27FC236}">
              <a16:creationId xmlns:a16="http://schemas.microsoft.com/office/drawing/2014/main" id="{00000000-0008-0000-12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4">
          <a:extLst>
            <a:ext uri="{FF2B5EF4-FFF2-40B4-BE49-F238E27FC236}">
              <a16:creationId xmlns:a16="http://schemas.microsoft.com/office/drawing/2014/main" id="{00000000-0008-0000-12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5">
          <a:extLst>
            <a:ext uri="{FF2B5EF4-FFF2-40B4-BE49-F238E27FC236}">
              <a16:creationId xmlns:a16="http://schemas.microsoft.com/office/drawing/2014/main" id="{00000000-0008-0000-12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8">
          <a:extLst>
            <a:ext uri="{FF2B5EF4-FFF2-40B4-BE49-F238E27FC236}">
              <a16:creationId xmlns:a16="http://schemas.microsoft.com/office/drawing/2014/main" id="{00000000-0008-0000-12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9">
          <a:extLst>
            <a:ext uri="{FF2B5EF4-FFF2-40B4-BE49-F238E27FC236}">
              <a16:creationId xmlns:a16="http://schemas.microsoft.com/office/drawing/2014/main" id="{00000000-0008-0000-12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0">
          <a:extLst>
            <a:ext uri="{FF2B5EF4-FFF2-40B4-BE49-F238E27FC236}">
              <a16:creationId xmlns:a16="http://schemas.microsoft.com/office/drawing/2014/main" id="{00000000-0008-0000-12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1">
          <a:extLst>
            <a:ext uri="{FF2B5EF4-FFF2-40B4-BE49-F238E27FC236}">
              <a16:creationId xmlns:a16="http://schemas.microsoft.com/office/drawing/2014/main" id="{00000000-0008-0000-12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2">
          <a:extLst>
            <a:ext uri="{FF2B5EF4-FFF2-40B4-BE49-F238E27FC236}">
              <a16:creationId xmlns:a16="http://schemas.microsoft.com/office/drawing/2014/main" id="{00000000-0008-0000-12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3">
          <a:extLst>
            <a:ext uri="{FF2B5EF4-FFF2-40B4-BE49-F238E27FC236}">
              <a16:creationId xmlns:a16="http://schemas.microsoft.com/office/drawing/2014/main" id="{00000000-0008-0000-12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4">
          <a:extLst>
            <a:ext uri="{FF2B5EF4-FFF2-40B4-BE49-F238E27FC236}">
              <a16:creationId xmlns:a16="http://schemas.microsoft.com/office/drawing/2014/main" id="{00000000-0008-0000-12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5">
          <a:extLst>
            <a:ext uri="{FF2B5EF4-FFF2-40B4-BE49-F238E27FC236}">
              <a16:creationId xmlns:a16="http://schemas.microsoft.com/office/drawing/2014/main" id="{00000000-0008-0000-12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16">
          <a:extLst>
            <a:ext uri="{FF2B5EF4-FFF2-40B4-BE49-F238E27FC236}">
              <a16:creationId xmlns:a16="http://schemas.microsoft.com/office/drawing/2014/main" id="{00000000-0008-0000-12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17">
          <a:extLst>
            <a:ext uri="{FF2B5EF4-FFF2-40B4-BE49-F238E27FC236}">
              <a16:creationId xmlns:a16="http://schemas.microsoft.com/office/drawing/2014/main" id="{00000000-0008-0000-12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18">
          <a:extLst>
            <a:ext uri="{FF2B5EF4-FFF2-40B4-BE49-F238E27FC236}">
              <a16:creationId xmlns:a16="http://schemas.microsoft.com/office/drawing/2014/main" id="{00000000-0008-0000-12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19">
          <a:extLst>
            <a:ext uri="{FF2B5EF4-FFF2-40B4-BE49-F238E27FC236}">
              <a16:creationId xmlns:a16="http://schemas.microsoft.com/office/drawing/2014/main" id="{00000000-0008-0000-12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0">
          <a:extLst>
            <a:ext uri="{FF2B5EF4-FFF2-40B4-BE49-F238E27FC236}">
              <a16:creationId xmlns:a16="http://schemas.microsoft.com/office/drawing/2014/main" id="{00000000-0008-0000-12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1">
          <a:extLst>
            <a:ext uri="{FF2B5EF4-FFF2-40B4-BE49-F238E27FC236}">
              <a16:creationId xmlns:a16="http://schemas.microsoft.com/office/drawing/2014/main" id="{00000000-0008-0000-12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2">
          <a:extLst>
            <a:ext uri="{FF2B5EF4-FFF2-40B4-BE49-F238E27FC236}">
              <a16:creationId xmlns:a16="http://schemas.microsoft.com/office/drawing/2014/main" id="{00000000-0008-0000-12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3">
          <a:extLst>
            <a:ext uri="{FF2B5EF4-FFF2-40B4-BE49-F238E27FC236}">
              <a16:creationId xmlns:a16="http://schemas.microsoft.com/office/drawing/2014/main" id="{00000000-0008-0000-12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4">
          <a:extLst>
            <a:ext uri="{FF2B5EF4-FFF2-40B4-BE49-F238E27FC236}">
              <a16:creationId xmlns:a16="http://schemas.microsoft.com/office/drawing/2014/main" id="{00000000-0008-0000-12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5">
          <a:extLst>
            <a:ext uri="{FF2B5EF4-FFF2-40B4-BE49-F238E27FC236}">
              <a16:creationId xmlns:a16="http://schemas.microsoft.com/office/drawing/2014/main" id="{00000000-0008-0000-12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26">
          <a:extLst>
            <a:ext uri="{FF2B5EF4-FFF2-40B4-BE49-F238E27FC236}">
              <a16:creationId xmlns:a16="http://schemas.microsoft.com/office/drawing/2014/main" id="{00000000-0008-0000-12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27">
          <a:extLst>
            <a:ext uri="{FF2B5EF4-FFF2-40B4-BE49-F238E27FC236}">
              <a16:creationId xmlns:a16="http://schemas.microsoft.com/office/drawing/2014/main" id="{00000000-0008-0000-12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28">
          <a:extLst>
            <a:ext uri="{FF2B5EF4-FFF2-40B4-BE49-F238E27FC236}">
              <a16:creationId xmlns:a16="http://schemas.microsoft.com/office/drawing/2014/main" id="{00000000-0008-0000-12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29">
          <a:extLst>
            <a:ext uri="{FF2B5EF4-FFF2-40B4-BE49-F238E27FC236}">
              <a16:creationId xmlns:a16="http://schemas.microsoft.com/office/drawing/2014/main" id="{00000000-0008-0000-12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30">
          <a:extLst>
            <a:ext uri="{FF2B5EF4-FFF2-40B4-BE49-F238E27FC236}">
              <a16:creationId xmlns:a16="http://schemas.microsoft.com/office/drawing/2014/main" id="{00000000-0008-0000-12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31">
          <a:extLst>
            <a:ext uri="{FF2B5EF4-FFF2-40B4-BE49-F238E27FC236}">
              <a16:creationId xmlns:a16="http://schemas.microsoft.com/office/drawing/2014/main" id="{00000000-0008-0000-12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1">
          <a:extLst>
            <a:ext uri="{FF2B5EF4-FFF2-40B4-BE49-F238E27FC236}">
              <a16:creationId xmlns:a16="http://schemas.microsoft.com/office/drawing/2014/main" id="{00000000-0008-0000-12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3">
          <a:extLst>
            <a:ext uri="{FF2B5EF4-FFF2-40B4-BE49-F238E27FC236}">
              <a16:creationId xmlns:a16="http://schemas.microsoft.com/office/drawing/2014/main" id="{00000000-0008-0000-12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4">
          <a:extLst>
            <a:ext uri="{FF2B5EF4-FFF2-40B4-BE49-F238E27FC236}">
              <a16:creationId xmlns:a16="http://schemas.microsoft.com/office/drawing/2014/main" id="{00000000-0008-0000-12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5">
          <a:extLst>
            <a:ext uri="{FF2B5EF4-FFF2-40B4-BE49-F238E27FC236}">
              <a16:creationId xmlns:a16="http://schemas.microsoft.com/office/drawing/2014/main" id="{00000000-0008-0000-12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8">
          <a:extLst>
            <a:ext uri="{FF2B5EF4-FFF2-40B4-BE49-F238E27FC236}">
              <a16:creationId xmlns:a16="http://schemas.microsoft.com/office/drawing/2014/main" id="{00000000-0008-0000-12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9">
          <a:extLst>
            <a:ext uri="{FF2B5EF4-FFF2-40B4-BE49-F238E27FC236}">
              <a16:creationId xmlns:a16="http://schemas.microsoft.com/office/drawing/2014/main" id="{00000000-0008-0000-12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0">
          <a:extLst>
            <a:ext uri="{FF2B5EF4-FFF2-40B4-BE49-F238E27FC236}">
              <a16:creationId xmlns:a16="http://schemas.microsoft.com/office/drawing/2014/main" id="{00000000-0008-0000-12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1">
          <a:extLst>
            <a:ext uri="{FF2B5EF4-FFF2-40B4-BE49-F238E27FC236}">
              <a16:creationId xmlns:a16="http://schemas.microsoft.com/office/drawing/2014/main" id="{00000000-0008-0000-12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2">
          <a:extLst>
            <a:ext uri="{FF2B5EF4-FFF2-40B4-BE49-F238E27FC236}">
              <a16:creationId xmlns:a16="http://schemas.microsoft.com/office/drawing/2014/main" id="{00000000-0008-0000-12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3">
          <a:extLst>
            <a:ext uri="{FF2B5EF4-FFF2-40B4-BE49-F238E27FC236}">
              <a16:creationId xmlns:a16="http://schemas.microsoft.com/office/drawing/2014/main" id="{00000000-0008-0000-12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4">
          <a:extLst>
            <a:ext uri="{FF2B5EF4-FFF2-40B4-BE49-F238E27FC236}">
              <a16:creationId xmlns:a16="http://schemas.microsoft.com/office/drawing/2014/main" id="{00000000-0008-0000-12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5">
          <a:extLst>
            <a:ext uri="{FF2B5EF4-FFF2-40B4-BE49-F238E27FC236}">
              <a16:creationId xmlns:a16="http://schemas.microsoft.com/office/drawing/2014/main" id="{00000000-0008-0000-12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16">
          <a:extLst>
            <a:ext uri="{FF2B5EF4-FFF2-40B4-BE49-F238E27FC236}">
              <a16:creationId xmlns:a16="http://schemas.microsoft.com/office/drawing/2014/main" id="{00000000-0008-0000-12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17">
          <a:extLst>
            <a:ext uri="{FF2B5EF4-FFF2-40B4-BE49-F238E27FC236}">
              <a16:creationId xmlns:a16="http://schemas.microsoft.com/office/drawing/2014/main" id="{00000000-0008-0000-12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18">
          <a:extLst>
            <a:ext uri="{FF2B5EF4-FFF2-40B4-BE49-F238E27FC236}">
              <a16:creationId xmlns:a16="http://schemas.microsoft.com/office/drawing/2014/main" id="{00000000-0008-0000-12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19">
          <a:extLst>
            <a:ext uri="{FF2B5EF4-FFF2-40B4-BE49-F238E27FC236}">
              <a16:creationId xmlns:a16="http://schemas.microsoft.com/office/drawing/2014/main" id="{00000000-0008-0000-12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0">
          <a:extLst>
            <a:ext uri="{FF2B5EF4-FFF2-40B4-BE49-F238E27FC236}">
              <a16:creationId xmlns:a16="http://schemas.microsoft.com/office/drawing/2014/main" id="{00000000-0008-0000-12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1">
          <a:extLst>
            <a:ext uri="{FF2B5EF4-FFF2-40B4-BE49-F238E27FC236}">
              <a16:creationId xmlns:a16="http://schemas.microsoft.com/office/drawing/2014/main" id="{00000000-0008-0000-12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2">
          <a:extLst>
            <a:ext uri="{FF2B5EF4-FFF2-40B4-BE49-F238E27FC236}">
              <a16:creationId xmlns:a16="http://schemas.microsoft.com/office/drawing/2014/main" id="{00000000-0008-0000-12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3">
          <a:extLst>
            <a:ext uri="{FF2B5EF4-FFF2-40B4-BE49-F238E27FC236}">
              <a16:creationId xmlns:a16="http://schemas.microsoft.com/office/drawing/2014/main" id="{00000000-0008-0000-12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4">
          <a:extLst>
            <a:ext uri="{FF2B5EF4-FFF2-40B4-BE49-F238E27FC236}">
              <a16:creationId xmlns:a16="http://schemas.microsoft.com/office/drawing/2014/main" id="{00000000-0008-0000-12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5">
          <a:extLst>
            <a:ext uri="{FF2B5EF4-FFF2-40B4-BE49-F238E27FC236}">
              <a16:creationId xmlns:a16="http://schemas.microsoft.com/office/drawing/2014/main" id="{00000000-0008-0000-12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26">
          <a:extLst>
            <a:ext uri="{FF2B5EF4-FFF2-40B4-BE49-F238E27FC236}">
              <a16:creationId xmlns:a16="http://schemas.microsoft.com/office/drawing/2014/main" id="{00000000-0008-0000-12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27">
          <a:extLst>
            <a:ext uri="{FF2B5EF4-FFF2-40B4-BE49-F238E27FC236}">
              <a16:creationId xmlns:a16="http://schemas.microsoft.com/office/drawing/2014/main" id="{00000000-0008-0000-12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28">
          <a:extLst>
            <a:ext uri="{FF2B5EF4-FFF2-40B4-BE49-F238E27FC236}">
              <a16:creationId xmlns:a16="http://schemas.microsoft.com/office/drawing/2014/main" id="{00000000-0008-0000-12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29">
          <a:extLst>
            <a:ext uri="{FF2B5EF4-FFF2-40B4-BE49-F238E27FC236}">
              <a16:creationId xmlns:a16="http://schemas.microsoft.com/office/drawing/2014/main" id="{00000000-0008-0000-12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30">
          <a:extLst>
            <a:ext uri="{FF2B5EF4-FFF2-40B4-BE49-F238E27FC236}">
              <a16:creationId xmlns:a16="http://schemas.microsoft.com/office/drawing/2014/main" id="{00000000-0008-0000-12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31">
          <a:extLst>
            <a:ext uri="{FF2B5EF4-FFF2-40B4-BE49-F238E27FC236}">
              <a16:creationId xmlns:a16="http://schemas.microsoft.com/office/drawing/2014/main" id="{00000000-0008-0000-12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1">
          <a:extLst>
            <a:ext uri="{FF2B5EF4-FFF2-40B4-BE49-F238E27FC236}">
              <a16:creationId xmlns:a16="http://schemas.microsoft.com/office/drawing/2014/main" id="{00000000-0008-0000-12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3">
          <a:extLst>
            <a:ext uri="{FF2B5EF4-FFF2-40B4-BE49-F238E27FC236}">
              <a16:creationId xmlns:a16="http://schemas.microsoft.com/office/drawing/2014/main" id="{00000000-0008-0000-12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4">
          <a:extLst>
            <a:ext uri="{FF2B5EF4-FFF2-40B4-BE49-F238E27FC236}">
              <a16:creationId xmlns:a16="http://schemas.microsoft.com/office/drawing/2014/main" id="{00000000-0008-0000-12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5">
          <a:extLst>
            <a:ext uri="{FF2B5EF4-FFF2-40B4-BE49-F238E27FC236}">
              <a16:creationId xmlns:a16="http://schemas.microsoft.com/office/drawing/2014/main" id="{00000000-0008-0000-12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8">
          <a:extLst>
            <a:ext uri="{FF2B5EF4-FFF2-40B4-BE49-F238E27FC236}">
              <a16:creationId xmlns:a16="http://schemas.microsoft.com/office/drawing/2014/main" id="{00000000-0008-0000-12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9">
          <a:extLst>
            <a:ext uri="{FF2B5EF4-FFF2-40B4-BE49-F238E27FC236}">
              <a16:creationId xmlns:a16="http://schemas.microsoft.com/office/drawing/2014/main" id="{00000000-0008-0000-12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0">
          <a:extLst>
            <a:ext uri="{FF2B5EF4-FFF2-40B4-BE49-F238E27FC236}">
              <a16:creationId xmlns:a16="http://schemas.microsoft.com/office/drawing/2014/main" id="{00000000-0008-0000-12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1">
          <a:extLst>
            <a:ext uri="{FF2B5EF4-FFF2-40B4-BE49-F238E27FC236}">
              <a16:creationId xmlns:a16="http://schemas.microsoft.com/office/drawing/2014/main" id="{00000000-0008-0000-12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2">
          <a:extLst>
            <a:ext uri="{FF2B5EF4-FFF2-40B4-BE49-F238E27FC236}">
              <a16:creationId xmlns:a16="http://schemas.microsoft.com/office/drawing/2014/main" id="{00000000-0008-0000-12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3">
          <a:extLst>
            <a:ext uri="{FF2B5EF4-FFF2-40B4-BE49-F238E27FC236}">
              <a16:creationId xmlns:a16="http://schemas.microsoft.com/office/drawing/2014/main" id="{00000000-0008-0000-12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4">
          <a:extLst>
            <a:ext uri="{FF2B5EF4-FFF2-40B4-BE49-F238E27FC236}">
              <a16:creationId xmlns:a16="http://schemas.microsoft.com/office/drawing/2014/main" id="{00000000-0008-0000-12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5">
          <a:extLst>
            <a:ext uri="{FF2B5EF4-FFF2-40B4-BE49-F238E27FC236}">
              <a16:creationId xmlns:a16="http://schemas.microsoft.com/office/drawing/2014/main" id="{00000000-0008-0000-12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16">
          <a:extLst>
            <a:ext uri="{FF2B5EF4-FFF2-40B4-BE49-F238E27FC236}">
              <a16:creationId xmlns:a16="http://schemas.microsoft.com/office/drawing/2014/main" id="{00000000-0008-0000-12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17">
          <a:extLst>
            <a:ext uri="{FF2B5EF4-FFF2-40B4-BE49-F238E27FC236}">
              <a16:creationId xmlns:a16="http://schemas.microsoft.com/office/drawing/2014/main" id="{00000000-0008-0000-12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18">
          <a:extLst>
            <a:ext uri="{FF2B5EF4-FFF2-40B4-BE49-F238E27FC236}">
              <a16:creationId xmlns:a16="http://schemas.microsoft.com/office/drawing/2014/main" id="{00000000-0008-0000-12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19">
          <a:extLst>
            <a:ext uri="{FF2B5EF4-FFF2-40B4-BE49-F238E27FC236}">
              <a16:creationId xmlns:a16="http://schemas.microsoft.com/office/drawing/2014/main" id="{00000000-0008-0000-12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0">
          <a:extLst>
            <a:ext uri="{FF2B5EF4-FFF2-40B4-BE49-F238E27FC236}">
              <a16:creationId xmlns:a16="http://schemas.microsoft.com/office/drawing/2014/main" id="{00000000-0008-0000-12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1">
          <a:extLst>
            <a:ext uri="{FF2B5EF4-FFF2-40B4-BE49-F238E27FC236}">
              <a16:creationId xmlns:a16="http://schemas.microsoft.com/office/drawing/2014/main" id="{00000000-0008-0000-12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2">
          <a:extLst>
            <a:ext uri="{FF2B5EF4-FFF2-40B4-BE49-F238E27FC236}">
              <a16:creationId xmlns:a16="http://schemas.microsoft.com/office/drawing/2014/main" id="{00000000-0008-0000-12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3">
          <a:extLst>
            <a:ext uri="{FF2B5EF4-FFF2-40B4-BE49-F238E27FC236}">
              <a16:creationId xmlns:a16="http://schemas.microsoft.com/office/drawing/2014/main" id="{00000000-0008-0000-12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4">
          <a:extLst>
            <a:ext uri="{FF2B5EF4-FFF2-40B4-BE49-F238E27FC236}">
              <a16:creationId xmlns:a16="http://schemas.microsoft.com/office/drawing/2014/main" id="{00000000-0008-0000-12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5">
          <a:extLst>
            <a:ext uri="{FF2B5EF4-FFF2-40B4-BE49-F238E27FC236}">
              <a16:creationId xmlns:a16="http://schemas.microsoft.com/office/drawing/2014/main" id="{00000000-0008-0000-12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26">
          <a:extLst>
            <a:ext uri="{FF2B5EF4-FFF2-40B4-BE49-F238E27FC236}">
              <a16:creationId xmlns:a16="http://schemas.microsoft.com/office/drawing/2014/main" id="{00000000-0008-0000-12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27">
          <a:extLst>
            <a:ext uri="{FF2B5EF4-FFF2-40B4-BE49-F238E27FC236}">
              <a16:creationId xmlns:a16="http://schemas.microsoft.com/office/drawing/2014/main" id="{00000000-0008-0000-12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28">
          <a:extLst>
            <a:ext uri="{FF2B5EF4-FFF2-40B4-BE49-F238E27FC236}">
              <a16:creationId xmlns:a16="http://schemas.microsoft.com/office/drawing/2014/main" id="{00000000-0008-0000-12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29">
          <a:extLst>
            <a:ext uri="{FF2B5EF4-FFF2-40B4-BE49-F238E27FC236}">
              <a16:creationId xmlns:a16="http://schemas.microsoft.com/office/drawing/2014/main" id="{00000000-0008-0000-12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30">
          <a:extLst>
            <a:ext uri="{FF2B5EF4-FFF2-40B4-BE49-F238E27FC236}">
              <a16:creationId xmlns:a16="http://schemas.microsoft.com/office/drawing/2014/main" id="{00000000-0008-0000-12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31">
          <a:extLst>
            <a:ext uri="{FF2B5EF4-FFF2-40B4-BE49-F238E27FC236}">
              <a16:creationId xmlns:a16="http://schemas.microsoft.com/office/drawing/2014/main" id="{00000000-0008-0000-12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0" name="Text Box 35">
          <a:extLst>
            <a:ext uri="{FF2B5EF4-FFF2-40B4-BE49-F238E27FC236}">
              <a16:creationId xmlns:a16="http://schemas.microsoft.com/office/drawing/2014/main" id="{D7EF1C79-90F2-4611-BD11-12DFAE26DF53}"/>
            </a:ext>
          </a:extLst>
        </xdr:cNvPr>
        <xdr:cNvSpPr txBox="1">
          <a:spLocks noChangeArrowheads="1"/>
        </xdr:cNvSpPr>
      </xdr:nvSpPr>
      <xdr:spPr bwMode="auto">
        <a:xfrm>
          <a:off x="1108238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195935</xdr:colOff>
      <xdr:row>5</xdr:row>
      <xdr:rowOff>5442</xdr:rowOff>
    </xdr:from>
    <xdr:to>
      <xdr:col>14</xdr:col>
      <xdr:colOff>531580</xdr:colOff>
      <xdr:row>5</xdr:row>
      <xdr:rowOff>257442</xdr:rowOff>
    </xdr:to>
    <xdr:sp macro="" textlink="">
      <xdr:nvSpPr>
        <xdr:cNvPr id="33" name="正方形/長方形 32">
          <a:extLst>
            <a:ext uri="{FF2B5EF4-FFF2-40B4-BE49-F238E27FC236}">
              <a16:creationId xmlns:a16="http://schemas.microsoft.com/office/drawing/2014/main" id="{8B7EB902-00BD-4CE0-86E8-77338EA23FE3}"/>
            </a:ext>
          </a:extLst>
        </xdr:cNvPr>
        <xdr:cNvSpPr/>
      </xdr:nvSpPr>
      <xdr:spPr>
        <a:xfrm>
          <a:off x="5736764" y="1681842"/>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3</xdr:col>
      <xdr:colOff>544286</xdr:colOff>
      <xdr:row>1</xdr:row>
      <xdr:rowOff>141515</xdr:rowOff>
    </xdr:from>
    <xdr:to>
      <xdr:col>15</xdr:col>
      <xdr:colOff>174170</xdr:colOff>
      <xdr:row>5</xdr:row>
      <xdr:rowOff>5443</xdr:rowOff>
    </xdr:to>
    <xdr:sp macro="" textlink="">
      <xdr:nvSpPr>
        <xdr:cNvPr id="34" name="Text Box 60">
          <a:extLst>
            <a:ext uri="{FF2B5EF4-FFF2-40B4-BE49-F238E27FC236}">
              <a16:creationId xmlns:a16="http://schemas.microsoft.com/office/drawing/2014/main" id="{DDBB5841-FBBE-408B-A1B2-ED1AAF759ECB}"/>
            </a:ext>
          </a:extLst>
        </xdr:cNvPr>
        <xdr:cNvSpPr txBox="1">
          <a:spLocks noChangeArrowheads="1"/>
        </xdr:cNvSpPr>
      </xdr:nvSpPr>
      <xdr:spPr bwMode="auto">
        <a:xfrm>
          <a:off x="2569029" y="457201"/>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3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3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3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3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3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3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3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3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3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3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3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3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3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3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3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3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3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3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3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3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3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3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3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3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3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3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3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3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3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3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3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3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3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3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3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3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3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3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3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3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3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3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3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3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3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3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3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3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3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3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3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3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3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3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3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3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3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3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3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3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3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3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3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3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3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3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3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3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3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3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3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3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3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3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3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3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3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3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3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3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3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3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3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3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3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3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3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3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3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3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3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3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3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3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3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3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3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3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3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3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3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3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3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3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3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3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3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3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3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3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3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3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3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3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3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3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3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3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3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3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3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3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3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3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3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3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3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3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3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3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3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3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3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3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3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3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3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3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3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3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3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3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3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3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3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3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3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3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3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3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3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3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3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3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3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3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3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3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3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3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3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3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3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3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3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3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3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3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3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3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3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3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3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3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3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3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3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3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3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3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3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3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3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3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3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3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3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3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3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3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3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3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3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3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3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3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3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3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3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3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3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3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3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3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3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3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3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3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3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3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3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3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3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3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3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3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3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3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3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3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3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3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3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3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3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3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3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3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3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3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3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3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3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3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3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3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3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3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3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3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3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3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3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3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3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3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3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3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3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3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3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3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3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3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3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3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3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3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3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3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3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3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3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3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3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3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3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3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3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3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3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3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3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3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3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3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3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3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3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3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3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3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3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3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3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3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3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3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3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3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3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3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3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3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3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3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3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3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3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3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3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3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3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3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3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3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3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3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3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3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3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3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3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3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3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3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3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3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3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3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3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3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3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3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3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3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3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3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3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3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3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3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3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3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3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3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294639</xdr:colOff>
      <xdr:row>0</xdr:row>
      <xdr:rowOff>152399</xdr:rowOff>
    </xdr:from>
    <xdr:to>
      <xdr:col>15</xdr:col>
      <xdr:colOff>1306285</xdr:colOff>
      <xdr:row>2</xdr:row>
      <xdr:rowOff>336731</xdr:rowOff>
    </xdr:to>
    <xdr:sp macro="" textlink="">
      <xdr:nvSpPr>
        <xdr:cNvPr id="30" name="Text Box 35">
          <a:extLst>
            <a:ext uri="{FF2B5EF4-FFF2-40B4-BE49-F238E27FC236}">
              <a16:creationId xmlns:a16="http://schemas.microsoft.com/office/drawing/2014/main" id="{D635040B-50FF-44AC-A55F-3AE12C1067CC}"/>
            </a:ext>
          </a:extLst>
        </xdr:cNvPr>
        <xdr:cNvSpPr txBox="1">
          <a:spLocks noChangeArrowheads="1"/>
        </xdr:cNvSpPr>
      </xdr:nvSpPr>
      <xdr:spPr bwMode="auto">
        <a:xfrm>
          <a:off x="11071496"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12</xdr:col>
      <xdr:colOff>10881</xdr:colOff>
      <xdr:row>5</xdr:row>
      <xdr:rowOff>5444</xdr:rowOff>
    </xdr:from>
    <xdr:to>
      <xdr:col>14</xdr:col>
      <xdr:colOff>542468</xdr:colOff>
      <xdr:row>5</xdr:row>
      <xdr:rowOff>257444</xdr:rowOff>
    </xdr:to>
    <xdr:sp macro="" textlink="">
      <xdr:nvSpPr>
        <xdr:cNvPr id="61" name="正方形/長方形 60">
          <a:extLst>
            <a:ext uri="{FF2B5EF4-FFF2-40B4-BE49-F238E27FC236}">
              <a16:creationId xmlns:a16="http://schemas.microsoft.com/office/drawing/2014/main" id="{DD1EF934-1040-41D9-B046-7109AE3CDF67}"/>
            </a:ext>
          </a:extLst>
        </xdr:cNvPr>
        <xdr:cNvSpPr/>
      </xdr:nvSpPr>
      <xdr:spPr>
        <a:xfrm>
          <a:off x="5747652" y="168184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32657</xdr:colOff>
      <xdr:row>1</xdr:row>
      <xdr:rowOff>119744</xdr:rowOff>
    </xdr:from>
    <xdr:to>
      <xdr:col>15</xdr:col>
      <xdr:colOff>261255</xdr:colOff>
      <xdr:row>4</xdr:row>
      <xdr:rowOff>332015</xdr:rowOff>
    </xdr:to>
    <xdr:sp macro="" textlink="">
      <xdr:nvSpPr>
        <xdr:cNvPr id="90" name="Text Box 60">
          <a:extLst>
            <a:ext uri="{FF2B5EF4-FFF2-40B4-BE49-F238E27FC236}">
              <a16:creationId xmlns:a16="http://schemas.microsoft.com/office/drawing/2014/main" id="{3CDA5147-3E4A-4EB2-B7E5-9A368DABE342}"/>
            </a:ext>
          </a:extLst>
        </xdr:cNvPr>
        <xdr:cNvSpPr txBox="1">
          <a:spLocks noChangeArrowheads="1"/>
        </xdr:cNvSpPr>
      </xdr:nvSpPr>
      <xdr:spPr bwMode="auto">
        <a:xfrm>
          <a:off x="2656114" y="435430"/>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4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4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4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4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4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4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4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4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4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4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4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4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4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4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4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4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4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4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4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4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4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4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4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4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4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4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4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4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4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4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4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4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4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4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4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4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4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4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4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4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4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4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4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4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4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4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4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4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4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4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4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4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4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4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4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4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4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4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4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4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4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4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4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4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4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4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4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4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4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4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4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4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4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4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4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4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4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4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4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4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4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4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4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4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4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4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4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4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4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4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4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4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4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4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4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4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4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4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4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4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4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4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4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4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4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4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4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4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4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4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4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4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4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4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4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4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4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4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4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4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4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4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4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4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4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4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4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4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4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4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4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4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4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4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4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4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4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4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4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4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4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4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4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4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4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4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4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4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4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4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4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4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4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4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4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4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4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4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4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4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4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4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4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4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4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4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4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4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4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4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4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4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4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4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4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4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4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4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4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4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4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4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4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4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4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4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4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4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4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4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4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4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4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4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4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4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4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4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4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4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4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4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4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4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4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4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4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4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4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4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4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4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4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4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4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4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4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4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4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4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4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4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4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4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4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4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4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4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4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4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4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4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4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4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4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4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4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4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4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4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4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4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4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4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4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4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4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4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4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4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4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4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4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4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4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4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4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4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4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4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4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4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4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4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4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4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4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4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4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4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4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4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4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4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4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4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4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4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4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4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4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4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4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4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4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4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4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4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4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4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4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4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4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4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4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4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4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4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4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4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4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4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4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4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4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4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4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4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4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4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4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4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4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4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4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4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4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4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4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4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4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4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4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4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4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4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4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4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4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4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4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4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4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4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4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4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4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4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4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4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4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4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4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4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4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4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4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4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4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4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4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4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4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4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4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4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4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4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4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4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4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4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4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4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0" name="Text Box 35">
          <a:extLst>
            <a:ext uri="{FF2B5EF4-FFF2-40B4-BE49-F238E27FC236}">
              <a16:creationId xmlns:a16="http://schemas.microsoft.com/office/drawing/2014/main" id="{CB0C03CC-FB51-4F37-9367-DAE417ADB1FF}"/>
            </a:ext>
          </a:extLst>
        </xdr:cNvPr>
        <xdr:cNvSpPr txBox="1">
          <a:spLocks noChangeArrowheads="1"/>
        </xdr:cNvSpPr>
      </xdr:nvSpPr>
      <xdr:spPr bwMode="auto">
        <a:xfrm>
          <a:off x="1108238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195935</xdr:colOff>
      <xdr:row>5</xdr:row>
      <xdr:rowOff>5444</xdr:rowOff>
    </xdr:from>
    <xdr:to>
      <xdr:col>14</xdr:col>
      <xdr:colOff>531580</xdr:colOff>
      <xdr:row>5</xdr:row>
      <xdr:rowOff>257444</xdr:rowOff>
    </xdr:to>
    <xdr:sp macro="" textlink="">
      <xdr:nvSpPr>
        <xdr:cNvPr id="61" name="正方形/長方形 60">
          <a:extLst>
            <a:ext uri="{FF2B5EF4-FFF2-40B4-BE49-F238E27FC236}">
              <a16:creationId xmlns:a16="http://schemas.microsoft.com/office/drawing/2014/main" id="{93772E50-647B-4796-BFAC-71D2BBC96498}"/>
            </a:ext>
          </a:extLst>
        </xdr:cNvPr>
        <xdr:cNvSpPr/>
      </xdr:nvSpPr>
      <xdr:spPr>
        <a:xfrm>
          <a:off x="5736764" y="1681844"/>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32657</xdr:colOff>
      <xdr:row>1</xdr:row>
      <xdr:rowOff>97972</xdr:rowOff>
    </xdr:from>
    <xdr:to>
      <xdr:col>15</xdr:col>
      <xdr:colOff>195941</xdr:colOff>
      <xdr:row>4</xdr:row>
      <xdr:rowOff>310243</xdr:rowOff>
    </xdr:to>
    <xdr:sp macro="" textlink="">
      <xdr:nvSpPr>
        <xdr:cNvPr id="456" name="Text Box 60">
          <a:extLst>
            <a:ext uri="{FF2B5EF4-FFF2-40B4-BE49-F238E27FC236}">
              <a16:creationId xmlns:a16="http://schemas.microsoft.com/office/drawing/2014/main" id="{57DF4B3A-89BB-447D-8A86-31D74572EBE6}"/>
            </a:ext>
          </a:extLst>
        </xdr:cNvPr>
        <xdr:cNvSpPr txBox="1">
          <a:spLocks noChangeArrowheads="1"/>
        </xdr:cNvSpPr>
      </xdr:nvSpPr>
      <xdr:spPr bwMode="auto">
        <a:xfrm>
          <a:off x="2656114" y="413658"/>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5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5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5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5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5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5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5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5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5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5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5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5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5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5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5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5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5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5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5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5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5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5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5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5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5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5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5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5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5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5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5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5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5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5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5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5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5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5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5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5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5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5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5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5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5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5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5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5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5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5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5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5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5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5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5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5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5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5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5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5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5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5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5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5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5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5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5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5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5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5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5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5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5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5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5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5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5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5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5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5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5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5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5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5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5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5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5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5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5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5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5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5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5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5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5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5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5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5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5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5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5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5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5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5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5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5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5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5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5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5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5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5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5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5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5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5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5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5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5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5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5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5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5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5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5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5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5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5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5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5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5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5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5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5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5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5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5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5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5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5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5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5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5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5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5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5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5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5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5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5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5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5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5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5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5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5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5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5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5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5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5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5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5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5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5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5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5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5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5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5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5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5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5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5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5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5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5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5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5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5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5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5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5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5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5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5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5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5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5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5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5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5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5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5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5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5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5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5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5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5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5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5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5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5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5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5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5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5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5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5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5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5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5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5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5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5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5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5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5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5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5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5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5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5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5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5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5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5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5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5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5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5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5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5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5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5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5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5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5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5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5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5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5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5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5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5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5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5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5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5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5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5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5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5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5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5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5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5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5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5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5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5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5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5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5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5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5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5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5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5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5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5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5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5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5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5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5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5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5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5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5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5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5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5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5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5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5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5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5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5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5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5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5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5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5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5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5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5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5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5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5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5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5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5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5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5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5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5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5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5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5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5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5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5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5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5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5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5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5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5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5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5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5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5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5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5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5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5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5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5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5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5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5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5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5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5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5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5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5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5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5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5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5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5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5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5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5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5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5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5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5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5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5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5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5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5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5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5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5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5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5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5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5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5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5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5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5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5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5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5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5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5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5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5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5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5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5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5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5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5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5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5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5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5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5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5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5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5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5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5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5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5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0" name="Text Box 35">
          <a:extLst>
            <a:ext uri="{FF2B5EF4-FFF2-40B4-BE49-F238E27FC236}">
              <a16:creationId xmlns:a16="http://schemas.microsoft.com/office/drawing/2014/main" id="{F9FC7949-5E2D-4504-B960-24A4D78A850F}"/>
            </a:ext>
          </a:extLst>
        </xdr:cNvPr>
        <xdr:cNvSpPr txBox="1">
          <a:spLocks noChangeArrowheads="1"/>
        </xdr:cNvSpPr>
      </xdr:nvSpPr>
      <xdr:spPr bwMode="auto">
        <a:xfrm>
          <a:off x="110932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5442</xdr:rowOff>
    </xdr:from>
    <xdr:to>
      <xdr:col>14</xdr:col>
      <xdr:colOff>531583</xdr:colOff>
      <xdr:row>5</xdr:row>
      <xdr:rowOff>257442</xdr:rowOff>
    </xdr:to>
    <xdr:sp macro="" textlink="">
      <xdr:nvSpPr>
        <xdr:cNvPr id="61" name="正方形/長方形 60">
          <a:extLst>
            <a:ext uri="{FF2B5EF4-FFF2-40B4-BE49-F238E27FC236}">
              <a16:creationId xmlns:a16="http://schemas.microsoft.com/office/drawing/2014/main" id="{9922FCA3-B8F3-4C63-A939-30B7E0239C01}"/>
            </a:ext>
          </a:extLst>
        </xdr:cNvPr>
        <xdr:cNvSpPr/>
      </xdr:nvSpPr>
      <xdr:spPr>
        <a:xfrm>
          <a:off x="5736767" y="1681842"/>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65314</xdr:colOff>
      <xdr:row>1</xdr:row>
      <xdr:rowOff>141515</xdr:rowOff>
    </xdr:from>
    <xdr:to>
      <xdr:col>15</xdr:col>
      <xdr:colOff>228598</xdr:colOff>
      <xdr:row>5</xdr:row>
      <xdr:rowOff>5443</xdr:rowOff>
    </xdr:to>
    <xdr:sp macro="" textlink="">
      <xdr:nvSpPr>
        <xdr:cNvPr id="484" name="Text Box 60">
          <a:extLst>
            <a:ext uri="{FF2B5EF4-FFF2-40B4-BE49-F238E27FC236}">
              <a16:creationId xmlns:a16="http://schemas.microsoft.com/office/drawing/2014/main" id="{8D006526-93DE-4FC5-A742-3836BA612368}"/>
            </a:ext>
          </a:extLst>
        </xdr:cNvPr>
        <xdr:cNvSpPr txBox="1">
          <a:spLocks noChangeArrowheads="1"/>
        </xdr:cNvSpPr>
      </xdr:nvSpPr>
      <xdr:spPr bwMode="auto">
        <a:xfrm>
          <a:off x="2688771" y="457201"/>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6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6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6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6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6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6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6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6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6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6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6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6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6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6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6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6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6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6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6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6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6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6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6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6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6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6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6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6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6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6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6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6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6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6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6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6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6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6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6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6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6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6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6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6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6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6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6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6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6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6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6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6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6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6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6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6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6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6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6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6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6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6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6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6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6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6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6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6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6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6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6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6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6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6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6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6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6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6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6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6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6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6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6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6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6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6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6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6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6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6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6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6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6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6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6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6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6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6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6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6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6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6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6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6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6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6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6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6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6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6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6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6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6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6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6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6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6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6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6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6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6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6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6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6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6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6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6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6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6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6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6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6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6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6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6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6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6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6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6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6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6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6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6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6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6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6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6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6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6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6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6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6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6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6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6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6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6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6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6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6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6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6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6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6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6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6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6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6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6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6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6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6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6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6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6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6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6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6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6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6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6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6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6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6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6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6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6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6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6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6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6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6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6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6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6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6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6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6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6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6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6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6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6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6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6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6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6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6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6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6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6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6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6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6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6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6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6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6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6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6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6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6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6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6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6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6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6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6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6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6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6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6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6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6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6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6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6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6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6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6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6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6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6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6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6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6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6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6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6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6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6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6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6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6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6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6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6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6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6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6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6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6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6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6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6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6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6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6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6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6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6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6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6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6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6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6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6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6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6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6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6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6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6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6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6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6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6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6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6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6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6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6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6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6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6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6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6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6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6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6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6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6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6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6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6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6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6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6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6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6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6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6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6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6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6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6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6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6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6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6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6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6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6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6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6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6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6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6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6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6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6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6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6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6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6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6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6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6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6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6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6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6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6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6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6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6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6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6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6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6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6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6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6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6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6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6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6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6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6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6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6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6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6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6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6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6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6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6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6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6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6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6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6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6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6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6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6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6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6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6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6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6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6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6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6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6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6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6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6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6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6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6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4" name="Line 1">
          <a:extLst>
            <a:ext uri="{FF2B5EF4-FFF2-40B4-BE49-F238E27FC236}">
              <a16:creationId xmlns:a16="http://schemas.microsoft.com/office/drawing/2014/main" id="{00000000-0008-0000-1600-0000E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5" name="Line 3">
          <a:extLst>
            <a:ext uri="{FF2B5EF4-FFF2-40B4-BE49-F238E27FC236}">
              <a16:creationId xmlns:a16="http://schemas.microsoft.com/office/drawing/2014/main" id="{00000000-0008-0000-1600-0000E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6" name="Line 4">
          <a:extLst>
            <a:ext uri="{FF2B5EF4-FFF2-40B4-BE49-F238E27FC236}">
              <a16:creationId xmlns:a16="http://schemas.microsoft.com/office/drawing/2014/main" id="{00000000-0008-0000-1600-0000E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5">
          <a:extLst>
            <a:ext uri="{FF2B5EF4-FFF2-40B4-BE49-F238E27FC236}">
              <a16:creationId xmlns:a16="http://schemas.microsoft.com/office/drawing/2014/main" id="{00000000-0008-0000-1600-0000E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8">
          <a:extLst>
            <a:ext uri="{FF2B5EF4-FFF2-40B4-BE49-F238E27FC236}">
              <a16:creationId xmlns:a16="http://schemas.microsoft.com/office/drawing/2014/main" id="{00000000-0008-0000-1600-0000E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9">
          <a:extLst>
            <a:ext uri="{FF2B5EF4-FFF2-40B4-BE49-F238E27FC236}">
              <a16:creationId xmlns:a16="http://schemas.microsoft.com/office/drawing/2014/main" id="{00000000-0008-0000-1600-0000E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0">
          <a:extLst>
            <a:ext uri="{FF2B5EF4-FFF2-40B4-BE49-F238E27FC236}">
              <a16:creationId xmlns:a16="http://schemas.microsoft.com/office/drawing/2014/main" id="{00000000-0008-0000-1600-0000E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1">
          <a:extLst>
            <a:ext uri="{FF2B5EF4-FFF2-40B4-BE49-F238E27FC236}">
              <a16:creationId xmlns:a16="http://schemas.microsoft.com/office/drawing/2014/main" id="{00000000-0008-0000-1600-0000E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2">
          <a:extLst>
            <a:ext uri="{FF2B5EF4-FFF2-40B4-BE49-F238E27FC236}">
              <a16:creationId xmlns:a16="http://schemas.microsoft.com/office/drawing/2014/main" id="{00000000-0008-0000-1600-0000E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3">
          <a:extLst>
            <a:ext uri="{FF2B5EF4-FFF2-40B4-BE49-F238E27FC236}">
              <a16:creationId xmlns:a16="http://schemas.microsoft.com/office/drawing/2014/main" id="{00000000-0008-0000-1600-0000E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4">
          <a:extLst>
            <a:ext uri="{FF2B5EF4-FFF2-40B4-BE49-F238E27FC236}">
              <a16:creationId xmlns:a16="http://schemas.microsoft.com/office/drawing/2014/main" id="{00000000-0008-0000-1600-0000E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5">
          <a:extLst>
            <a:ext uri="{FF2B5EF4-FFF2-40B4-BE49-F238E27FC236}">
              <a16:creationId xmlns:a16="http://schemas.microsoft.com/office/drawing/2014/main" id="{00000000-0008-0000-1600-0000E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6">
          <a:extLst>
            <a:ext uri="{FF2B5EF4-FFF2-40B4-BE49-F238E27FC236}">
              <a16:creationId xmlns:a16="http://schemas.microsoft.com/office/drawing/2014/main" id="{00000000-0008-0000-1600-0000F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7">
          <a:extLst>
            <a:ext uri="{FF2B5EF4-FFF2-40B4-BE49-F238E27FC236}">
              <a16:creationId xmlns:a16="http://schemas.microsoft.com/office/drawing/2014/main" id="{00000000-0008-0000-1600-0000F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8">
          <a:extLst>
            <a:ext uri="{FF2B5EF4-FFF2-40B4-BE49-F238E27FC236}">
              <a16:creationId xmlns:a16="http://schemas.microsoft.com/office/drawing/2014/main" id="{00000000-0008-0000-1600-0000F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19">
          <a:extLst>
            <a:ext uri="{FF2B5EF4-FFF2-40B4-BE49-F238E27FC236}">
              <a16:creationId xmlns:a16="http://schemas.microsoft.com/office/drawing/2014/main" id="{00000000-0008-0000-1600-0000F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0">
          <a:extLst>
            <a:ext uri="{FF2B5EF4-FFF2-40B4-BE49-F238E27FC236}">
              <a16:creationId xmlns:a16="http://schemas.microsoft.com/office/drawing/2014/main" id="{00000000-0008-0000-1600-0000F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1">
          <a:extLst>
            <a:ext uri="{FF2B5EF4-FFF2-40B4-BE49-F238E27FC236}">
              <a16:creationId xmlns:a16="http://schemas.microsoft.com/office/drawing/2014/main" id="{00000000-0008-0000-1600-0000F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2">
          <a:extLst>
            <a:ext uri="{FF2B5EF4-FFF2-40B4-BE49-F238E27FC236}">
              <a16:creationId xmlns:a16="http://schemas.microsoft.com/office/drawing/2014/main" id="{00000000-0008-0000-1600-0000F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3">
          <a:extLst>
            <a:ext uri="{FF2B5EF4-FFF2-40B4-BE49-F238E27FC236}">
              <a16:creationId xmlns:a16="http://schemas.microsoft.com/office/drawing/2014/main" id="{00000000-0008-0000-1600-0000F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4">
          <a:extLst>
            <a:ext uri="{FF2B5EF4-FFF2-40B4-BE49-F238E27FC236}">
              <a16:creationId xmlns:a16="http://schemas.microsoft.com/office/drawing/2014/main" id="{00000000-0008-0000-1600-0000F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5">
          <a:extLst>
            <a:ext uri="{FF2B5EF4-FFF2-40B4-BE49-F238E27FC236}">
              <a16:creationId xmlns:a16="http://schemas.microsoft.com/office/drawing/2014/main" id="{00000000-0008-0000-1600-0000F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6">
          <a:extLst>
            <a:ext uri="{FF2B5EF4-FFF2-40B4-BE49-F238E27FC236}">
              <a16:creationId xmlns:a16="http://schemas.microsoft.com/office/drawing/2014/main" id="{00000000-0008-0000-1600-0000F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7">
          <a:extLst>
            <a:ext uri="{FF2B5EF4-FFF2-40B4-BE49-F238E27FC236}">
              <a16:creationId xmlns:a16="http://schemas.microsoft.com/office/drawing/2014/main" id="{00000000-0008-0000-1600-0000F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8">
          <a:extLst>
            <a:ext uri="{FF2B5EF4-FFF2-40B4-BE49-F238E27FC236}">
              <a16:creationId xmlns:a16="http://schemas.microsoft.com/office/drawing/2014/main" id="{00000000-0008-0000-1600-0000F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29">
          <a:extLst>
            <a:ext uri="{FF2B5EF4-FFF2-40B4-BE49-F238E27FC236}">
              <a16:creationId xmlns:a16="http://schemas.microsoft.com/office/drawing/2014/main" id="{00000000-0008-0000-1600-0000F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0">
          <a:extLst>
            <a:ext uri="{FF2B5EF4-FFF2-40B4-BE49-F238E27FC236}">
              <a16:creationId xmlns:a16="http://schemas.microsoft.com/office/drawing/2014/main" id="{00000000-0008-0000-1600-0000F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31">
          <a:extLst>
            <a:ext uri="{FF2B5EF4-FFF2-40B4-BE49-F238E27FC236}">
              <a16:creationId xmlns:a16="http://schemas.microsoft.com/office/drawing/2014/main" id="{00000000-0008-0000-1600-0000F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0" name="Text Box 35">
          <a:extLst>
            <a:ext uri="{FF2B5EF4-FFF2-40B4-BE49-F238E27FC236}">
              <a16:creationId xmlns:a16="http://schemas.microsoft.com/office/drawing/2014/main" id="{2E74CC6D-697E-491D-A820-E0AA697E482E}"/>
            </a:ext>
          </a:extLst>
        </xdr:cNvPr>
        <xdr:cNvSpPr txBox="1">
          <a:spLocks noChangeArrowheads="1"/>
        </xdr:cNvSpPr>
      </xdr:nvSpPr>
      <xdr:spPr bwMode="auto">
        <a:xfrm>
          <a:off x="1108238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195937</xdr:colOff>
      <xdr:row>5</xdr:row>
      <xdr:rowOff>5440</xdr:rowOff>
    </xdr:from>
    <xdr:to>
      <xdr:col>14</xdr:col>
      <xdr:colOff>531582</xdr:colOff>
      <xdr:row>5</xdr:row>
      <xdr:rowOff>257440</xdr:rowOff>
    </xdr:to>
    <xdr:sp macro="" textlink="">
      <xdr:nvSpPr>
        <xdr:cNvPr id="61" name="正方形/長方形 60">
          <a:extLst>
            <a:ext uri="{FF2B5EF4-FFF2-40B4-BE49-F238E27FC236}">
              <a16:creationId xmlns:a16="http://schemas.microsoft.com/office/drawing/2014/main" id="{8B3E6375-53EB-4424-A0A5-AF86AA675381}"/>
            </a:ext>
          </a:extLst>
        </xdr:cNvPr>
        <xdr:cNvSpPr/>
      </xdr:nvSpPr>
      <xdr:spPr>
        <a:xfrm>
          <a:off x="5736766" y="1681840"/>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1</xdr:colOff>
      <xdr:row>1</xdr:row>
      <xdr:rowOff>163286</xdr:rowOff>
    </xdr:from>
    <xdr:to>
      <xdr:col>15</xdr:col>
      <xdr:colOff>163285</xdr:colOff>
      <xdr:row>5</xdr:row>
      <xdr:rowOff>27214</xdr:rowOff>
    </xdr:to>
    <xdr:sp macro="" textlink="">
      <xdr:nvSpPr>
        <xdr:cNvPr id="90" name="Text Box 60">
          <a:extLst>
            <a:ext uri="{FF2B5EF4-FFF2-40B4-BE49-F238E27FC236}">
              <a16:creationId xmlns:a16="http://schemas.microsoft.com/office/drawing/2014/main" id="{39921E7E-C36E-41E1-88A6-078561E05AB6}"/>
            </a:ext>
          </a:extLst>
        </xdr:cNvPr>
        <xdr:cNvSpPr txBox="1">
          <a:spLocks noChangeArrowheads="1"/>
        </xdr:cNvSpPr>
      </xdr:nvSpPr>
      <xdr:spPr bwMode="auto">
        <a:xfrm>
          <a:off x="2623458" y="478972"/>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7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7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7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7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7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7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7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7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7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7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7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7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7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7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7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7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7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7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7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7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7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7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7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7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7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7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7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7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7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7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7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7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7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7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7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7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7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7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7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7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7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7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7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7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7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7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7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7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7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7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7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7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7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7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7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7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7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7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7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7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7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7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7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7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7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7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7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7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7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7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7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7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7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7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7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7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7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7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7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7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7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7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7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7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7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7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7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7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7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7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7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7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7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7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7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7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7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7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7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7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7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7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7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7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7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7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7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7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7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7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7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7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7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7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7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7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7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7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7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7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7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7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7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7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7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7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7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7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7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7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7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7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7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7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7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7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7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7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7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7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7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7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7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7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7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7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7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7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7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7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7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7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7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7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7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7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7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7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7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7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7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7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7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7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7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7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7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7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7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7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7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7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7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7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7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7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7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7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7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7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7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7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7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7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7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7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7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7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7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7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7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7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7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7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7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7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7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7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7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7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7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7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7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7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7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7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7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7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7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7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7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7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7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7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7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7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7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7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7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7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7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7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7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7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7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7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7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7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7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7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7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7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7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7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7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7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7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7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7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7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7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7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7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7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7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7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7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7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7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7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7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7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7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7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7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7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7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7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7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7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7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7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7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7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7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7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7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7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7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7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7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7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7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7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7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7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7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7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7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7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7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7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7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7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7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7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7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7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7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7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7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7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7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7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7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7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7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7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7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7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7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7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7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7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7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7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7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7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7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7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7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7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7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7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7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7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7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7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7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7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7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7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7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7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7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7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7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7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7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7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7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7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7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7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7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7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7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7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7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7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7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7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7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7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7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7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7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7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7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7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7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7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7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7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7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7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7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7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7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7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7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7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7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7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7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7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7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7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7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7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7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7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7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7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7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7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7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7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7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7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7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7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7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7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7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7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7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7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7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7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7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7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4" name="Line 1">
          <a:extLst>
            <a:ext uri="{FF2B5EF4-FFF2-40B4-BE49-F238E27FC236}">
              <a16:creationId xmlns:a16="http://schemas.microsoft.com/office/drawing/2014/main" id="{00000000-0008-0000-1700-0000E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5" name="Line 3">
          <a:extLst>
            <a:ext uri="{FF2B5EF4-FFF2-40B4-BE49-F238E27FC236}">
              <a16:creationId xmlns:a16="http://schemas.microsoft.com/office/drawing/2014/main" id="{00000000-0008-0000-1700-0000E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6" name="Line 4">
          <a:extLst>
            <a:ext uri="{FF2B5EF4-FFF2-40B4-BE49-F238E27FC236}">
              <a16:creationId xmlns:a16="http://schemas.microsoft.com/office/drawing/2014/main" id="{00000000-0008-0000-1700-0000E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5">
          <a:extLst>
            <a:ext uri="{FF2B5EF4-FFF2-40B4-BE49-F238E27FC236}">
              <a16:creationId xmlns:a16="http://schemas.microsoft.com/office/drawing/2014/main" id="{00000000-0008-0000-1700-0000E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8">
          <a:extLst>
            <a:ext uri="{FF2B5EF4-FFF2-40B4-BE49-F238E27FC236}">
              <a16:creationId xmlns:a16="http://schemas.microsoft.com/office/drawing/2014/main" id="{00000000-0008-0000-1700-0000E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9">
          <a:extLst>
            <a:ext uri="{FF2B5EF4-FFF2-40B4-BE49-F238E27FC236}">
              <a16:creationId xmlns:a16="http://schemas.microsoft.com/office/drawing/2014/main" id="{00000000-0008-0000-1700-0000E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0">
          <a:extLst>
            <a:ext uri="{FF2B5EF4-FFF2-40B4-BE49-F238E27FC236}">
              <a16:creationId xmlns:a16="http://schemas.microsoft.com/office/drawing/2014/main" id="{00000000-0008-0000-1700-0000E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1">
          <a:extLst>
            <a:ext uri="{FF2B5EF4-FFF2-40B4-BE49-F238E27FC236}">
              <a16:creationId xmlns:a16="http://schemas.microsoft.com/office/drawing/2014/main" id="{00000000-0008-0000-1700-0000E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2">
          <a:extLst>
            <a:ext uri="{FF2B5EF4-FFF2-40B4-BE49-F238E27FC236}">
              <a16:creationId xmlns:a16="http://schemas.microsoft.com/office/drawing/2014/main" id="{00000000-0008-0000-1700-0000E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3">
          <a:extLst>
            <a:ext uri="{FF2B5EF4-FFF2-40B4-BE49-F238E27FC236}">
              <a16:creationId xmlns:a16="http://schemas.microsoft.com/office/drawing/2014/main" id="{00000000-0008-0000-1700-0000E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4">
          <a:extLst>
            <a:ext uri="{FF2B5EF4-FFF2-40B4-BE49-F238E27FC236}">
              <a16:creationId xmlns:a16="http://schemas.microsoft.com/office/drawing/2014/main" id="{00000000-0008-0000-1700-0000E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5">
          <a:extLst>
            <a:ext uri="{FF2B5EF4-FFF2-40B4-BE49-F238E27FC236}">
              <a16:creationId xmlns:a16="http://schemas.microsoft.com/office/drawing/2014/main" id="{00000000-0008-0000-1700-0000E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6">
          <a:extLst>
            <a:ext uri="{FF2B5EF4-FFF2-40B4-BE49-F238E27FC236}">
              <a16:creationId xmlns:a16="http://schemas.microsoft.com/office/drawing/2014/main" id="{00000000-0008-0000-1700-0000F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7">
          <a:extLst>
            <a:ext uri="{FF2B5EF4-FFF2-40B4-BE49-F238E27FC236}">
              <a16:creationId xmlns:a16="http://schemas.microsoft.com/office/drawing/2014/main" id="{00000000-0008-0000-1700-0000F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8">
          <a:extLst>
            <a:ext uri="{FF2B5EF4-FFF2-40B4-BE49-F238E27FC236}">
              <a16:creationId xmlns:a16="http://schemas.microsoft.com/office/drawing/2014/main" id="{00000000-0008-0000-1700-0000F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19">
          <a:extLst>
            <a:ext uri="{FF2B5EF4-FFF2-40B4-BE49-F238E27FC236}">
              <a16:creationId xmlns:a16="http://schemas.microsoft.com/office/drawing/2014/main" id="{00000000-0008-0000-1700-0000F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0">
          <a:extLst>
            <a:ext uri="{FF2B5EF4-FFF2-40B4-BE49-F238E27FC236}">
              <a16:creationId xmlns:a16="http://schemas.microsoft.com/office/drawing/2014/main" id="{00000000-0008-0000-1700-0000F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1">
          <a:extLst>
            <a:ext uri="{FF2B5EF4-FFF2-40B4-BE49-F238E27FC236}">
              <a16:creationId xmlns:a16="http://schemas.microsoft.com/office/drawing/2014/main" id="{00000000-0008-0000-1700-0000F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2">
          <a:extLst>
            <a:ext uri="{FF2B5EF4-FFF2-40B4-BE49-F238E27FC236}">
              <a16:creationId xmlns:a16="http://schemas.microsoft.com/office/drawing/2014/main" id="{00000000-0008-0000-1700-0000F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3">
          <a:extLst>
            <a:ext uri="{FF2B5EF4-FFF2-40B4-BE49-F238E27FC236}">
              <a16:creationId xmlns:a16="http://schemas.microsoft.com/office/drawing/2014/main" id="{00000000-0008-0000-1700-0000F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4">
          <a:extLst>
            <a:ext uri="{FF2B5EF4-FFF2-40B4-BE49-F238E27FC236}">
              <a16:creationId xmlns:a16="http://schemas.microsoft.com/office/drawing/2014/main" id="{00000000-0008-0000-1700-0000F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5">
          <a:extLst>
            <a:ext uri="{FF2B5EF4-FFF2-40B4-BE49-F238E27FC236}">
              <a16:creationId xmlns:a16="http://schemas.microsoft.com/office/drawing/2014/main" id="{00000000-0008-0000-1700-0000F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6">
          <a:extLst>
            <a:ext uri="{FF2B5EF4-FFF2-40B4-BE49-F238E27FC236}">
              <a16:creationId xmlns:a16="http://schemas.microsoft.com/office/drawing/2014/main" id="{00000000-0008-0000-1700-0000F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7">
          <a:extLst>
            <a:ext uri="{FF2B5EF4-FFF2-40B4-BE49-F238E27FC236}">
              <a16:creationId xmlns:a16="http://schemas.microsoft.com/office/drawing/2014/main" id="{00000000-0008-0000-1700-0000F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8">
          <a:extLst>
            <a:ext uri="{FF2B5EF4-FFF2-40B4-BE49-F238E27FC236}">
              <a16:creationId xmlns:a16="http://schemas.microsoft.com/office/drawing/2014/main" id="{00000000-0008-0000-1700-0000F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29">
          <a:extLst>
            <a:ext uri="{FF2B5EF4-FFF2-40B4-BE49-F238E27FC236}">
              <a16:creationId xmlns:a16="http://schemas.microsoft.com/office/drawing/2014/main" id="{00000000-0008-0000-1700-0000F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0">
          <a:extLst>
            <a:ext uri="{FF2B5EF4-FFF2-40B4-BE49-F238E27FC236}">
              <a16:creationId xmlns:a16="http://schemas.microsoft.com/office/drawing/2014/main" id="{00000000-0008-0000-1700-0000F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31">
          <a:extLst>
            <a:ext uri="{FF2B5EF4-FFF2-40B4-BE49-F238E27FC236}">
              <a16:creationId xmlns:a16="http://schemas.microsoft.com/office/drawing/2014/main" id="{00000000-0008-0000-1700-0000F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2" name="Line 1">
          <a:extLst>
            <a:ext uri="{FF2B5EF4-FFF2-40B4-BE49-F238E27FC236}">
              <a16:creationId xmlns:a16="http://schemas.microsoft.com/office/drawing/2014/main" id="{00000000-0008-0000-1700-00000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3" name="Line 3">
          <a:extLst>
            <a:ext uri="{FF2B5EF4-FFF2-40B4-BE49-F238E27FC236}">
              <a16:creationId xmlns:a16="http://schemas.microsoft.com/office/drawing/2014/main" id="{00000000-0008-0000-1700-00000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4" name="Line 4">
          <a:extLst>
            <a:ext uri="{FF2B5EF4-FFF2-40B4-BE49-F238E27FC236}">
              <a16:creationId xmlns:a16="http://schemas.microsoft.com/office/drawing/2014/main" id="{00000000-0008-0000-1700-00000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5" name="Line 5">
          <a:extLst>
            <a:ext uri="{FF2B5EF4-FFF2-40B4-BE49-F238E27FC236}">
              <a16:creationId xmlns:a16="http://schemas.microsoft.com/office/drawing/2014/main" id="{00000000-0008-0000-1700-00000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6" name="Line 8">
          <a:extLst>
            <a:ext uri="{FF2B5EF4-FFF2-40B4-BE49-F238E27FC236}">
              <a16:creationId xmlns:a16="http://schemas.microsoft.com/office/drawing/2014/main" id="{00000000-0008-0000-1700-00000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7" name="Line 9">
          <a:extLst>
            <a:ext uri="{FF2B5EF4-FFF2-40B4-BE49-F238E27FC236}">
              <a16:creationId xmlns:a16="http://schemas.microsoft.com/office/drawing/2014/main" id="{00000000-0008-0000-1700-00000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8" name="Line 10">
          <a:extLst>
            <a:ext uri="{FF2B5EF4-FFF2-40B4-BE49-F238E27FC236}">
              <a16:creationId xmlns:a16="http://schemas.microsoft.com/office/drawing/2014/main" id="{00000000-0008-0000-1700-00000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9" name="Line 11">
          <a:extLst>
            <a:ext uri="{FF2B5EF4-FFF2-40B4-BE49-F238E27FC236}">
              <a16:creationId xmlns:a16="http://schemas.microsoft.com/office/drawing/2014/main" id="{00000000-0008-0000-1700-00000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0" name="Line 12">
          <a:extLst>
            <a:ext uri="{FF2B5EF4-FFF2-40B4-BE49-F238E27FC236}">
              <a16:creationId xmlns:a16="http://schemas.microsoft.com/office/drawing/2014/main" id="{00000000-0008-0000-1700-00000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1" name="Line 13">
          <a:extLst>
            <a:ext uri="{FF2B5EF4-FFF2-40B4-BE49-F238E27FC236}">
              <a16:creationId xmlns:a16="http://schemas.microsoft.com/office/drawing/2014/main" id="{00000000-0008-0000-1700-00000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2" name="Line 14">
          <a:extLst>
            <a:ext uri="{FF2B5EF4-FFF2-40B4-BE49-F238E27FC236}">
              <a16:creationId xmlns:a16="http://schemas.microsoft.com/office/drawing/2014/main" id="{00000000-0008-0000-1700-00000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3" name="Line 15">
          <a:extLst>
            <a:ext uri="{FF2B5EF4-FFF2-40B4-BE49-F238E27FC236}">
              <a16:creationId xmlns:a16="http://schemas.microsoft.com/office/drawing/2014/main" id="{00000000-0008-0000-1700-00000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4" name="Line 16">
          <a:extLst>
            <a:ext uri="{FF2B5EF4-FFF2-40B4-BE49-F238E27FC236}">
              <a16:creationId xmlns:a16="http://schemas.microsoft.com/office/drawing/2014/main" id="{00000000-0008-0000-1700-00000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5" name="Line 17">
          <a:extLst>
            <a:ext uri="{FF2B5EF4-FFF2-40B4-BE49-F238E27FC236}">
              <a16:creationId xmlns:a16="http://schemas.microsoft.com/office/drawing/2014/main" id="{00000000-0008-0000-1700-00000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6" name="Line 18">
          <a:extLst>
            <a:ext uri="{FF2B5EF4-FFF2-40B4-BE49-F238E27FC236}">
              <a16:creationId xmlns:a16="http://schemas.microsoft.com/office/drawing/2014/main" id="{00000000-0008-0000-1700-00000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7" name="Line 19">
          <a:extLst>
            <a:ext uri="{FF2B5EF4-FFF2-40B4-BE49-F238E27FC236}">
              <a16:creationId xmlns:a16="http://schemas.microsoft.com/office/drawing/2014/main" id="{00000000-0008-0000-1700-00000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8" name="Line 20">
          <a:extLst>
            <a:ext uri="{FF2B5EF4-FFF2-40B4-BE49-F238E27FC236}">
              <a16:creationId xmlns:a16="http://schemas.microsoft.com/office/drawing/2014/main" id="{00000000-0008-0000-1700-00001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9" name="Line 21">
          <a:extLst>
            <a:ext uri="{FF2B5EF4-FFF2-40B4-BE49-F238E27FC236}">
              <a16:creationId xmlns:a16="http://schemas.microsoft.com/office/drawing/2014/main" id="{00000000-0008-0000-1700-00001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0" name="Line 22">
          <a:extLst>
            <a:ext uri="{FF2B5EF4-FFF2-40B4-BE49-F238E27FC236}">
              <a16:creationId xmlns:a16="http://schemas.microsoft.com/office/drawing/2014/main" id="{00000000-0008-0000-1700-00001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1" name="Line 23">
          <a:extLst>
            <a:ext uri="{FF2B5EF4-FFF2-40B4-BE49-F238E27FC236}">
              <a16:creationId xmlns:a16="http://schemas.microsoft.com/office/drawing/2014/main" id="{00000000-0008-0000-1700-00001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2" name="Line 24">
          <a:extLst>
            <a:ext uri="{FF2B5EF4-FFF2-40B4-BE49-F238E27FC236}">
              <a16:creationId xmlns:a16="http://schemas.microsoft.com/office/drawing/2014/main" id="{00000000-0008-0000-1700-00001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3" name="Line 25">
          <a:extLst>
            <a:ext uri="{FF2B5EF4-FFF2-40B4-BE49-F238E27FC236}">
              <a16:creationId xmlns:a16="http://schemas.microsoft.com/office/drawing/2014/main" id="{00000000-0008-0000-1700-00001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4" name="Line 26">
          <a:extLst>
            <a:ext uri="{FF2B5EF4-FFF2-40B4-BE49-F238E27FC236}">
              <a16:creationId xmlns:a16="http://schemas.microsoft.com/office/drawing/2014/main" id="{00000000-0008-0000-1700-00001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5" name="Line 27">
          <a:extLst>
            <a:ext uri="{FF2B5EF4-FFF2-40B4-BE49-F238E27FC236}">
              <a16:creationId xmlns:a16="http://schemas.microsoft.com/office/drawing/2014/main" id="{00000000-0008-0000-1700-00001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6" name="Line 28">
          <a:extLst>
            <a:ext uri="{FF2B5EF4-FFF2-40B4-BE49-F238E27FC236}">
              <a16:creationId xmlns:a16="http://schemas.microsoft.com/office/drawing/2014/main" id="{00000000-0008-0000-1700-00001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7" name="Line 29">
          <a:extLst>
            <a:ext uri="{FF2B5EF4-FFF2-40B4-BE49-F238E27FC236}">
              <a16:creationId xmlns:a16="http://schemas.microsoft.com/office/drawing/2014/main" id="{00000000-0008-0000-1700-00001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8" name="Line 30">
          <a:extLst>
            <a:ext uri="{FF2B5EF4-FFF2-40B4-BE49-F238E27FC236}">
              <a16:creationId xmlns:a16="http://schemas.microsoft.com/office/drawing/2014/main" id="{00000000-0008-0000-1700-00001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9" name="Line 31">
          <a:extLst>
            <a:ext uri="{FF2B5EF4-FFF2-40B4-BE49-F238E27FC236}">
              <a16:creationId xmlns:a16="http://schemas.microsoft.com/office/drawing/2014/main" id="{00000000-0008-0000-1700-00001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305525</xdr:colOff>
      <xdr:row>0</xdr:row>
      <xdr:rowOff>152399</xdr:rowOff>
    </xdr:from>
    <xdr:to>
      <xdr:col>15</xdr:col>
      <xdr:colOff>1317171</xdr:colOff>
      <xdr:row>2</xdr:row>
      <xdr:rowOff>336731</xdr:rowOff>
    </xdr:to>
    <xdr:sp macro="" textlink="">
      <xdr:nvSpPr>
        <xdr:cNvPr id="30" name="Text Box 35">
          <a:extLst>
            <a:ext uri="{FF2B5EF4-FFF2-40B4-BE49-F238E27FC236}">
              <a16:creationId xmlns:a16="http://schemas.microsoft.com/office/drawing/2014/main" id="{1FF94740-697F-4C6B-970A-5B08D6BFB22A}"/>
            </a:ext>
          </a:extLst>
        </xdr:cNvPr>
        <xdr:cNvSpPr txBox="1">
          <a:spLocks noChangeArrowheads="1"/>
        </xdr:cNvSpPr>
      </xdr:nvSpPr>
      <xdr:spPr bwMode="auto">
        <a:xfrm>
          <a:off x="11082382"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5443</xdr:rowOff>
    </xdr:from>
    <xdr:to>
      <xdr:col>14</xdr:col>
      <xdr:colOff>531583</xdr:colOff>
      <xdr:row>5</xdr:row>
      <xdr:rowOff>257443</xdr:rowOff>
    </xdr:to>
    <xdr:sp macro="" textlink="">
      <xdr:nvSpPr>
        <xdr:cNvPr id="61" name="正方形/長方形 60">
          <a:extLst>
            <a:ext uri="{FF2B5EF4-FFF2-40B4-BE49-F238E27FC236}">
              <a16:creationId xmlns:a16="http://schemas.microsoft.com/office/drawing/2014/main" id="{9B7E64C2-9643-4715-A856-B70EEE5C0849}"/>
            </a:ext>
          </a:extLst>
        </xdr:cNvPr>
        <xdr:cNvSpPr/>
      </xdr:nvSpPr>
      <xdr:spPr>
        <a:xfrm>
          <a:off x="5736767" y="1681843"/>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3</xdr:col>
      <xdr:colOff>566056</xdr:colOff>
      <xdr:row>1</xdr:row>
      <xdr:rowOff>130628</xdr:rowOff>
    </xdr:from>
    <xdr:to>
      <xdr:col>15</xdr:col>
      <xdr:colOff>130626</xdr:colOff>
      <xdr:row>4</xdr:row>
      <xdr:rowOff>342899</xdr:rowOff>
    </xdr:to>
    <xdr:sp macro="" textlink="">
      <xdr:nvSpPr>
        <xdr:cNvPr id="90" name="Text Box 60">
          <a:extLst>
            <a:ext uri="{FF2B5EF4-FFF2-40B4-BE49-F238E27FC236}">
              <a16:creationId xmlns:a16="http://schemas.microsoft.com/office/drawing/2014/main" id="{51D2EDB1-7FEE-4EA7-8652-37057EB1994A}"/>
            </a:ext>
          </a:extLst>
        </xdr:cNvPr>
        <xdr:cNvSpPr txBox="1">
          <a:spLocks noChangeArrowheads="1"/>
        </xdr:cNvSpPr>
      </xdr:nvSpPr>
      <xdr:spPr bwMode="auto">
        <a:xfrm>
          <a:off x="2590799" y="446314"/>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108648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57340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1134745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2" name="Line 1">
          <a:extLst>
            <a:ext uri="{FF2B5EF4-FFF2-40B4-BE49-F238E27FC236}">
              <a16:creationId xmlns:a16="http://schemas.microsoft.com/office/drawing/2014/main" id="{00000000-0008-0000-1800-00005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3" name="Line 3">
          <a:extLst>
            <a:ext uri="{FF2B5EF4-FFF2-40B4-BE49-F238E27FC236}">
              <a16:creationId xmlns:a16="http://schemas.microsoft.com/office/drawing/2014/main" id="{00000000-0008-0000-1800-00005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4" name="Line 4">
          <a:extLst>
            <a:ext uri="{FF2B5EF4-FFF2-40B4-BE49-F238E27FC236}">
              <a16:creationId xmlns:a16="http://schemas.microsoft.com/office/drawing/2014/main" id="{00000000-0008-0000-1800-00005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5" name="Line 5">
          <a:extLst>
            <a:ext uri="{FF2B5EF4-FFF2-40B4-BE49-F238E27FC236}">
              <a16:creationId xmlns:a16="http://schemas.microsoft.com/office/drawing/2014/main" id="{00000000-0008-0000-1800-00005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6" name="Line 8">
          <a:extLst>
            <a:ext uri="{FF2B5EF4-FFF2-40B4-BE49-F238E27FC236}">
              <a16:creationId xmlns:a16="http://schemas.microsoft.com/office/drawing/2014/main" id="{00000000-0008-0000-1800-00006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7" name="Line 9">
          <a:extLst>
            <a:ext uri="{FF2B5EF4-FFF2-40B4-BE49-F238E27FC236}">
              <a16:creationId xmlns:a16="http://schemas.microsoft.com/office/drawing/2014/main" id="{00000000-0008-0000-1800-00006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8" name="Line 10">
          <a:extLst>
            <a:ext uri="{FF2B5EF4-FFF2-40B4-BE49-F238E27FC236}">
              <a16:creationId xmlns:a16="http://schemas.microsoft.com/office/drawing/2014/main" id="{00000000-0008-0000-1800-00006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99" name="Line 11">
          <a:extLst>
            <a:ext uri="{FF2B5EF4-FFF2-40B4-BE49-F238E27FC236}">
              <a16:creationId xmlns:a16="http://schemas.microsoft.com/office/drawing/2014/main" id="{00000000-0008-0000-1800-00006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0" name="Line 12">
          <a:extLst>
            <a:ext uri="{FF2B5EF4-FFF2-40B4-BE49-F238E27FC236}">
              <a16:creationId xmlns:a16="http://schemas.microsoft.com/office/drawing/2014/main" id="{00000000-0008-0000-1800-00006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1" name="Line 13">
          <a:extLst>
            <a:ext uri="{FF2B5EF4-FFF2-40B4-BE49-F238E27FC236}">
              <a16:creationId xmlns:a16="http://schemas.microsoft.com/office/drawing/2014/main" id="{00000000-0008-0000-1800-00006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2" name="Line 14">
          <a:extLst>
            <a:ext uri="{FF2B5EF4-FFF2-40B4-BE49-F238E27FC236}">
              <a16:creationId xmlns:a16="http://schemas.microsoft.com/office/drawing/2014/main" id="{00000000-0008-0000-1800-00006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3" name="Line 15">
          <a:extLst>
            <a:ext uri="{FF2B5EF4-FFF2-40B4-BE49-F238E27FC236}">
              <a16:creationId xmlns:a16="http://schemas.microsoft.com/office/drawing/2014/main" id="{00000000-0008-0000-1800-00006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4" name="Line 16">
          <a:extLst>
            <a:ext uri="{FF2B5EF4-FFF2-40B4-BE49-F238E27FC236}">
              <a16:creationId xmlns:a16="http://schemas.microsoft.com/office/drawing/2014/main" id="{00000000-0008-0000-1800-00006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5" name="Line 17">
          <a:extLst>
            <a:ext uri="{FF2B5EF4-FFF2-40B4-BE49-F238E27FC236}">
              <a16:creationId xmlns:a16="http://schemas.microsoft.com/office/drawing/2014/main" id="{00000000-0008-0000-1800-00006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6" name="Line 18">
          <a:extLst>
            <a:ext uri="{FF2B5EF4-FFF2-40B4-BE49-F238E27FC236}">
              <a16:creationId xmlns:a16="http://schemas.microsoft.com/office/drawing/2014/main" id="{00000000-0008-0000-1800-00006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7" name="Line 19">
          <a:extLst>
            <a:ext uri="{FF2B5EF4-FFF2-40B4-BE49-F238E27FC236}">
              <a16:creationId xmlns:a16="http://schemas.microsoft.com/office/drawing/2014/main" id="{00000000-0008-0000-1800-00006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8" name="Line 20">
          <a:extLst>
            <a:ext uri="{FF2B5EF4-FFF2-40B4-BE49-F238E27FC236}">
              <a16:creationId xmlns:a16="http://schemas.microsoft.com/office/drawing/2014/main" id="{00000000-0008-0000-1800-00006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09" name="Line 21">
          <a:extLst>
            <a:ext uri="{FF2B5EF4-FFF2-40B4-BE49-F238E27FC236}">
              <a16:creationId xmlns:a16="http://schemas.microsoft.com/office/drawing/2014/main" id="{00000000-0008-0000-1800-00006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0" name="Line 22">
          <a:extLst>
            <a:ext uri="{FF2B5EF4-FFF2-40B4-BE49-F238E27FC236}">
              <a16:creationId xmlns:a16="http://schemas.microsoft.com/office/drawing/2014/main" id="{00000000-0008-0000-1800-00006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1" name="Line 23">
          <a:extLst>
            <a:ext uri="{FF2B5EF4-FFF2-40B4-BE49-F238E27FC236}">
              <a16:creationId xmlns:a16="http://schemas.microsoft.com/office/drawing/2014/main" id="{00000000-0008-0000-1800-00006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2" name="Line 24">
          <a:extLst>
            <a:ext uri="{FF2B5EF4-FFF2-40B4-BE49-F238E27FC236}">
              <a16:creationId xmlns:a16="http://schemas.microsoft.com/office/drawing/2014/main" id="{00000000-0008-0000-1800-00007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3" name="Line 25">
          <a:extLst>
            <a:ext uri="{FF2B5EF4-FFF2-40B4-BE49-F238E27FC236}">
              <a16:creationId xmlns:a16="http://schemas.microsoft.com/office/drawing/2014/main" id="{00000000-0008-0000-1800-00007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4" name="Line 26">
          <a:extLst>
            <a:ext uri="{FF2B5EF4-FFF2-40B4-BE49-F238E27FC236}">
              <a16:creationId xmlns:a16="http://schemas.microsoft.com/office/drawing/2014/main" id="{00000000-0008-0000-1800-00007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5" name="Line 27">
          <a:extLst>
            <a:ext uri="{FF2B5EF4-FFF2-40B4-BE49-F238E27FC236}">
              <a16:creationId xmlns:a16="http://schemas.microsoft.com/office/drawing/2014/main" id="{00000000-0008-0000-1800-00007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6" name="Line 28">
          <a:extLst>
            <a:ext uri="{FF2B5EF4-FFF2-40B4-BE49-F238E27FC236}">
              <a16:creationId xmlns:a16="http://schemas.microsoft.com/office/drawing/2014/main" id="{00000000-0008-0000-1800-00007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7" name="Line 29">
          <a:extLst>
            <a:ext uri="{FF2B5EF4-FFF2-40B4-BE49-F238E27FC236}">
              <a16:creationId xmlns:a16="http://schemas.microsoft.com/office/drawing/2014/main" id="{00000000-0008-0000-1800-00007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8" name="Line 30">
          <a:extLst>
            <a:ext uri="{FF2B5EF4-FFF2-40B4-BE49-F238E27FC236}">
              <a16:creationId xmlns:a16="http://schemas.microsoft.com/office/drawing/2014/main" id="{00000000-0008-0000-1800-00007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19" name="Line 31">
          <a:extLst>
            <a:ext uri="{FF2B5EF4-FFF2-40B4-BE49-F238E27FC236}">
              <a16:creationId xmlns:a16="http://schemas.microsoft.com/office/drawing/2014/main" id="{00000000-0008-0000-1800-00007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0" name="Line 1">
          <a:extLst>
            <a:ext uri="{FF2B5EF4-FFF2-40B4-BE49-F238E27FC236}">
              <a16:creationId xmlns:a16="http://schemas.microsoft.com/office/drawing/2014/main" id="{00000000-0008-0000-1800-00007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1" name="Line 3">
          <a:extLst>
            <a:ext uri="{FF2B5EF4-FFF2-40B4-BE49-F238E27FC236}">
              <a16:creationId xmlns:a16="http://schemas.microsoft.com/office/drawing/2014/main" id="{00000000-0008-0000-1800-00007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2" name="Line 4">
          <a:extLst>
            <a:ext uri="{FF2B5EF4-FFF2-40B4-BE49-F238E27FC236}">
              <a16:creationId xmlns:a16="http://schemas.microsoft.com/office/drawing/2014/main" id="{00000000-0008-0000-1800-00007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3" name="Line 5">
          <a:extLst>
            <a:ext uri="{FF2B5EF4-FFF2-40B4-BE49-F238E27FC236}">
              <a16:creationId xmlns:a16="http://schemas.microsoft.com/office/drawing/2014/main" id="{00000000-0008-0000-1800-00007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4" name="Line 8">
          <a:extLst>
            <a:ext uri="{FF2B5EF4-FFF2-40B4-BE49-F238E27FC236}">
              <a16:creationId xmlns:a16="http://schemas.microsoft.com/office/drawing/2014/main" id="{00000000-0008-0000-1800-00007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5" name="Line 9">
          <a:extLst>
            <a:ext uri="{FF2B5EF4-FFF2-40B4-BE49-F238E27FC236}">
              <a16:creationId xmlns:a16="http://schemas.microsoft.com/office/drawing/2014/main" id="{00000000-0008-0000-1800-00007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6" name="Line 10">
          <a:extLst>
            <a:ext uri="{FF2B5EF4-FFF2-40B4-BE49-F238E27FC236}">
              <a16:creationId xmlns:a16="http://schemas.microsoft.com/office/drawing/2014/main" id="{00000000-0008-0000-1800-00007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7" name="Line 11">
          <a:extLst>
            <a:ext uri="{FF2B5EF4-FFF2-40B4-BE49-F238E27FC236}">
              <a16:creationId xmlns:a16="http://schemas.microsoft.com/office/drawing/2014/main" id="{00000000-0008-0000-1800-00007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8" name="Line 12">
          <a:extLst>
            <a:ext uri="{FF2B5EF4-FFF2-40B4-BE49-F238E27FC236}">
              <a16:creationId xmlns:a16="http://schemas.microsoft.com/office/drawing/2014/main" id="{00000000-0008-0000-1800-00008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29" name="Line 13">
          <a:extLst>
            <a:ext uri="{FF2B5EF4-FFF2-40B4-BE49-F238E27FC236}">
              <a16:creationId xmlns:a16="http://schemas.microsoft.com/office/drawing/2014/main" id="{00000000-0008-0000-1800-00008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0" name="Line 14">
          <a:extLst>
            <a:ext uri="{FF2B5EF4-FFF2-40B4-BE49-F238E27FC236}">
              <a16:creationId xmlns:a16="http://schemas.microsoft.com/office/drawing/2014/main" id="{00000000-0008-0000-1800-00008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1" name="Line 15">
          <a:extLst>
            <a:ext uri="{FF2B5EF4-FFF2-40B4-BE49-F238E27FC236}">
              <a16:creationId xmlns:a16="http://schemas.microsoft.com/office/drawing/2014/main" id="{00000000-0008-0000-1800-00008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2" name="Line 16">
          <a:extLst>
            <a:ext uri="{FF2B5EF4-FFF2-40B4-BE49-F238E27FC236}">
              <a16:creationId xmlns:a16="http://schemas.microsoft.com/office/drawing/2014/main" id="{00000000-0008-0000-1800-00008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3" name="Line 17">
          <a:extLst>
            <a:ext uri="{FF2B5EF4-FFF2-40B4-BE49-F238E27FC236}">
              <a16:creationId xmlns:a16="http://schemas.microsoft.com/office/drawing/2014/main" id="{00000000-0008-0000-1800-00008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4" name="Line 18">
          <a:extLst>
            <a:ext uri="{FF2B5EF4-FFF2-40B4-BE49-F238E27FC236}">
              <a16:creationId xmlns:a16="http://schemas.microsoft.com/office/drawing/2014/main" id="{00000000-0008-0000-1800-00008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5" name="Line 19">
          <a:extLst>
            <a:ext uri="{FF2B5EF4-FFF2-40B4-BE49-F238E27FC236}">
              <a16:creationId xmlns:a16="http://schemas.microsoft.com/office/drawing/2014/main" id="{00000000-0008-0000-1800-00008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6" name="Line 20">
          <a:extLst>
            <a:ext uri="{FF2B5EF4-FFF2-40B4-BE49-F238E27FC236}">
              <a16:creationId xmlns:a16="http://schemas.microsoft.com/office/drawing/2014/main" id="{00000000-0008-0000-1800-00008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7" name="Line 21">
          <a:extLst>
            <a:ext uri="{FF2B5EF4-FFF2-40B4-BE49-F238E27FC236}">
              <a16:creationId xmlns:a16="http://schemas.microsoft.com/office/drawing/2014/main" id="{00000000-0008-0000-1800-00008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8" name="Line 22">
          <a:extLst>
            <a:ext uri="{FF2B5EF4-FFF2-40B4-BE49-F238E27FC236}">
              <a16:creationId xmlns:a16="http://schemas.microsoft.com/office/drawing/2014/main" id="{00000000-0008-0000-1800-00008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39" name="Line 23">
          <a:extLst>
            <a:ext uri="{FF2B5EF4-FFF2-40B4-BE49-F238E27FC236}">
              <a16:creationId xmlns:a16="http://schemas.microsoft.com/office/drawing/2014/main" id="{00000000-0008-0000-1800-00008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0" name="Line 24">
          <a:extLst>
            <a:ext uri="{FF2B5EF4-FFF2-40B4-BE49-F238E27FC236}">
              <a16:creationId xmlns:a16="http://schemas.microsoft.com/office/drawing/2014/main" id="{00000000-0008-0000-1800-00008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1" name="Line 25">
          <a:extLst>
            <a:ext uri="{FF2B5EF4-FFF2-40B4-BE49-F238E27FC236}">
              <a16:creationId xmlns:a16="http://schemas.microsoft.com/office/drawing/2014/main" id="{00000000-0008-0000-1800-00008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2" name="Line 26">
          <a:extLst>
            <a:ext uri="{FF2B5EF4-FFF2-40B4-BE49-F238E27FC236}">
              <a16:creationId xmlns:a16="http://schemas.microsoft.com/office/drawing/2014/main" id="{00000000-0008-0000-1800-00008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3" name="Line 27">
          <a:extLst>
            <a:ext uri="{FF2B5EF4-FFF2-40B4-BE49-F238E27FC236}">
              <a16:creationId xmlns:a16="http://schemas.microsoft.com/office/drawing/2014/main" id="{00000000-0008-0000-1800-00008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4" name="Line 28">
          <a:extLst>
            <a:ext uri="{FF2B5EF4-FFF2-40B4-BE49-F238E27FC236}">
              <a16:creationId xmlns:a16="http://schemas.microsoft.com/office/drawing/2014/main" id="{00000000-0008-0000-1800-00009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5" name="Line 29">
          <a:extLst>
            <a:ext uri="{FF2B5EF4-FFF2-40B4-BE49-F238E27FC236}">
              <a16:creationId xmlns:a16="http://schemas.microsoft.com/office/drawing/2014/main" id="{00000000-0008-0000-1800-00009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6" name="Line 30">
          <a:extLst>
            <a:ext uri="{FF2B5EF4-FFF2-40B4-BE49-F238E27FC236}">
              <a16:creationId xmlns:a16="http://schemas.microsoft.com/office/drawing/2014/main" id="{00000000-0008-0000-1800-00009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7" name="Line 31">
          <a:extLst>
            <a:ext uri="{FF2B5EF4-FFF2-40B4-BE49-F238E27FC236}">
              <a16:creationId xmlns:a16="http://schemas.microsoft.com/office/drawing/2014/main" id="{00000000-0008-0000-1800-00009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8" name="Line 1">
          <a:extLst>
            <a:ext uri="{FF2B5EF4-FFF2-40B4-BE49-F238E27FC236}">
              <a16:creationId xmlns:a16="http://schemas.microsoft.com/office/drawing/2014/main" id="{00000000-0008-0000-1800-00009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49" name="Line 3">
          <a:extLst>
            <a:ext uri="{FF2B5EF4-FFF2-40B4-BE49-F238E27FC236}">
              <a16:creationId xmlns:a16="http://schemas.microsoft.com/office/drawing/2014/main" id="{00000000-0008-0000-1800-00009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0" name="Line 4">
          <a:extLst>
            <a:ext uri="{FF2B5EF4-FFF2-40B4-BE49-F238E27FC236}">
              <a16:creationId xmlns:a16="http://schemas.microsoft.com/office/drawing/2014/main" id="{00000000-0008-0000-1800-00009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1" name="Line 5">
          <a:extLst>
            <a:ext uri="{FF2B5EF4-FFF2-40B4-BE49-F238E27FC236}">
              <a16:creationId xmlns:a16="http://schemas.microsoft.com/office/drawing/2014/main" id="{00000000-0008-0000-1800-00009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2" name="Line 8">
          <a:extLst>
            <a:ext uri="{FF2B5EF4-FFF2-40B4-BE49-F238E27FC236}">
              <a16:creationId xmlns:a16="http://schemas.microsoft.com/office/drawing/2014/main" id="{00000000-0008-0000-1800-00009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3" name="Line 9">
          <a:extLst>
            <a:ext uri="{FF2B5EF4-FFF2-40B4-BE49-F238E27FC236}">
              <a16:creationId xmlns:a16="http://schemas.microsoft.com/office/drawing/2014/main" id="{00000000-0008-0000-1800-00009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4" name="Line 10">
          <a:extLst>
            <a:ext uri="{FF2B5EF4-FFF2-40B4-BE49-F238E27FC236}">
              <a16:creationId xmlns:a16="http://schemas.microsoft.com/office/drawing/2014/main" id="{00000000-0008-0000-1800-00009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5" name="Line 11">
          <a:extLst>
            <a:ext uri="{FF2B5EF4-FFF2-40B4-BE49-F238E27FC236}">
              <a16:creationId xmlns:a16="http://schemas.microsoft.com/office/drawing/2014/main" id="{00000000-0008-0000-1800-00009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6" name="Line 12">
          <a:extLst>
            <a:ext uri="{FF2B5EF4-FFF2-40B4-BE49-F238E27FC236}">
              <a16:creationId xmlns:a16="http://schemas.microsoft.com/office/drawing/2014/main" id="{00000000-0008-0000-1800-00009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7" name="Line 13">
          <a:extLst>
            <a:ext uri="{FF2B5EF4-FFF2-40B4-BE49-F238E27FC236}">
              <a16:creationId xmlns:a16="http://schemas.microsoft.com/office/drawing/2014/main" id="{00000000-0008-0000-1800-00009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8" name="Line 14">
          <a:extLst>
            <a:ext uri="{FF2B5EF4-FFF2-40B4-BE49-F238E27FC236}">
              <a16:creationId xmlns:a16="http://schemas.microsoft.com/office/drawing/2014/main" id="{00000000-0008-0000-1800-00009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59" name="Line 15">
          <a:extLst>
            <a:ext uri="{FF2B5EF4-FFF2-40B4-BE49-F238E27FC236}">
              <a16:creationId xmlns:a16="http://schemas.microsoft.com/office/drawing/2014/main" id="{00000000-0008-0000-1800-00009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0" name="Line 16">
          <a:extLst>
            <a:ext uri="{FF2B5EF4-FFF2-40B4-BE49-F238E27FC236}">
              <a16:creationId xmlns:a16="http://schemas.microsoft.com/office/drawing/2014/main" id="{00000000-0008-0000-1800-0000A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1" name="Line 17">
          <a:extLst>
            <a:ext uri="{FF2B5EF4-FFF2-40B4-BE49-F238E27FC236}">
              <a16:creationId xmlns:a16="http://schemas.microsoft.com/office/drawing/2014/main" id="{00000000-0008-0000-1800-0000A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2" name="Line 18">
          <a:extLst>
            <a:ext uri="{FF2B5EF4-FFF2-40B4-BE49-F238E27FC236}">
              <a16:creationId xmlns:a16="http://schemas.microsoft.com/office/drawing/2014/main" id="{00000000-0008-0000-1800-0000A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3" name="Line 19">
          <a:extLst>
            <a:ext uri="{FF2B5EF4-FFF2-40B4-BE49-F238E27FC236}">
              <a16:creationId xmlns:a16="http://schemas.microsoft.com/office/drawing/2014/main" id="{00000000-0008-0000-1800-0000A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4" name="Line 20">
          <a:extLst>
            <a:ext uri="{FF2B5EF4-FFF2-40B4-BE49-F238E27FC236}">
              <a16:creationId xmlns:a16="http://schemas.microsoft.com/office/drawing/2014/main" id="{00000000-0008-0000-1800-0000A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5" name="Line 21">
          <a:extLst>
            <a:ext uri="{FF2B5EF4-FFF2-40B4-BE49-F238E27FC236}">
              <a16:creationId xmlns:a16="http://schemas.microsoft.com/office/drawing/2014/main" id="{00000000-0008-0000-1800-0000A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6" name="Line 22">
          <a:extLst>
            <a:ext uri="{FF2B5EF4-FFF2-40B4-BE49-F238E27FC236}">
              <a16:creationId xmlns:a16="http://schemas.microsoft.com/office/drawing/2014/main" id="{00000000-0008-0000-1800-0000A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7" name="Line 23">
          <a:extLst>
            <a:ext uri="{FF2B5EF4-FFF2-40B4-BE49-F238E27FC236}">
              <a16:creationId xmlns:a16="http://schemas.microsoft.com/office/drawing/2014/main" id="{00000000-0008-0000-1800-0000A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8" name="Line 24">
          <a:extLst>
            <a:ext uri="{FF2B5EF4-FFF2-40B4-BE49-F238E27FC236}">
              <a16:creationId xmlns:a16="http://schemas.microsoft.com/office/drawing/2014/main" id="{00000000-0008-0000-1800-0000A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69" name="Line 25">
          <a:extLst>
            <a:ext uri="{FF2B5EF4-FFF2-40B4-BE49-F238E27FC236}">
              <a16:creationId xmlns:a16="http://schemas.microsoft.com/office/drawing/2014/main" id="{00000000-0008-0000-1800-0000A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0" name="Line 26">
          <a:extLst>
            <a:ext uri="{FF2B5EF4-FFF2-40B4-BE49-F238E27FC236}">
              <a16:creationId xmlns:a16="http://schemas.microsoft.com/office/drawing/2014/main" id="{00000000-0008-0000-1800-0000A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1" name="Line 27">
          <a:extLst>
            <a:ext uri="{FF2B5EF4-FFF2-40B4-BE49-F238E27FC236}">
              <a16:creationId xmlns:a16="http://schemas.microsoft.com/office/drawing/2014/main" id="{00000000-0008-0000-1800-0000A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2" name="Line 28">
          <a:extLst>
            <a:ext uri="{FF2B5EF4-FFF2-40B4-BE49-F238E27FC236}">
              <a16:creationId xmlns:a16="http://schemas.microsoft.com/office/drawing/2014/main" id="{00000000-0008-0000-1800-0000A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3" name="Line 29">
          <a:extLst>
            <a:ext uri="{FF2B5EF4-FFF2-40B4-BE49-F238E27FC236}">
              <a16:creationId xmlns:a16="http://schemas.microsoft.com/office/drawing/2014/main" id="{00000000-0008-0000-1800-0000A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4" name="Line 30">
          <a:extLst>
            <a:ext uri="{FF2B5EF4-FFF2-40B4-BE49-F238E27FC236}">
              <a16:creationId xmlns:a16="http://schemas.microsoft.com/office/drawing/2014/main" id="{00000000-0008-0000-1800-0000A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5" name="Line 31">
          <a:extLst>
            <a:ext uri="{FF2B5EF4-FFF2-40B4-BE49-F238E27FC236}">
              <a16:creationId xmlns:a16="http://schemas.microsoft.com/office/drawing/2014/main" id="{00000000-0008-0000-1800-0000A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6" name="Line 1">
          <a:extLst>
            <a:ext uri="{FF2B5EF4-FFF2-40B4-BE49-F238E27FC236}">
              <a16:creationId xmlns:a16="http://schemas.microsoft.com/office/drawing/2014/main" id="{00000000-0008-0000-1800-0000B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7" name="Line 3">
          <a:extLst>
            <a:ext uri="{FF2B5EF4-FFF2-40B4-BE49-F238E27FC236}">
              <a16:creationId xmlns:a16="http://schemas.microsoft.com/office/drawing/2014/main" id="{00000000-0008-0000-1800-0000B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8" name="Line 4">
          <a:extLst>
            <a:ext uri="{FF2B5EF4-FFF2-40B4-BE49-F238E27FC236}">
              <a16:creationId xmlns:a16="http://schemas.microsoft.com/office/drawing/2014/main" id="{00000000-0008-0000-1800-0000B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79" name="Line 5">
          <a:extLst>
            <a:ext uri="{FF2B5EF4-FFF2-40B4-BE49-F238E27FC236}">
              <a16:creationId xmlns:a16="http://schemas.microsoft.com/office/drawing/2014/main" id="{00000000-0008-0000-1800-0000B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0" name="Line 8">
          <a:extLst>
            <a:ext uri="{FF2B5EF4-FFF2-40B4-BE49-F238E27FC236}">
              <a16:creationId xmlns:a16="http://schemas.microsoft.com/office/drawing/2014/main" id="{00000000-0008-0000-1800-0000B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1" name="Line 9">
          <a:extLst>
            <a:ext uri="{FF2B5EF4-FFF2-40B4-BE49-F238E27FC236}">
              <a16:creationId xmlns:a16="http://schemas.microsoft.com/office/drawing/2014/main" id="{00000000-0008-0000-1800-0000B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2" name="Line 10">
          <a:extLst>
            <a:ext uri="{FF2B5EF4-FFF2-40B4-BE49-F238E27FC236}">
              <a16:creationId xmlns:a16="http://schemas.microsoft.com/office/drawing/2014/main" id="{00000000-0008-0000-1800-0000B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3" name="Line 11">
          <a:extLst>
            <a:ext uri="{FF2B5EF4-FFF2-40B4-BE49-F238E27FC236}">
              <a16:creationId xmlns:a16="http://schemas.microsoft.com/office/drawing/2014/main" id="{00000000-0008-0000-1800-0000B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4" name="Line 12">
          <a:extLst>
            <a:ext uri="{FF2B5EF4-FFF2-40B4-BE49-F238E27FC236}">
              <a16:creationId xmlns:a16="http://schemas.microsoft.com/office/drawing/2014/main" id="{00000000-0008-0000-1800-0000B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5" name="Line 13">
          <a:extLst>
            <a:ext uri="{FF2B5EF4-FFF2-40B4-BE49-F238E27FC236}">
              <a16:creationId xmlns:a16="http://schemas.microsoft.com/office/drawing/2014/main" id="{00000000-0008-0000-1800-0000B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6" name="Line 14">
          <a:extLst>
            <a:ext uri="{FF2B5EF4-FFF2-40B4-BE49-F238E27FC236}">
              <a16:creationId xmlns:a16="http://schemas.microsoft.com/office/drawing/2014/main" id="{00000000-0008-0000-1800-0000B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7" name="Line 15">
          <a:extLst>
            <a:ext uri="{FF2B5EF4-FFF2-40B4-BE49-F238E27FC236}">
              <a16:creationId xmlns:a16="http://schemas.microsoft.com/office/drawing/2014/main" id="{00000000-0008-0000-1800-0000B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8" name="Line 16">
          <a:extLst>
            <a:ext uri="{FF2B5EF4-FFF2-40B4-BE49-F238E27FC236}">
              <a16:creationId xmlns:a16="http://schemas.microsoft.com/office/drawing/2014/main" id="{00000000-0008-0000-1800-0000B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89" name="Line 17">
          <a:extLst>
            <a:ext uri="{FF2B5EF4-FFF2-40B4-BE49-F238E27FC236}">
              <a16:creationId xmlns:a16="http://schemas.microsoft.com/office/drawing/2014/main" id="{00000000-0008-0000-1800-0000B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0" name="Line 18">
          <a:extLst>
            <a:ext uri="{FF2B5EF4-FFF2-40B4-BE49-F238E27FC236}">
              <a16:creationId xmlns:a16="http://schemas.microsoft.com/office/drawing/2014/main" id="{00000000-0008-0000-1800-0000B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1" name="Line 19">
          <a:extLst>
            <a:ext uri="{FF2B5EF4-FFF2-40B4-BE49-F238E27FC236}">
              <a16:creationId xmlns:a16="http://schemas.microsoft.com/office/drawing/2014/main" id="{00000000-0008-0000-1800-0000B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2" name="Line 20">
          <a:extLst>
            <a:ext uri="{FF2B5EF4-FFF2-40B4-BE49-F238E27FC236}">
              <a16:creationId xmlns:a16="http://schemas.microsoft.com/office/drawing/2014/main" id="{00000000-0008-0000-1800-0000C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3" name="Line 21">
          <a:extLst>
            <a:ext uri="{FF2B5EF4-FFF2-40B4-BE49-F238E27FC236}">
              <a16:creationId xmlns:a16="http://schemas.microsoft.com/office/drawing/2014/main" id="{00000000-0008-0000-1800-0000C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4" name="Line 22">
          <a:extLst>
            <a:ext uri="{FF2B5EF4-FFF2-40B4-BE49-F238E27FC236}">
              <a16:creationId xmlns:a16="http://schemas.microsoft.com/office/drawing/2014/main" id="{00000000-0008-0000-1800-0000C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5" name="Line 23">
          <a:extLst>
            <a:ext uri="{FF2B5EF4-FFF2-40B4-BE49-F238E27FC236}">
              <a16:creationId xmlns:a16="http://schemas.microsoft.com/office/drawing/2014/main" id="{00000000-0008-0000-1800-0000C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6" name="Line 24">
          <a:extLst>
            <a:ext uri="{FF2B5EF4-FFF2-40B4-BE49-F238E27FC236}">
              <a16:creationId xmlns:a16="http://schemas.microsoft.com/office/drawing/2014/main" id="{00000000-0008-0000-1800-0000C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7" name="Line 25">
          <a:extLst>
            <a:ext uri="{FF2B5EF4-FFF2-40B4-BE49-F238E27FC236}">
              <a16:creationId xmlns:a16="http://schemas.microsoft.com/office/drawing/2014/main" id="{00000000-0008-0000-1800-0000C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8" name="Line 26">
          <a:extLst>
            <a:ext uri="{FF2B5EF4-FFF2-40B4-BE49-F238E27FC236}">
              <a16:creationId xmlns:a16="http://schemas.microsoft.com/office/drawing/2014/main" id="{00000000-0008-0000-1800-0000C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199" name="Line 27">
          <a:extLst>
            <a:ext uri="{FF2B5EF4-FFF2-40B4-BE49-F238E27FC236}">
              <a16:creationId xmlns:a16="http://schemas.microsoft.com/office/drawing/2014/main" id="{00000000-0008-0000-1800-0000C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0" name="Line 28">
          <a:extLst>
            <a:ext uri="{FF2B5EF4-FFF2-40B4-BE49-F238E27FC236}">
              <a16:creationId xmlns:a16="http://schemas.microsoft.com/office/drawing/2014/main" id="{00000000-0008-0000-1800-0000C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1" name="Line 29">
          <a:extLst>
            <a:ext uri="{FF2B5EF4-FFF2-40B4-BE49-F238E27FC236}">
              <a16:creationId xmlns:a16="http://schemas.microsoft.com/office/drawing/2014/main" id="{00000000-0008-0000-1800-0000C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2" name="Line 30">
          <a:extLst>
            <a:ext uri="{FF2B5EF4-FFF2-40B4-BE49-F238E27FC236}">
              <a16:creationId xmlns:a16="http://schemas.microsoft.com/office/drawing/2014/main" id="{00000000-0008-0000-1800-0000C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3" name="Line 31">
          <a:extLst>
            <a:ext uri="{FF2B5EF4-FFF2-40B4-BE49-F238E27FC236}">
              <a16:creationId xmlns:a16="http://schemas.microsoft.com/office/drawing/2014/main" id="{00000000-0008-0000-1800-0000C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4" name="Line 1">
          <a:extLst>
            <a:ext uri="{FF2B5EF4-FFF2-40B4-BE49-F238E27FC236}">
              <a16:creationId xmlns:a16="http://schemas.microsoft.com/office/drawing/2014/main" id="{00000000-0008-0000-1800-0000C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5" name="Line 3">
          <a:extLst>
            <a:ext uri="{FF2B5EF4-FFF2-40B4-BE49-F238E27FC236}">
              <a16:creationId xmlns:a16="http://schemas.microsoft.com/office/drawing/2014/main" id="{00000000-0008-0000-1800-0000C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6" name="Line 4">
          <a:extLst>
            <a:ext uri="{FF2B5EF4-FFF2-40B4-BE49-F238E27FC236}">
              <a16:creationId xmlns:a16="http://schemas.microsoft.com/office/drawing/2014/main" id="{00000000-0008-0000-1800-0000C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7" name="Line 5">
          <a:extLst>
            <a:ext uri="{FF2B5EF4-FFF2-40B4-BE49-F238E27FC236}">
              <a16:creationId xmlns:a16="http://schemas.microsoft.com/office/drawing/2014/main" id="{00000000-0008-0000-1800-0000C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8" name="Line 8">
          <a:extLst>
            <a:ext uri="{FF2B5EF4-FFF2-40B4-BE49-F238E27FC236}">
              <a16:creationId xmlns:a16="http://schemas.microsoft.com/office/drawing/2014/main" id="{00000000-0008-0000-1800-0000D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09" name="Line 9">
          <a:extLst>
            <a:ext uri="{FF2B5EF4-FFF2-40B4-BE49-F238E27FC236}">
              <a16:creationId xmlns:a16="http://schemas.microsoft.com/office/drawing/2014/main" id="{00000000-0008-0000-1800-0000D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0" name="Line 10">
          <a:extLst>
            <a:ext uri="{FF2B5EF4-FFF2-40B4-BE49-F238E27FC236}">
              <a16:creationId xmlns:a16="http://schemas.microsoft.com/office/drawing/2014/main" id="{00000000-0008-0000-1800-0000D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1" name="Line 11">
          <a:extLst>
            <a:ext uri="{FF2B5EF4-FFF2-40B4-BE49-F238E27FC236}">
              <a16:creationId xmlns:a16="http://schemas.microsoft.com/office/drawing/2014/main" id="{00000000-0008-0000-1800-0000D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2" name="Line 12">
          <a:extLst>
            <a:ext uri="{FF2B5EF4-FFF2-40B4-BE49-F238E27FC236}">
              <a16:creationId xmlns:a16="http://schemas.microsoft.com/office/drawing/2014/main" id="{00000000-0008-0000-1800-0000D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3" name="Line 13">
          <a:extLst>
            <a:ext uri="{FF2B5EF4-FFF2-40B4-BE49-F238E27FC236}">
              <a16:creationId xmlns:a16="http://schemas.microsoft.com/office/drawing/2014/main" id="{00000000-0008-0000-1800-0000D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4" name="Line 14">
          <a:extLst>
            <a:ext uri="{FF2B5EF4-FFF2-40B4-BE49-F238E27FC236}">
              <a16:creationId xmlns:a16="http://schemas.microsoft.com/office/drawing/2014/main" id="{00000000-0008-0000-1800-0000D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5" name="Line 15">
          <a:extLst>
            <a:ext uri="{FF2B5EF4-FFF2-40B4-BE49-F238E27FC236}">
              <a16:creationId xmlns:a16="http://schemas.microsoft.com/office/drawing/2014/main" id="{00000000-0008-0000-1800-0000D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6" name="Line 16">
          <a:extLst>
            <a:ext uri="{FF2B5EF4-FFF2-40B4-BE49-F238E27FC236}">
              <a16:creationId xmlns:a16="http://schemas.microsoft.com/office/drawing/2014/main" id="{00000000-0008-0000-1800-0000D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7" name="Line 17">
          <a:extLst>
            <a:ext uri="{FF2B5EF4-FFF2-40B4-BE49-F238E27FC236}">
              <a16:creationId xmlns:a16="http://schemas.microsoft.com/office/drawing/2014/main" id="{00000000-0008-0000-1800-0000D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8" name="Line 18">
          <a:extLst>
            <a:ext uri="{FF2B5EF4-FFF2-40B4-BE49-F238E27FC236}">
              <a16:creationId xmlns:a16="http://schemas.microsoft.com/office/drawing/2014/main" id="{00000000-0008-0000-1800-0000D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19" name="Line 19">
          <a:extLst>
            <a:ext uri="{FF2B5EF4-FFF2-40B4-BE49-F238E27FC236}">
              <a16:creationId xmlns:a16="http://schemas.microsoft.com/office/drawing/2014/main" id="{00000000-0008-0000-1800-0000D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0" name="Line 20">
          <a:extLst>
            <a:ext uri="{FF2B5EF4-FFF2-40B4-BE49-F238E27FC236}">
              <a16:creationId xmlns:a16="http://schemas.microsoft.com/office/drawing/2014/main" id="{00000000-0008-0000-1800-0000D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1" name="Line 21">
          <a:extLst>
            <a:ext uri="{FF2B5EF4-FFF2-40B4-BE49-F238E27FC236}">
              <a16:creationId xmlns:a16="http://schemas.microsoft.com/office/drawing/2014/main" id="{00000000-0008-0000-1800-0000D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2" name="Line 22">
          <a:extLst>
            <a:ext uri="{FF2B5EF4-FFF2-40B4-BE49-F238E27FC236}">
              <a16:creationId xmlns:a16="http://schemas.microsoft.com/office/drawing/2014/main" id="{00000000-0008-0000-1800-0000D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3" name="Line 23">
          <a:extLst>
            <a:ext uri="{FF2B5EF4-FFF2-40B4-BE49-F238E27FC236}">
              <a16:creationId xmlns:a16="http://schemas.microsoft.com/office/drawing/2014/main" id="{00000000-0008-0000-1800-0000D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4" name="Line 24">
          <a:extLst>
            <a:ext uri="{FF2B5EF4-FFF2-40B4-BE49-F238E27FC236}">
              <a16:creationId xmlns:a16="http://schemas.microsoft.com/office/drawing/2014/main" id="{00000000-0008-0000-1800-0000E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5" name="Line 25">
          <a:extLst>
            <a:ext uri="{FF2B5EF4-FFF2-40B4-BE49-F238E27FC236}">
              <a16:creationId xmlns:a16="http://schemas.microsoft.com/office/drawing/2014/main" id="{00000000-0008-0000-1800-0000E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6" name="Line 26">
          <a:extLst>
            <a:ext uri="{FF2B5EF4-FFF2-40B4-BE49-F238E27FC236}">
              <a16:creationId xmlns:a16="http://schemas.microsoft.com/office/drawing/2014/main" id="{00000000-0008-0000-1800-0000E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7" name="Line 27">
          <a:extLst>
            <a:ext uri="{FF2B5EF4-FFF2-40B4-BE49-F238E27FC236}">
              <a16:creationId xmlns:a16="http://schemas.microsoft.com/office/drawing/2014/main" id="{00000000-0008-0000-1800-0000E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8" name="Line 28">
          <a:extLst>
            <a:ext uri="{FF2B5EF4-FFF2-40B4-BE49-F238E27FC236}">
              <a16:creationId xmlns:a16="http://schemas.microsoft.com/office/drawing/2014/main" id="{00000000-0008-0000-1800-0000E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29" name="Line 29">
          <a:extLst>
            <a:ext uri="{FF2B5EF4-FFF2-40B4-BE49-F238E27FC236}">
              <a16:creationId xmlns:a16="http://schemas.microsoft.com/office/drawing/2014/main" id="{00000000-0008-0000-1800-0000E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0" name="Line 30">
          <a:extLst>
            <a:ext uri="{FF2B5EF4-FFF2-40B4-BE49-F238E27FC236}">
              <a16:creationId xmlns:a16="http://schemas.microsoft.com/office/drawing/2014/main" id="{00000000-0008-0000-1800-0000E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1" name="Line 31">
          <a:extLst>
            <a:ext uri="{FF2B5EF4-FFF2-40B4-BE49-F238E27FC236}">
              <a16:creationId xmlns:a16="http://schemas.microsoft.com/office/drawing/2014/main" id="{00000000-0008-0000-1800-0000E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2" name="Line 1">
          <a:extLst>
            <a:ext uri="{FF2B5EF4-FFF2-40B4-BE49-F238E27FC236}">
              <a16:creationId xmlns:a16="http://schemas.microsoft.com/office/drawing/2014/main" id="{00000000-0008-0000-1800-0000E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3" name="Line 3">
          <a:extLst>
            <a:ext uri="{FF2B5EF4-FFF2-40B4-BE49-F238E27FC236}">
              <a16:creationId xmlns:a16="http://schemas.microsoft.com/office/drawing/2014/main" id="{00000000-0008-0000-1800-0000E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4" name="Line 4">
          <a:extLst>
            <a:ext uri="{FF2B5EF4-FFF2-40B4-BE49-F238E27FC236}">
              <a16:creationId xmlns:a16="http://schemas.microsoft.com/office/drawing/2014/main" id="{00000000-0008-0000-1800-0000E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5" name="Line 5">
          <a:extLst>
            <a:ext uri="{FF2B5EF4-FFF2-40B4-BE49-F238E27FC236}">
              <a16:creationId xmlns:a16="http://schemas.microsoft.com/office/drawing/2014/main" id="{00000000-0008-0000-1800-0000E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6" name="Line 8">
          <a:extLst>
            <a:ext uri="{FF2B5EF4-FFF2-40B4-BE49-F238E27FC236}">
              <a16:creationId xmlns:a16="http://schemas.microsoft.com/office/drawing/2014/main" id="{00000000-0008-0000-1800-0000E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7" name="Line 9">
          <a:extLst>
            <a:ext uri="{FF2B5EF4-FFF2-40B4-BE49-F238E27FC236}">
              <a16:creationId xmlns:a16="http://schemas.microsoft.com/office/drawing/2014/main" id="{00000000-0008-0000-1800-0000E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8" name="Line 10">
          <a:extLst>
            <a:ext uri="{FF2B5EF4-FFF2-40B4-BE49-F238E27FC236}">
              <a16:creationId xmlns:a16="http://schemas.microsoft.com/office/drawing/2014/main" id="{00000000-0008-0000-1800-0000E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39" name="Line 11">
          <a:extLst>
            <a:ext uri="{FF2B5EF4-FFF2-40B4-BE49-F238E27FC236}">
              <a16:creationId xmlns:a16="http://schemas.microsoft.com/office/drawing/2014/main" id="{00000000-0008-0000-1800-0000E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0" name="Line 12">
          <a:extLst>
            <a:ext uri="{FF2B5EF4-FFF2-40B4-BE49-F238E27FC236}">
              <a16:creationId xmlns:a16="http://schemas.microsoft.com/office/drawing/2014/main" id="{00000000-0008-0000-1800-0000F0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1" name="Line 13">
          <a:extLst>
            <a:ext uri="{FF2B5EF4-FFF2-40B4-BE49-F238E27FC236}">
              <a16:creationId xmlns:a16="http://schemas.microsoft.com/office/drawing/2014/main" id="{00000000-0008-0000-1800-0000F1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2" name="Line 14">
          <a:extLst>
            <a:ext uri="{FF2B5EF4-FFF2-40B4-BE49-F238E27FC236}">
              <a16:creationId xmlns:a16="http://schemas.microsoft.com/office/drawing/2014/main" id="{00000000-0008-0000-1800-0000F2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3" name="Line 15">
          <a:extLst>
            <a:ext uri="{FF2B5EF4-FFF2-40B4-BE49-F238E27FC236}">
              <a16:creationId xmlns:a16="http://schemas.microsoft.com/office/drawing/2014/main" id="{00000000-0008-0000-1800-0000F3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4" name="Line 16">
          <a:extLst>
            <a:ext uri="{FF2B5EF4-FFF2-40B4-BE49-F238E27FC236}">
              <a16:creationId xmlns:a16="http://schemas.microsoft.com/office/drawing/2014/main" id="{00000000-0008-0000-1800-0000F4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5" name="Line 17">
          <a:extLst>
            <a:ext uri="{FF2B5EF4-FFF2-40B4-BE49-F238E27FC236}">
              <a16:creationId xmlns:a16="http://schemas.microsoft.com/office/drawing/2014/main" id="{00000000-0008-0000-1800-0000F5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6" name="Line 18">
          <a:extLst>
            <a:ext uri="{FF2B5EF4-FFF2-40B4-BE49-F238E27FC236}">
              <a16:creationId xmlns:a16="http://schemas.microsoft.com/office/drawing/2014/main" id="{00000000-0008-0000-1800-0000F6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7" name="Line 19">
          <a:extLst>
            <a:ext uri="{FF2B5EF4-FFF2-40B4-BE49-F238E27FC236}">
              <a16:creationId xmlns:a16="http://schemas.microsoft.com/office/drawing/2014/main" id="{00000000-0008-0000-1800-0000F7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8" name="Line 20">
          <a:extLst>
            <a:ext uri="{FF2B5EF4-FFF2-40B4-BE49-F238E27FC236}">
              <a16:creationId xmlns:a16="http://schemas.microsoft.com/office/drawing/2014/main" id="{00000000-0008-0000-1800-0000F8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49" name="Line 21">
          <a:extLst>
            <a:ext uri="{FF2B5EF4-FFF2-40B4-BE49-F238E27FC236}">
              <a16:creationId xmlns:a16="http://schemas.microsoft.com/office/drawing/2014/main" id="{00000000-0008-0000-1800-0000F9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0" name="Line 22">
          <a:extLst>
            <a:ext uri="{FF2B5EF4-FFF2-40B4-BE49-F238E27FC236}">
              <a16:creationId xmlns:a16="http://schemas.microsoft.com/office/drawing/2014/main" id="{00000000-0008-0000-1800-0000FA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1" name="Line 23">
          <a:extLst>
            <a:ext uri="{FF2B5EF4-FFF2-40B4-BE49-F238E27FC236}">
              <a16:creationId xmlns:a16="http://schemas.microsoft.com/office/drawing/2014/main" id="{00000000-0008-0000-1800-0000FB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2" name="Line 24">
          <a:extLst>
            <a:ext uri="{FF2B5EF4-FFF2-40B4-BE49-F238E27FC236}">
              <a16:creationId xmlns:a16="http://schemas.microsoft.com/office/drawing/2014/main" id="{00000000-0008-0000-1800-0000FC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3" name="Line 25">
          <a:extLst>
            <a:ext uri="{FF2B5EF4-FFF2-40B4-BE49-F238E27FC236}">
              <a16:creationId xmlns:a16="http://schemas.microsoft.com/office/drawing/2014/main" id="{00000000-0008-0000-1800-0000FD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4" name="Line 26">
          <a:extLst>
            <a:ext uri="{FF2B5EF4-FFF2-40B4-BE49-F238E27FC236}">
              <a16:creationId xmlns:a16="http://schemas.microsoft.com/office/drawing/2014/main" id="{00000000-0008-0000-1800-0000FE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5" name="Line 27">
          <a:extLst>
            <a:ext uri="{FF2B5EF4-FFF2-40B4-BE49-F238E27FC236}">
              <a16:creationId xmlns:a16="http://schemas.microsoft.com/office/drawing/2014/main" id="{00000000-0008-0000-1800-0000FF00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6" name="Line 28">
          <a:extLst>
            <a:ext uri="{FF2B5EF4-FFF2-40B4-BE49-F238E27FC236}">
              <a16:creationId xmlns:a16="http://schemas.microsoft.com/office/drawing/2014/main" id="{00000000-0008-0000-1800-00000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7" name="Line 29">
          <a:extLst>
            <a:ext uri="{FF2B5EF4-FFF2-40B4-BE49-F238E27FC236}">
              <a16:creationId xmlns:a16="http://schemas.microsoft.com/office/drawing/2014/main" id="{00000000-0008-0000-1800-00000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8" name="Line 30">
          <a:extLst>
            <a:ext uri="{FF2B5EF4-FFF2-40B4-BE49-F238E27FC236}">
              <a16:creationId xmlns:a16="http://schemas.microsoft.com/office/drawing/2014/main" id="{00000000-0008-0000-1800-00000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59" name="Line 31">
          <a:extLst>
            <a:ext uri="{FF2B5EF4-FFF2-40B4-BE49-F238E27FC236}">
              <a16:creationId xmlns:a16="http://schemas.microsoft.com/office/drawing/2014/main" id="{00000000-0008-0000-1800-00000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0" name="Line 1">
          <a:extLst>
            <a:ext uri="{FF2B5EF4-FFF2-40B4-BE49-F238E27FC236}">
              <a16:creationId xmlns:a16="http://schemas.microsoft.com/office/drawing/2014/main" id="{00000000-0008-0000-1800-00000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1" name="Line 3">
          <a:extLst>
            <a:ext uri="{FF2B5EF4-FFF2-40B4-BE49-F238E27FC236}">
              <a16:creationId xmlns:a16="http://schemas.microsoft.com/office/drawing/2014/main" id="{00000000-0008-0000-1800-00000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2" name="Line 4">
          <a:extLst>
            <a:ext uri="{FF2B5EF4-FFF2-40B4-BE49-F238E27FC236}">
              <a16:creationId xmlns:a16="http://schemas.microsoft.com/office/drawing/2014/main" id="{00000000-0008-0000-1800-00000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3" name="Line 5">
          <a:extLst>
            <a:ext uri="{FF2B5EF4-FFF2-40B4-BE49-F238E27FC236}">
              <a16:creationId xmlns:a16="http://schemas.microsoft.com/office/drawing/2014/main" id="{00000000-0008-0000-1800-00000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4" name="Line 8">
          <a:extLst>
            <a:ext uri="{FF2B5EF4-FFF2-40B4-BE49-F238E27FC236}">
              <a16:creationId xmlns:a16="http://schemas.microsoft.com/office/drawing/2014/main" id="{00000000-0008-0000-1800-00000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5" name="Line 9">
          <a:extLst>
            <a:ext uri="{FF2B5EF4-FFF2-40B4-BE49-F238E27FC236}">
              <a16:creationId xmlns:a16="http://schemas.microsoft.com/office/drawing/2014/main" id="{00000000-0008-0000-1800-00000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6" name="Line 10">
          <a:extLst>
            <a:ext uri="{FF2B5EF4-FFF2-40B4-BE49-F238E27FC236}">
              <a16:creationId xmlns:a16="http://schemas.microsoft.com/office/drawing/2014/main" id="{00000000-0008-0000-1800-00000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7" name="Line 11">
          <a:extLst>
            <a:ext uri="{FF2B5EF4-FFF2-40B4-BE49-F238E27FC236}">
              <a16:creationId xmlns:a16="http://schemas.microsoft.com/office/drawing/2014/main" id="{00000000-0008-0000-1800-00000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8" name="Line 12">
          <a:extLst>
            <a:ext uri="{FF2B5EF4-FFF2-40B4-BE49-F238E27FC236}">
              <a16:creationId xmlns:a16="http://schemas.microsoft.com/office/drawing/2014/main" id="{00000000-0008-0000-1800-00000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69" name="Line 13">
          <a:extLst>
            <a:ext uri="{FF2B5EF4-FFF2-40B4-BE49-F238E27FC236}">
              <a16:creationId xmlns:a16="http://schemas.microsoft.com/office/drawing/2014/main" id="{00000000-0008-0000-1800-00000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0" name="Line 14">
          <a:extLst>
            <a:ext uri="{FF2B5EF4-FFF2-40B4-BE49-F238E27FC236}">
              <a16:creationId xmlns:a16="http://schemas.microsoft.com/office/drawing/2014/main" id="{00000000-0008-0000-1800-00000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1" name="Line 15">
          <a:extLst>
            <a:ext uri="{FF2B5EF4-FFF2-40B4-BE49-F238E27FC236}">
              <a16:creationId xmlns:a16="http://schemas.microsoft.com/office/drawing/2014/main" id="{00000000-0008-0000-1800-00000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2" name="Line 16">
          <a:extLst>
            <a:ext uri="{FF2B5EF4-FFF2-40B4-BE49-F238E27FC236}">
              <a16:creationId xmlns:a16="http://schemas.microsoft.com/office/drawing/2014/main" id="{00000000-0008-0000-1800-00001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3" name="Line 17">
          <a:extLst>
            <a:ext uri="{FF2B5EF4-FFF2-40B4-BE49-F238E27FC236}">
              <a16:creationId xmlns:a16="http://schemas.microsoft.com/office/drawing/2014/main" id="{00000000-0008-0000-1800-00001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4" name="Line 18">
          <a:extLst>
            <a:ext uri="{FF2B5EF4-FFF2-40B4-BE49-F238E27FC236}">
              <a16:creationId xmlns:a16="http://schemas.microsoft.com/office/drawing/2014/main" id="{00000000-0008-0000-1800-00001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5" name="Line 19">
          <a:extLst>
            <a:ext uri="{FF2B5EF4-FFF2-40B4-BE49-F238E27FC236}">
              <a16:creationId xmlns:a16="http://schemas.microsoft.com/office/drawing/2014/main" id="{00000000-0008-0000-1800-00001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6" name="Line 20">
          <a:extLst>
            <a:ext uri="{FF2B5EF4-FFF2-40B4-BE49-F238E27FC236}">
              <a16:creationId xmlns:a16="http://schemas.microsoft.com/office/drawing/2014/main" id="{00000000-0008-0000-1800-00001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7" name="Line 21">
          <a:extLst>
            <a:ext uri="{FF2B5EF4-FFF2-40B4-BE49-F238E27FC236}">
              <a16:creationId xmlns:a16="http://schemas.microsoft.com/office/drawing/2014/main" id="{00000000-0008-0000-1800-00001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8" name="Line 22">
          <a:extLst>
            <a:ext uri="{FF2B5EF4-FFF2-40B4-BE49-F238E27FC236}">
              <a16:creationId xmlns:a16="http://schemas.microsoft.com/office/drawing/2014/main" id="{00000000-0008-0000-1800-00001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79" name="Line 23">
          <a:extLst>
            <a:ext uri="{FF2B5EF4-FFF2-40B4-BE49-F238E27FC236}">
              <a16:creationId xmlns:a16="http://schemas.microsoft.com/office/drawing/2014/main" id="{00000000-0008-0000-1800-00001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0" name="Line 24">
          <a:extLst>
            <a:ext uri="{FF2B5EF4-FFF2-40B4-BE49-F238E27FC236}">
              <a16:creationId xmlns:a16="http://schemas.microsoft.com/office/drawing/2014/main" id="{00000000-0008-0000-1800-00001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1" name="Line 25">
          <a:extLst>
            <a:ext uri="{FF2B5EF4-FFF2-40B4-BE49-F238E27FC236}">
              <a16:creationId xmlns:a16="http://schemas.microsoft.com/office/drawing/2014/main" id="{00000000-0008-0000-1800-00001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2" name="Line 26">
          <a:extLst>
            <a:ext uri="{FF2B5EF4-FFF2-40B4-BE49-F238E27FC236}">
              <a16:creationId xmlns:a16="http://schemas.microsoft.com/office/drawing/2014/main" id="{00000000-0008-0000-1800-00001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3" name="Line 27">
          <a:extLst>
            <a:ext uri="{FF2B5EF4-FFF2-40B4-BE49-F238E27FC236}">
              <a16:creationId xmlns:a16="http://schemas.microsoft.com/office/drawing/2014/main" id="{00000000-0008-0000-1800-00001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4" name="Line 28">
          <a:extLst>
            <a:ext uri="{FF2B5EF4-FFF2-40B4-BE49-F238E27FC236}">
              <a16:creationId xmlns:a16="http://schemas.microsoft.com/office/drawing/2014/main" id="{00000000-0008-0000-1800-00001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5" name="Line 29">
          <a:extLst>
            <a:ext uri="{FF2B5EF4-FFF2-40B4-BE49-F238E27FC236}">
              <a16:creationId xmlns:a16="http://schemas.microsoft.com/office/drawing/2014/main" id="{00000000-0008-0000-1800-00001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6" name="Line 30">
          <a:extLst>
            <a:ext uri="{FF2B5EF4-FFF2-40B4-BE49-F238E27FC236}">
              <a16:creationId xmlns:a16="http://schemas.microsoft.com/office/drawing/2014/main" id="{00000000-0008-0000-1800-00001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7" name="Line 31">
          <a:extLst>
            <a:ext uri="{FF2B5EF4-FFF2-40B4-BE49-F238E27FC236}">
              <a16:creationId xmlns:a16="http://schemas.microsoft.com/office/drawing/2014/main" id="{00000000-0008-0000-1800-00001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8" name="Line 1">
          <a:extLst>
            <a:ext uri="{FF2B5EF4-FFF2-40B4-BE49-F238E27FC236}">
              <a16:creationId xmlns:a16="http://schemas.microsoft.com/office/drawing/2014/main" id="{00000000-0008-0000-1800-00002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89" name="Line 3">
          <a:extLst>
            <a:ext uri="{FF2B5EF4-FFF2-40B4-BE49-F238E27FC236}">
              <a16:creationId xmlns:a16="http://schemas.microsoft.com/office/drawing/2014/main" id="{00000000-0008-0000-1800-00002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0" name="Line 4">
          <a:extLst>
            <a:ext uri="{FF2B5EF4-FFF2-40B4-BE49-F238E27FC236}">
              <a16:creationId xmlns:a16="http://schemas.microsoft.com/office/drawing/2014/main" id="{00000000-0008-0000-1800-00002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1" name="Line 5">
          <a:extLst>
            <a:ext uri="{FF2B5EF4-FFF2-40B4-BE49-F238E27FC236}">
              <a16:creationId xmlns:a16="http://schemas.microsoft.com/office/drawing/2014/main" id="{00000000-0008-0000-1800-00002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2" name="Line 8">
          <a:extLst>
            <a:ext uri="{FF2B5EF4-FFF2-40B4-BE49-F238E27FC236}">
              <a16:creationId xmlns:a16="http://schemas.microsoft.com/office/drawing/2014/main" id="{00000000-0008-0000-1800-00002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3" name="Line 9">
          <a:extLst>
            <a:ext uri="{FF2B5EF4-FFF2-40B4-BE49-F238E27FC236}">
              <a16:creationId xmlns:a16="http://schemas.microsoft.com/office/drawing/2014/main" id="{00000000-0008-0000-1800-00002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4" name="Line 10">
          <a:extLst>
            <a:ext uri="{FF2B5EF4-FFF2-40B4-BE49-F238E27FC236}">
              <a16:creationId xmlns:a16="http://schemas.microsoft.com/office/drawing/2014/main" id="{00000000-0008-0000-1800-00002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5" name="Line 11">
          <a:extLst>
            <a:ext uri="{FF2B5EF4-FFF2-40B4-BE49-F238E27FC236}">
              <a16:creationId xmlns:a16="http://schemas.microsoft.com/office/drawing/2014/main" id="{00000000-0008-0000-1800-00002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6" name="Line 12">
          <a:extLst>
            <a:ext uri="{FF2B5EF4-FFF2-40B4-BE49-F238E27FC236}">
              <a16:creationId xmlns:a16="http://schemas.microsoft.com/office/drawing/2014/main" id="{00000000-0008-0000-1800-00002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7" name="Line 13">
          <a:extLst>
            <a:ext uri="{FF2B5EF4-FFF2-40B4-BE49-F238E27FC236}">
              <a16:creationId xmlns:a16="http://schemas.microsoft.com/office/drawing/2014/main" id="{00000000-0008-0000-1800-00002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8" name="Line 14">
          <a:extLst>
            <a:ext uri="{FF2B5EF4-FFF2-40B4-BE49-F238E27FC236}">
              <a16:creationId xmlns:a16="http://schemas.microsoft.com/office/drawing/2014/main" id="{00000000-0008-0000-1800-00002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299" name="Line 15">
          <a:extLst>
            <a:ext uri="{FF2B5EF4-FFF2-40B4-BE49-F238E27FC236}">
              <a16:creationId xmlns:a16="http://schemas.microsoft.com/office/drawing/2014/main" id="{00000000-0008-0000-1800-00002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0" name="Line 16">
          <a:extLst>
            <a:ext uri="{FF2B5EF4-FFF2-40B4-BE49-F238E27FC236}">
              <a16:creationId xmlns:a16="http://schemas.microsoft.com/office/drawing/2014/main" id="{00000000-0008-0000-1800-00002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1" name="Line 17">
          <a:extLst>
            <a:ext uri="{FF2B5EF4-FFF2-40B4-BE49-F238E27FC236}">
              <a16:creationId xmlns:a16="http://schemas.microsoft.com/office/drawing/2014/main" id="{00000000-0008-0000-1800-00002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2" name="Line 18">
          <a:extLst>
            <a:ext uri="{FF2B5EF4-FFF2-40B4-BE49-F238E27FC236}">
              <a16:creationId xmlns:a16="http://schemas.microsoft.com/office/drawing/2014/main" id="{00000000-0008-0000-1800-00002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3" name="Line 19">
          <a:extLst>
            <a:ext uri="{FF2B5EF4-FFF2-40B4-BE49-F238E27FC236}">
              <a16:creationId xmlns:a16="http://schemas.microsoft.com/office/drawing/2014/main" id="{00000000-0008-0000-1800-00002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4" name="Line 20">
          <a:extLst>
            <a:ext uri="{FF2B5EF4-FFF2-40B4-BE49-F238E27FC236}">
              <a16:creationId xmlns:a16="http://schemas.microsoft.com/office/drawing/2014/main" id="{00000000-0008-0000-1800-00003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5" name="Line 21">
          <a:extLst>
            <a:ext uri="{FF2B5EF4-FFF2-40B4-BE49-F238E27FC236}">
              <a16:creationId xmlns:a16="http://schemas.microsoft.com/office/drawing/2014/main" id="{00000000-0008-0000-1800-00003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6" name="Line 22">
          <a:extLst>
            <a:ext uri="{FF2B5EF4-FFF2-40B4-BE49-F238E27FC236}">
              <a16:creationId xmlns:a16="http://schemas.microsoft.com/office/drawing/2014/main" id="{00000000-0008-0000-1800-00003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7" name="Line 23">
          <a:extLst>
            <a:ext uri="{FF2B5EF4-FFF2-40B4-BE49-F238E27FC236}">
              <a16:creationId xmlns:a16="http://schemas.microsoft.com/office/drawing/2014/main" id="{00000000-0008-0000-1800-00003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8" name="Line 24">
          <a:extLst>
            <a:ext uri="{FF2B5EF4-FFF2-40B4-BE49-F238E27FC236}">
              <a16:creationId xmlns:a16="http://schemas.microsoft.com/office/drawing/2014/main" id="{00000000-0008-0000-1800-00003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09" name="Line 25">
          <a:extLst>
            <a:ext uri="{FF2B5EF4-FFF2-40B4-BE49-F238E27FC236}">
              <a16:creationId xmlns:a16="http://schemas.microsoft.com/office/drawing/2014/main" id="{00000000-0008-0000-1800-00003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0" name="Line 26">
          <a:extLst>
            <a:ext uri="{FF2B5EF4-FFF2-40B4-BE49-F238E27FC236}">
              <a16:creationId xmlns:a16="http://schemas.microsoft.com/office/drawing/2014/main" id="{00000000-0008-0000-1800-00003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1" name="Line 27">
          <a:extLst>
            <a:ext uri="{FF2B5EF4-FFF2-40B4-BE49-F238E27FC236}">
              <a16:creationId xmlns:a16="http://schemas.microsoft.com/office/drawing/2014/main" id="{00000000-0008-0000-1800-00003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2" name="Line 28">
          <a:extLst>
            <a:ext uri="{FF2B5EF4-FFF2-40B4-BE49-F238E27FC236}">
              <a16:creationId xmlns:a16="http://schemas.microsoft.com/office/drawing/2014/main" id="{00000000-0008-0000-1800-00003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3" name="Line 29">
          <a:extLst>
            <a:ext uri="{FF2B5EF4-FFF2-40B4-BE49-F238E27FC236}">
              <a16:creationId xmlns:a16="http://schemas.microsoft.com/office/drawing/2014/main" id="{00000000-0008-0000-1800-00003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4" name="Line 30">
          <a:extLst>
            <a:ext uri="{FF2B5EF4-FFF2-40B4-BE49-F238E27FC236}">
              <a16:creationId xmlns:a16="http://schemas.microsoft.com/office/drawing/2014/main" id="{00000000-0008-0000-1800-00003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5" name="Line 31">
          <a:extLst>
            <a:ext uri="{FF2B5EF4-FFF2-40B4-BE49-F238E27FC236}">
              <a16:creationId xmlns:a16="http://schemas.microsoft.com/office/drawing/2014/main" id="{00000000-0008-0000-1800-00003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6" name="Line 1">
          <a:extLst>
            <a:ext uri="{FF2B5EF4-FFF2-40B4-BE49-F238E27FC236}">
              <a16:creationId xmlns:a16="http://schemas.microsoft.com/office/drawing/2014/main" id="{00000000-0008-0000-1800-00003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7" name="Line 3">
          <a:extLst>
            <a:ext uri="{FF2B5EF4-FFF2-40B4-BE49-F238E27FC236}">
              <a16:creationId xmlns:a16="http://schemas.microsoft.com/office/drawing/2014/main" id="{00000000-0008-0000-1800-00003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8" name="Line 4">
          <a:extLst>
            <a:ext uri="{FF2B5EF4-FFF2-40B4-BE49-F238E27FC236}">
              <a16:creationId xmlns:a16="http://schemas.microsoft.com/office/drawing/2014/main" id="{00000000-0008-0000-1800-00003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19" name="Line 5">
          <a:extLst>
            <a:ext uri="{FF2B5EF4-FFF2-40B4-BE49-F238E27FC236}">
              <a16:creationId xmlns:a16="http://schemas.microsoft.com/office/drawing/2014/main" id="{00000000-0008-0000-1800-00003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0" name="Line 8">
          <a:extLst>
            <a:ext uri="{FF2B5EF4-FFF2-40B4-BE49-F238E27FC236}">
              <a16:creationId xmlns:a16="http://schemas.microsoft.com/office/drawing/2014/main" id="{00000000-0008-0000-1800-00004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1" name="Line 9">
          <a:extLst>
            <a:ext uri="{FF2B5EF4-FFF2-40B4-BE49-F238E27FC236}">
              <a16:creationId xmlns:a16="http://schemas.microsoft.com/office/drawing/2014/main" id="{00000000-0008-0000-1800-00004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2" name="Line 10">
          <a:extLst>
            <a:ext uri="{FF2B5EF4-FFF2-40B4-BE49-F238E27FC236}">
              <a16:creationId xmlns:a16="http://schemas.microsoft.com/office/drawing/2014/main" id="{00000000-0008-0000-1800-00004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3" name="Line 11">
          <a:extLst>
            <a:ext uri="{FF2B5EF4-FFF2-40B4-BE49-F238E27FC236}">
              <a16:creationId xmlns:a16="http://schemas.microsoft.com/office/drawing/2014/main" id="{00000000-0008-0000-1800-00004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4" name="Line 12">
          <a:extLst>
            <a:ext uri="{FF2B5EF4-FFF2-40B4-BE49-F238E27FC236}">
              <a16:creationId xmlns:a16="http://schemas.microsoft.com/office/drawing/2014/main" id="{00000000-0008-0000-1800-00004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5" name="Line 13">
          <a:extLst>
            <a:ext uri="{FF2B5EF4-FFF2-40B4-BE49-F238E27FC236}">
              <a16:creationId xmlns:a16="http://schemas.microsoft.com/office/drawing/2014/main" id="{00000000-0008-0000-1800-00004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6" name="Line 14">
          <a:extLst>
            <a:ext uri="{FF2B5EF4-FFF2-40B4-BE49-F238E27FC236}">
              <a16:creationId xmlns:a16="http://schemas.microsoft.com/office/drawing/2014/main" id="{00000000-0008-0000-1800-00004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7" name="Line 15">
          <a:extLst>
            <a:ext uri="{FF2B5EF4-FFF2-40B4-BE49-F238E27FC236}">
              <a16:creationId xmlns:a16="http://schemas.microsoft.com/office/drawing/2014/main" id="{00000000-0008-0000-1800-00004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8" name="Line 16">
          <a:extLst>
            <a:ext uri="{FF2B5EF4-FFF2-40B4-BE49-F238E27FC236}">
              <a16:creationId xmlns:a16="http://schemas.microsoft.com/office/drawing/2014/main" id="{00000000-0008-0000-1800-00004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29" name="Line 17">
          <a:extLst>
            <a:ext uri="{FF2B5EF4-FFF2-40B4-BE49-F238E27FC236}">
              <a16:creationId xmlns:a16="http://schemas.microsoft.com/office/drawing/2014/main" id="{00000000-0008-0000-1800-00004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0" name="Line 18">
          <a:extLst>
            <a:ext uri="{FF2B5EF4-FFF2-40B4-BE49-F238E27FC236}">
              <a16:creationId xmlns:a16="http://schemas.microsoft.com/office/drawing/2014/main" id="{00000000-0008-0000-1800-00004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1" name="Line 19">
          <a:extLst>
            <a:ext uri="{FF2B5EF4-FFF2-40B4-BE49-F238E27FC236}">
              <a16:creationId xmlns:a16="http://schemas.microsoft.com/office/drawing/2014/main" id="{00000000-0008-0000-1800-00004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2" name="Line 20">
          <a:extLst>
            <a:ext uri="{FF2B5EF4-FFF2-40B4-BE49-F238E27FC236}">
              <a16:creationId xmlns:a16="http://schemas.microsoft.com/office/drawing/2014/main" id="{00000000-0008-0000-1800-00004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3" name="Line 21">
          <a:extLst>
            <a:ext uri="{FF2B5EF4-FFF2-40B4-BE49-F238E27FC236}">
              <a16:creationId xmlns:a16="http://schemas.microsoft.com/office/drawing/2014/main" id="{00000000-0008-0000-1800-00004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4" name="Line 22">
          <a:extLst>
            <a:ext uri="{FF2B5EF4-FFF2-40B4-BE49-F238E27FC236}">
              <a16:creationId xmlns:a16="http://schemas.microsoft.com/office/drawing/2014/main" id="{00000000-0008-0000-1800-00004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5" name="Line 23">
          <a:extLst>
            <a:ext uri="{FF2B5EF4-FFF2-40B4-BE49-F238E27FC236}">
              <a16:creationId xmlns:a16="http://schemas.microsoft.com/office/drawing/2014/main" id="{00000000-0008-0000-1800-00004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6" name="Line 24">
          <a:extLst>
            <a:ext uri="{FF2B5EF4-FFF2-40B4-BE49-F238E27FC236}">
              <a16:creationId xmlns:a16="http://schemas.microsoft.com/office/drawing/2014/main" id="{00000000-0008-0000-1800-00005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7" name="Line 25">
          <a:extLst>
            <a:ext uri="{FF2B5EF4-FFF2-40B4-BE49-F238E27FC236}">
              <a16:creationId xmlns:a16="http://schemas.microsoft.com/office/drawing/2014/main" id="{00000000-0008-0000-1800-00005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8" name="Line 26">
          <a:extLst>
            <a:ext uri="{FF2B5EF4-FFF2-40B4-BE49-F238E27FC236}">
              <a16:creationId xmlns:a16="http://schemas.microsoft.com/office/drawing/2014/main" id="{00000000-0008-0000-1800-00005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39" name="Line 27">
          <a:extLst>
            <a:ext uri="{FF2B5EF4-FFF2-40B4-BE49-F238E27FC236}">
              <a16:creationId xmlns:a16="http://schemas.microsoft.com/office/drawing/2014/main" id="{00000000-0008-0000-1800-00005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0" name="Line 28">
          <a:extLst>
            <a:ext uri="{FF2B5EF4-FFF2-40B4-BE49-F238E27FC236}">
              <a16:creationId xmlns:a16="http://schemas.microsoft.com/office/drawing/2014/main" id="{00000000-0008-0000-1800-00005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1" name="Line 29">
          <a:extLst>
            <a:ext uri="{FF2B5EF4-FFF2-40B4-BE49-F238E27FC236}">
              <a16:creationId xmlns:a16="http://schemas.microsoft.com/office/drawing/2014/main" id="{00000000-0008-0000-1800-00005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2" name="Line 30">
          <a:extLst>
            <a:ext uri="{FF2B5EF4-FFF2-40B4-BE49-F238E27FC236}">
              <a16:creationId xmlns:a16="http://schemas.microsoft.com/office/drawing/2014/main" id="{00000000-0008-0000-1800-00005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3" name="Line 31">
          <a:extLst>
            <a:ext uri="{FF2B5EF4-FFF2-40B4-BE49-F238E27FC236}">
              <a16:creationId xmlns:a16="http://schemas.microsoft.com/office/drawing/2014/main" id="{00000000-0008-0000-1800-00005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4" name="Line 1">
          <a:extLst>
            <a:ext uri="{FF2B5EF4-FFF2-40B4-BE49-F238E27FC236}">
              <a16:creationId xmlns:a16="http://schemas.microsoft.com/office/drawing/2014/main" id="{00000000-0008-0000-1800-00005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5" name="Line 3">
          <a:extLst>
            <a:ext uri="{FF2B5EF4-FFF2-40B4-BE49-F238E27FC236}">
              <a16:creationId xmlns:a16="http://schemas.microsoft.com/office/drawing/2014/main" id="{00000000-0008-0000-1800-00005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6" name="Line 4">
          <a:extLst>
            <a:ext uri="{FF2B5EF4-FFF2-40B4-BE49-F238E27FC236}">
              <a16:creationId xmlns:a16="http://schemas.microsoft.com/office/drawing/2014/main" id="{00000000-0008-0000-1800-00005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7" name="Line 5">
          <a:extLst>
            <a:ext uri="{FF2B5EF4-FFF2-40B4-BE49-F238E27FC236}">
              <a16:creationId xmlns:a16="http://schemas.microsoft.com/office/drawing/2014/main" id="{00000000-0008-0000-1800-00005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8" name="Line 8">
          <a:extLst>
            <a:ext uri="{FF2B5EF4-FFF2-40B4-BE49-F238E27FC236}">
              <a16:creationId xmlns:a16="http://schemas.microsoft.com/office/drawing/2014/main" id="{00000000-0008-0000-1800-00005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49" name="Line 9">
          <a:extLst>
            <a:ext uri="{FF2B5EF4-FFF2-40B4-BE49-F238E27FC236}">
              <a16:creationId xmlns:a16="http://schemas.microsoft.com/office/drawing/2014/main" id="{00000000-0008-0000-1800-00005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0" name="Line 10">
          <a:extLst>
            <a:ext uri="{FF2B5EF4-FFF2-40B4-BE49-F238E27FC236}">
              <a16:creationId xmlns:a16="http://schemas.microsoft.com/office/drawing/2014/main" id="{00000000-0008-0000-1800-00005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1" name="Line 11">
          <a:extLst>
            <a:ext uri="{FF2B5EF4-FFF2-40B4-BE49-F238E27FC236}">
              <a16:creationId xmlns:a16="http://schemas.microsoft.com/office/drawing/2014/main" id="{00000000-0008-0000-1800-00005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2" name="Line 12">
          <a:extLst>
            <a:ext uri="{FF2B5EF4-FFF2-40B4-BE49-F238E27FC236}">
              <a16:creationId xmlns:a16="http://schemas.microsoft.com/office/drawing/2014/main" id="{00000000-0008-0000-1800-00006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3" name="Line 13">
          <a:extLst>
            <a:ext uri="{FF2B5EF4-FFF2-40B4-BE49-F238E27FC236}">
              <a16:creationId xmlns:a16="http://schemas.microsoft.com/office/drawing/2014/main" id="{00000000-0008-0000-1800-00006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4" name="Line 14">
          <a:extLst>
            <a:ext uri="{FF2B5EF4-FFF2-40B4-BE49-F238E27FC236}">
              <a16:creationId xmlns:a16="http://schemas.microsoft.com/office/drawing/2014/main" id="{00000000-0008-0000-1800-00006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5" name="Line 15">
          <a:extLst>
            <a:ext uri="{FF2B5EF4-FFF2-40B4-BE49-F238E27FC236}">
              <a16:creationId xmlns:a16="http://schemas.microsoft.com/office/drawing/2014/main" id="{00000000-0008-0000-1800-00006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6" name="Line 16">
          <a:extLst>
            <a:ext uri="{FF2B5EF4-FFF2-40B4-BE49-F238E27FC236}">
              <a16:creationId xmlns:a16="http://schemas.microsoft.com/office/drawing/2014/main" id="{00000000-0008-0000-1800-00006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7" name="Line 17">
          <a:extLst>
            <a:ext uri="{FF2B5EF4-FFF2-40B4-BE49-F238E27FC236}">
              <a16:creationId xmlns:a16="http://schemas.microsoft.com/office/drawing/2014/main" id="{00000000-0008-0000-1800-00006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8" name="Line 18">
          <a:extLst>
            <a:ext uri="{FF2B5EF4-FFF2-40B4-BE49-F238E27FC236}">
              <a16:creationId xmlns:a16="http://schemas.microsoft.com/office/drawing/2014/main" id="{00000000-0008-0000-1800-00006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59" name="Line 19">
          <a:extLst>
            <a:ext uri="{FF2B5EF4-FFF2-40B4-BE49-F238E27FC236}">
              <a16:creationId xmlns:a16="http://schemas.microsoft.com/office/drawing/2014/main" id="{00000000-0008-0000-1800-00006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0" name="Line 20">
          <a:extLst>
            <a:ext uri="{FF2B5EF4-FFF2-40B4-BE49-F238E27FC236}">
              <a16:creationId xmlns:a16="http://schemas.microsoft.com/office/drawing/2014/main" id="{00000000-0008-0000-1800-00006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1" name="Line 21">
          <a:extLst>
            <a:ext uri="{FF2B5EF4-FFF2-40B4-BE49-F238E27FC236}">
              <a16:creationId xmlns:a16="http://schemas.microsoft.com/office/drawing/2014/main" id="{00000000-0008-0000-1800-00006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2" name="Line 22">
          <a:extLst>
            <a:ext uri="{FF2B5EF4-FFF2-40B4-BE49-F238E27FC236}">
              <a16:creationId xmlns:a16="http://schemas.microsoft.com/office/drawing/2014/main" id="{00000000-0008-0000-1800-00006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3" name="Line 23">
          <a:extLst>
            <a:ext uri="{FF2B5EF4-FFF2-40B4-BE49-F238E27FC236}">
              <a16:creationId xmlns:a16="http://schemas.microsoft.com/office/drawing/2014/main" id="{00000000-0008-0000-1800-00006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4" name="Line 24">
          <a:extLst>
            <a:ext uri="{FF2B5EF4-FFF2-40B4-BE49-F238E27FC236}">
              <a16:creationId xmlns:a16="http://schemas.microsoft.com/office/drawing/2014/main" id="{00000000-0008-0000-1800-00006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5" name="Line 25">
          <a:extLst>
            <a:ext uri="{FF2B5EF4-FFF2-40B4-BE49-F238E27FC236}">
              <a16:creationId xmlns:a16="http://schemas.microsoft.com/office/drawing/2014/main" id="{00000000-0008-0000-1800-00006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6" name="Line 26">
          <a:extLst>
            <a:ext uri="{FF2B5EF4-FFF2-40B4-BE49-F238E27FC236}">
              <a16:creationId xmlns:a16="http://schemas.microsoft.com/office/drawing/2014/main" id="{00000000-0008-0000-1800-00006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7" name="Line 27">
          <a:extLst>
            <a:ext uri="{FF2B5EF4-FFF2-40B4-BE49-F238E27FC236}">
              <a16:creationId xmlns:a16="http://schemas.microsoft.com/office/drawing/2014/main" id="{00000000-0008-0000-1800-00006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8" name="Line 28">
          <a:extLst>
            <a:ext uri="{FF2B5EF4-FFF2-40B4-BE49-F238E27FC236}">
              <a16:creationId xmlns:a16="http://schemas.microsoft.com/office/drawing/2014/main" id="{00000000-0008-0000-1800-00007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69" name="Line 29">
          <a:extLst>
            <a:ext uri="{FF2B5EF4-FFF2-40B4-BE49-F238E27FC236}">
              <a16:creationId xmlns:a16="http://schemas.microsoft.com/office/drawing/2014/main" id="{00000000-0008-0000-1800-00007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0" name="Line 30">
          <a:extLst>
            <a:ext uri="{FF2B5EF4-FFF2-40B4-BE49-F238E27FC236}">
              <a16:creationId xmlns:a16="http://schemas.microsoft.com/office/drawing/2014/main" id="{00000000-0008-0000-1800-00007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1" name="Line 31">
          <a:extLst>
            <a:ext uri="{FF2B5EF4-FFF2-40B4-BE49-F238E27FC236}">
              <a16:creationId xmlns:a16="http://schemas.microsoft.com/office/drawing/2014/main" id="{00000000-0008-0000-1800-00007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2" name="Line 1">
          <a:extLst>
            <a:ext uri="{FF2B5EF4-FFF2-40B4-BE49-F238E27FC236}">
              <a16:creationId xmlns:a16="http://schemas.microsoft.com/office/drawing/2014/main" id="{00000000-0008-0000-1800-00007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3" name="Line 3">
          <a:extLst>
            <a:ext uri="{FF2B5EF4-FFF2-40B4-BE49-F238E27FC236}">
              <a16:creationId xmlns:a16="http://schemas.microsoft.com/office/drawing/2014/main" id="{00000000-0008-0000-1800-00007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4" name="Line 4">
          <a:extLst>
            <a:ext uri="{FF2B5EF4-FFF2-40B4-BE49-F238E27FC236}">
              <a16:creationId xmlns:a16="http://schemas.microsoft.com/office/drawing/2014/main" id="{00000000-0008-0000-1800-00007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5" name="Line 5">
          <a:extLst>
            <a:ext uri="{FF2B5EF4-FFF2-40B4-BE49-F238E27FC236}">
              <a16:creationId xmlns:a16="http://schemas.microsoft.com/office/drawing/2014/main" id="{00000000-0008-0000-1800-00007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6" name="Line 8">
          <a:extLst>
            <a:ext uri="{FF2B5EF4-FFF2-40B4-BE49-F238E27FC236}">
              <a16:creationId xmlns:a16="http://schemas.microsoft.com/office/drawing/2014/main" id="{00000000-0008-0000-1800-00007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7" name="Line 9">
          <a:extLst>
            <a:ext uri="{FF2B5EF4-FFF2-40B4-BE49-F238E27FC236}">
              <a16:creationId xmlns:a16="http://schemas.microsoft.com/office/drawing/2014/main" id="{00000000-0008-0000-1800-00007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8" name="Line 10">
          <a:extLst>
            <a:ext uri="{FF2B5EF4-FFF2-40B4-BE49-F238E27FC236}">
              <a16:creationId xmlns:a16="http://schemas.microsoft.com/office/drawing/2014/main" id="{00000000-0008-0000-1800-00007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79" name="Line 11">
          <a:extLst>
            <a:ext uri="{FF2B5EF4-FFF2-40B4-BE49-F238E27FC236}">
              <a16:creationId xmlns:a16="http://schemas.microsoft.com/office/drawing/2014/main" id="{00000000-0008-0000-1800-00007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0" name="Line 12">
          <a:extLst>
            <a:ext uri="{FF2B5EF4-FFF2-40B4-BE49-F238E27FC236}">
              <a16:creationId xmlns:a16="http://schemas.microsoft.com/office/drawing/2014/main" id="{00000000-0008-0000-1800-00007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1" name="Line 13">
          <a:extLst>
            <a:ext uri="{FF2B5EF4-FFF2-40B4-BE49-F238E27FC236}">
              <a16:creationId xmlns:a16="http://schemas.microsoft.com/office/drawing/2014/main" id="{00000000-0008-0000-1800-00007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2" name="Line 14">
          <a:extLst>
            <a:ext uri="{FF2B5EF4-FFF2-40B4-BE49-F238E27FC236}">
              <a16:creationId xmlns:a16="http://schemas.microsoft.com/office/drawing/2014/main" id="{00000000-0008-0000-1800-00007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3" name="Line 15">
          <a:extLst>
            <a:ext uri="{FF2B5EF4-FFF2-40B4-BE49-F238E27FC236}">
              <a16:creationId xmlns:a16="http://schemas.microsoft.com/office/drawing/2014/main" id="{00000000-0008-0000-1800-00007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4" name="Line 16">
          <a:extLst>
            <a:ext uri="{FF2B5EF4-FFF2-40B4-BE49-F238E27FC236}">
              <a16:creationId xmlns:a16="http://schemas.microsoft.com/office/drawing/2014/main" id="{00000000-0008-0000-1800-00008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5" name="Line 17">
          <a:extLst>
            <a:ext uri="{FF2B5EF4-FFF2-40B4-BE49-F238E27FC236}">
              <a16:creationId xmlns:a16="http://schemas.microsoft.com/office/drawing/2014/main" id="{00000000-0008-0000-1800-00008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6" name="Line 18">
          <a:extLst>
            <a:ext uri="{FF2B5EF4-FFF2-40B4-BE49-F238E27FC236}">
              <a16:creationId xmlns:a16="http://schemas.microsoft.com/office/drawing/2014/main" id="{00000000-0008-0000-1800-00008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7" name="Line 19">
          <a:extLst>
            <a:ext uri="{FF2B5EF4-FFF2-40B4-BE49-F238E27FC236}">
              <a16:creationId xmlns:a16="http://schemas.microsoft.com/office/drawing/2014/main" id="{00000000-0008-0000-1800-00008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8" name="Line 20">
          <a:extLst>
            <a:ext uri="{FF2B5EF4-FFF2-40B4-BE49-F238E27FC236}">
              <a16:creationId xmlns:a16="http://schemas.microsoft.com/office/drawing/2014/main" id="{00000000-0008-0000-1800-00008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89" name="Line 21">
          <a:extLst>
            <a:ext uri="{FF2B5EF4-FFF2-40B4-BE49-F238E27FC236}">
              <a16:creationId xmlns:a16="http://schemas.microsoft.com/office/drawing/2014/main" id="{00000000-0008-0000-1800-00008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0" name="Line 22">
          <a:extLst>
            <a:ext uri="{FF2B5EF4-FFF2-40B4-BE49-F238E27FC236}">
              <a16:creationId xmlns:a16="http://schemas.microsoft.com/office/drawing/2014/main" id="{00000000-0008-0000-1800-00008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1" name="Line 23">
          <a:extLst>
            <a:ext uri="{FF2B5EF4-FFF2-40B4-BE49-F238E27FC236}">
              <a16:creationId xmlns:a16="http://schemas.microsoft.com/office/drawing/2014/main" id="{00000000-0008-0000-1800-00008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2" name="Line 24">
          <a:extLst>
            <a:ext uri="{FF2B5EF4-FFF2-40B4-BE49-F238E27FC236}">
              <a16:creationId xmlns:a16="http://schemas.microsoft.com/office/drawing/2014/main" id="{00000000-0008-0000-1800-00008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3" name="Line 25">
          <a:extLst>
            <a:ext uri="{FF2B5EF4-FFF2-40B4-BE49-F238E27FC236}">
              <a16:creationId xmlns:a16="http://schemas.microsoft.com/office/drawing/2014/main" id="{00000000-0008-0000-1800-00008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4" name="Line 26">
          <a:extLst>
            <a:ext uri="{FF2B5EF4-FFF2-40B4-BE49-F238E27FC236}">
              <a16:creationId xmlns:a16="http://schemas.microsoft.com/office/drawing/2014/main" id="{00000000-0008-0000-1800-00008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5" name="Line 27">
          <a:extLst>
            <a:ext uri="{FF2B5EF4-FFF2-40B4-BE49-F238E27FC236}">
              <a16:creationId xmlns:a16="http://schemas.microsoft.com/office/drawing/2014/main" id="{00000000-0008-0000-1800-00008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6" name="Line 28">
          <a:extLst>
            <a:ext uri="{FF2B5EF4-FFF2-40B4-BE49-F238E27FC236}">
              <a16:creationId xmlns:a16="http://schemas.microsoft.com/office/drawing/2014/main" id="{00000000-0008-0000-1800-00008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7" name="Line 29">
          <a:extLst>
            <a:ext uri="{FF2B5EF4-FFF2-40B4-BE49-F238E27FC236}">
              <a16:creationId xmlns:a16="http://schemas.microsoft.com/office/drawing/2014/main" id="{00000000-0008-0000-1800-00008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8" name="Line 30">
          <a:extLst>
            <a:ext uri="{FF2B5EF4-FFF2-40B4-BE49-F238E27FC236}">
              <a16:creationId xmlns:a16="http://schemas.microsoft.com/office/drawing/2014/main" id="{00000000-0008-0000-1800-00008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399" name="Line 31">
          <a:extLst>
            <a:ext uri="{FF2B5EF4-FFF2-40B4-BE49-F238E27FC236}">
              <a16:creationId xmlns:a16="http://schemas.microsoft.com/office/drawing/2014/main" id="{00000000-0008-0000-1800-00008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0" name="Line 1">
          <a:extLst>
            <a:ext uri="{FF2B5EF4-FFF2-40B4-BE49-F238E27FC236}">
              <a16:creationId xmlns:a16="http://schemas.microsoft.com/office/drawing/2014/main" id="{00000000-0008-0000-1800-00009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1" name="Line 3">
          <a:extLst>
            <a:ext uri="{FF2B5EF4-FFF2-40B4-BE49-F238E27FC236}">
              <a16:creationId xmlns:a16="http://schemas.microsoft.com/office/drawing/2014/main" id="{00000000-0008-0000-1800-00009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2" name="Line 4">
          <a:extLst>
            <a:ext uri="{FF2B5EF4-FFF2-40B4-BE49-F238E27FC236}">
              <a16:creationId xmlns:a16="http://schemas.microsoft.com/office/drawing/2014/main" id="{00000000-0008-0000-1800-00009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3" name="Line 5">
          <a:extLst>
            <a:ext uri="{FF2B5EF4-FFF2-40B4-BE49-F238E27FC236}">
              <a16:creationId xmlns:a16="http://schemas.microsoft.com/office/drawing/2014/main" id="{00000000-0008-0000-1800-00009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4" name="Line 8">
          <a:extLst>
            <a:ext uri="{FF2B5EF4-FFF2-40B4-BE49-F238E27FC236}">
              <a16:creationId xmlns:a16="http://schemas.microsoft.com/office/drawing/2014/main" id="{00000000-0008-0000-1800-00009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5" name="Line 9">
          <a:extLst>
            <a:ext uri="{FF2B5EF4-FFF2-40B4-BE49-F238E27FC236}">
              <a16:creationId xmlns:a16="http://schemas.microsoft.com/office/drawing/2014/main" id="{00000000-0008-0000-1800-00009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6" name="Line 10">
          <a:extLst>
            <a:ext uri="{FF2B5EF4-FFF2-40B4-BE49-F238E27FC236}">
              <a16:creationId xmlns:a16="http://schemas.microsoft.com/office/drawing/2014/main" id="{00000000-0008-0000-1800-00009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7" name="Line 11">
          <a:extLst>
            <a:ext uri="{FF2B5EF4-FFF2-40B4-BE49-F238E27FC236}">
              <a16:creationId xmlns:a16="http://schemas.microsoft.com/office/drawing/2014/main" id="{00000000-0008-0000-1800-00009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8" name="Line 12">
          <a:extLst>
            <a:ext uri="{FF2B5EF4-FFF2-40B4-BE49-F238E27FC236}">
              <a16:creationId xmlns:a16="http://schemas.microsoft.com/office/drawing/2014/main" id="{00000000-0008-0000-1800-00009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09" name="Line 13">
          <a:extLst>
            <a:ext uri="{FF2B5EF4-FFF2-40B4-BE49-F238E27FC236}">
              <a16:creationId xmlns:a16="http://schemas.microsoft.com/office/drawing/2014/main" id="{00000000-0008-0000-1800-00009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0" name="Line 14">
          <a:extLst>
            <a:ext uri="{FF2B5EF4-FFF2-40B4-BE49-F238E27FC236}">
              <a16:creationId xmlns:a16="http://schemas.microsoft.com/office/drawing/2014/main" id="{00000000-0008-0000-1800-00009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1" name="Line 15">
          <a:extLst>
            <a:ext uri="{FF2B5EF4-FFF2-40B4-BE49-F238E27FC236}">
              <a16:creationId xmlns:a16="http://schemas.microsoft.com/office/drawing/2014/main" id="{00000000-0008-0000-1800-00009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2" name="Line 16">
          <a:extLst>
            <a:ext uri="{FF2B5EF4-FFF2-40B4-BE49-F238E27FC236}">
              <a16:creationId xmlns:a16="http://schemas.microsoft.com/office/drawing/2014/main" id="{00000000-0008-0000-1800-00009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3" name="Line 17">
          <a:extLst>
            <a:ext uri="{FF2B5EF4-FFF2-40B4-BE49-F238E27FC236}">
              <a16:creationId xmlns:a16="http://schemas.microsoft.com/office/drawing/2014/main" id="{00000000-0008-0000-1800-00009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4" name="Line 18">
          <a:extLst>
            <a:ext uri="{FF2B5EF4-FFF2-40B4-BE49-F238E27FC236}">
              <a16:creationId xmlns:a16="http://schemas.microsoft.com/office/drawing/2014/main" id="{00000000-0008-0000-1800-00009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5" name="Line 19">
          <a:extLst>
            <a:ext uri="{FF2B5EF4-FFF2-40B4-BE49-F238E27FC236}">
              <a16:creationId xmlns:a16="http://schemas.microsoft.com/office/drawing/2014/main" id="{00000000-0008-0000-1800-00009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6" name="Line 20">
          <a:extLst>
            <a:ext uri="{FF2B5EF4-FFF2-40B4-BE49-F238E27FC236}">
              <a16:creationId xmlns:a16="http://schemas.microsoft.com/office/drawing/2014/main" id="{00000000-0008-0000-1800-0000A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7" name="Line 21">
          <a:extLst>
            <a:ext uri="{FF2B5EF4-FFF2-40B4-BE49-F238E27FC236}">
              <a16:creationId xmlns:a16="http://schemas.microsoft.com/office/drawing/2014/main" id="{00000000-0008-0000-1800-0000A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8" name="Line 22">
          <a:extLst>
            <a:ext uri="{FF2B5EF4-FFF2-40B4-BE49-F238E27FC236}">
              <a16:creationId xmlns:a16="http://schemas.microsoft.com/office/drawing/2014/main" id="{00000000-0008-0000-1800-0000A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19" name="Line 23">
          <a:extLst>
            <a:ext uri="{FF2B5EF4-FFF2-40B4-BE49-F238E27FC236}">
              <a16:creationId xmlns:a16="http://schemas.microsoft.com/office/drawing/2014/main" id="{00000000-0008-0000-1800-0000A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0" name="Line 24">
          <a:extLst>
            <a:ext uri="{FF2B5EF4-FFF2-40B4-BE49-F238E27FC236}">
              <a16:creationId xmlns:a16="http://schemas.microsoft.com/office/drawing/2014/main" id="{00000000-0008-0000-1800-0000A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1" name="Line 25">
          <a:extLst>
            <a:ext uri="{FF2B5EF4-FFF2-40B4-BE49-F238E27FC236}">
              <a16:creationId xmlns:a16="http://schemas.microsoft.com/office/drawing/2014/main" id="{00000000-0008-0000-1800-0000A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2" name="Line 26">
          <a:extLst>
            <a:ext uri="{FF2B5EF4-FFF2-40B4-BE49-F238E27FC236}">
              <a16:creationId xmlns:a16="http://schemas.microsoft.com/office/drawing/2014/main" id="{00000000-0008-0000-1800-0000A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3" name="Line 27">
          <a:extLst>
            <a:ext uri="{FF2B5EF4-FFF2-40B4-BE49-F238E27FC236}">
              <a16:creationId xmlns:a16="http://schemas.microsoft.com/office/drawing/2014/main" id="{00000000-0008-0000-1800-0000A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4" name="Line 28">
          <a:extLst>
            <a:ext uri="{FF2B5EF4-FFF2-40B4-BE49-F238E27FC236}">
              <a16:creationId xmlns:a16="http://schemas.microsoft.com/office/drawing/2014/main" id="{00000000-0008-0000-1800-0000A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5" name="Line 29">
          <a:extLst>
            <a:ext uri="{FF2B5EF4-FFF2-40B4-BE49-F238E27FC236}">
              <a16:creationId xmlns:a16="http://schemas.microsoft.com/office/drawing/2014/main" id="{00000000-0008-0000-1800-0000A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6" name="Line 30">
          <a:extLst>
            <a:ext uri="{FF2B5EF4-FFF2-40B4-BE49-F238E27FC236}">
              <a16:creationId xmlns:a16="http://schemas.microsoft.com/office/drawing/2014/main" id="{00000000-0008-0000-1800-0000A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7" name="Line 31">
          <a:extLst>
            <a:ext uri="{FF2B5EF4-FFF2-40B4-BE49-F238E27FC236}">
              <a16:creationId xmlns:a16="http://schemas.microsoft.com/office/drawing/2014/main" id="{00000000-0008-0000-1800-0000A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8" name="Line 1">
          <a:extLst>
            <a:ext uri="{FF2B5EF4-FFF2-40B4-BE49-F238E27FC236}">
              <a16:creationId xmlns:a16="http://schemas.microsoft.com/office/drawing/2014/main" id="{00000000-0008-0000-1800-0000A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29" name="Line 3">
          <a:extLst>
            <a:ext uri="{FF2B5EF4-FFF2-40B4-BE49-F238E27FC236}">
              <a16:creationId xmlns:a16="http://schemas.microsoft.com/office/drawing/2014/main" id="{00000000-0008-0000-1800-0000A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0" name="Line 4">
          <a:extLst>
            <a:ext uri="{FF2B5EF4-FFF2-40B4-BE49-F238E27FC236}">
              <a16:creationId xmlns:a16="http://schemas.microsoft.com/office/drawing/2014/main" id="{00000000-0008-0000-1800-0000A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1" name="Line 5">
          <a:extLst>
            <a:ext uri="{FF2B5EF4-FFF2-40B4-BE49-F238E27FC236}">
              <a16:creationId xmlns:a16="http://schemas.microsoft.com/office/drawing/2014/main" id="{00000000-0008-0000-1800-0000A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2" name="Line 8">
          <a:extLst>
            <a:ext uri="{FF2B5EF4-FFF2-40B4-BE49-F238E27FC236}">
              <a16:creationId xmlns:a16="http://schemas.microsoft.com/office/drawing/2014/main" id="{00000000-0008-0000-1800-0000B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3" name="Line 9">
          <a:extLst>
            <a:ext uri="{FF2B5EF4-FFF2-40B4-BE49-F238E27FC236}">
              <a16:creationId xmlns:a16="http://schemas.microsoft.com/office/drawing/2014/main" id="{00000000-0008-0000-1800-0000B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4" name="Line 10">
          <a:extLst>
            <a:ext uri="{FF2B5EF4-FFF2-40B4-BE49-F238E27FC236}">
              <a16:creationId xmlns:a16="http://schemas.microsoft.com/office/drawing/2014/main" id="{00000000-0008-0000-1800-0000B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5" name="Line 11">
          <a:extLst>
            <a:ext uri="{FF2B5EF4-FFF2-40B4-BE49-F238E27FC236}">
              <a16:creationId xmlns:a16="http://schemas.microsoft.com/office/drawing/2014/main" id="{00000000-0008-0000-1800-0000B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6" name="Line 12">
          <a:extLst>
            <a:ext uri="{FF2B5EF4-FFF2-40B4-BE49-F238E27FC236}">
              <a16:creationId xmlns:a16="http://schemas.microsoft.com/office/drawing/2014/main" id="{00000000-0008-0000-1800-0000B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7" name="Line 13">
          <a:extLst>
            <a:ext uri="{FF2B5EF4-FFF2-40B4-BE49-F238E27FC236}">
              <a16:creationId xmlns:a16="http://schemas.microsoft.com/office/drawing/2014/main" id="{00000000-0008-0000-1800-0000B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8" name="Line 14">
          <a:extLst>
            <a:ext uri="{FF2B5EF4-FFF2-40B4-BE49-F238E27FC236}">
              <a16:creationId xmlns:a16="http://schemas.microsoft.com/office/drawing/2014/main" id="{00000000-0008-0000-1800-0000B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39" name="Line 15">
          <a:extLst>
            <a:ext uri="{FF2B5EF4-FFF2-40B4-BE49-F238E27FC236}">
              <a16:creationId xmlns:a16="http://schemas.microsoft.com/office/drawing/2014/main" id="{00000000-0008-0000-1800-0000B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0" name="Line 16">
          <a:extLst>
            <a:ext uri="{FF2B5EF4-FFF2-40B4-BE49-F238E27FC236}">
              <a16:creationId xmlns:a16="http://schemas.microsoft.com/office/drawing/2014/main" id="{00000000-0008-0000-1800-0000B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1" name="Line 17">
          <a:extLst>
            <a:ext uri="{FF2B5EF4-FFF2-40B4-BE49-F238E27FC236}">
              <a16:creationId xmlns:a16="http://schemas.microsoft.com/office/drawing/2014/main" id="{00000000-0008-0000-1800-0000B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2" name="Line 18">
          <a:extLst>
            <a:ext uri="{FF2B5EF4-FFF2-40B4-BE49-F238E27FC236}">
              <a16:creationId xmlns:a16="http://schemas.microsoft.com/office/drawing/2014/main" id="{00000000-0008-0000-1800-0000B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3" name="Line 19">
          <a:extLst>
            <a:ext uri="{FF2B5EF4-FFF2-40B4-BE49-F238E27FC236}">
              <a16:creationId xmlns:a16="http://schemas.microsoft.com/office/drawing/2014/main" id="{00000000-0008-0000-1800-0000B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4" name="Line 20">
          <a:extLst>
            <a:ext uri="{FF2B5EF4-FFF2-40B4-BE49-F238E27FC236}">
              <a16:creationId xmlns:a16="http://schemas.microsoft.com/office/drawing/2014/main" id="{00000000-0008-0000-1800-0000B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5" name="Line 21">
          <a:extLst>
            <a:ext uri="{FF2B5EF4-FFF2-40B4-BE49-F238E27FC236}">
              <a16:creationId xmlns:a16="http://schemas.microsoft.com/office/drawing/2014/main" id="{00000000-0008-0000-1800-0000B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6" name="Line 22">
          <a:extLst>
            <a:ext uri="{FF2B5EF4-FFF2-40B4-BE49-F238E27FC236}">
              <a16:creationId xmlns:a16="http://schemas.microsoft.com/office/drawing/2014/main" id="{00000000-0008-0000-1800-0000B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7" name="Line 23">
          <a:extLst>
            <a:ext uri="{FF2B5EF4-FFF2-40B4-BE49-F238E27FC236}">
              <a16:creationId xmlns:a16="http://schemas.microsoft.com/office/drawing/2014/main" id="{00000000-0008-0000-1800-0000B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8" name="Line 24">
          <a:extLst>
            <a:ext uri="{FF2B5EF4-FFF2-40B4-BE49-F238E27FC236}">
              <a16:creationId xmlns:a16="http://schemas.microsoft.com/office/drawing/2014/main" id="{00000000-0008-0000-1800-0000C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49" name="Line 25">
          <a:extLst>
            <a:ext uri="{FF2B5EF4-FFF2-40B4-BE49-F238E27FC236}">
              <a16:creationId xmlns:a16="http://schemas.microsoft.com/office/drawing/2014/main" id="{00000000-0008-0000-1800-0000C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0" name="Line 26">
          <a:extLst>
            <a:ext uri="{FF2B5EF4-FFF2-40B4-BE49-F238E27FC236}">
              <a16:creationId xmlns:a16="http://schemas.microsoft.com/office/drawing/2014/main" id="{00000000-0008-0000-1800-0000C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1" name="Line 27">
          <a:extLst>
            <a:ext uri="{FF2B5EF4-FFF2-40B4-BE49-F238E27FC236}">
              <a16:creationId xmlns:a16="http://schemas.microsoft.com/office/drawing/2014/main" id="{00000000-0008-0000-1800-0000C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2" name="Line 28">
          <a:extLst>
            <a:ext uri="{FF2B5EF4-FFF2-40B4-BE49-F238E27FC236}">
              <a16:creationId xmlns:a16="http://schemas.microsoft.com/office/drawing/2014/main" id="{00000000-0008-0000-1800-0000C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3" name="Line 29">
          <a:extLst>
            <a:ext uri="{FF2B5EF4-FFF2-40B4-BE49-F238E27FC236}">
              <a16:creationId xmlns:a16="http://schemas.microsoft.com/office/drawing/2014/main" id="{00000000-0008-0000-1800-0000C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4" name="Line 30">
          <a:extLst>
            <a:ext uri="{FF2B5EF4-FFF2-40B4-BE49-F238E27FC236}">
              <a16:creationId xmlns:a16="http://schemas.microsoft.com/office/drawing/2014/main" id="{00000000-0008-0000-1800-0000C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5" name="Line 31">
          <a:extLst>
            <a:ext uri="{FF2B5EF4-FFF2-40B4-BE49-F238E27FC236}">
              <a16:creationId xmlns:a16="http://schemas.microsoft.com/office/drawing/2014/main" id="{00000000-0008-0000-1800-0000C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6" name="Line 1">
          <a:extLst>
            <a:ext uri="{FF2B5EF4-FFF2-40B4-BE49-F238E27FC236}">
              <a16:creationId xmlns:a16="http://schemas.microsoft.com/office/drawing/2014/main" id="{00000000-0008-0000-1800-0000C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7" name="Line 3">
          <a:extLst>
            <a:ext uri="{FF2B5EF4-FFF2-40B4-BE49-F238E27FC236}">
              <a16:creationId xmlns:a16="http://schemas.microsoft.com/office/drawing/2014/main" id="{00000000-0008-0000-1800-0000C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8" name="Line 4">
          <a:extLst>
            <a:ext uri="{FF2B5EF4-FFF2-40B4-BE49-F238E27FC236}">
              <a16:creationId xmlns:a16="http://schemas.microsoft.com/office/drawing/2014/main" id="{00000000-0008-0000-1800-0000C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59" name="Line 5">
          <a:extLst>
            <a:ext uri="{FF2B5EF4-FFF2-40B4-BE49-F238E27FC236}">
              <a16:creationId xmlns:a16="http://schemas.microsoft.com/office/drawing/2014/main" id="{00000000-0008-0000-1800-0000C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0" name="Line 8">
          <a:extLst>
            <a:ext uri="{FF2B5EF4-FFF2-40B4-BE49-F238E27FC236}">
              <a16:creationId xmlns:a16="http://schemas.microsoft.com/office/drawing/2014/main" id="{00000000-0008-0000-1800-0000C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1" name="Line 9">
          <a:extLst>
            <a:ext uri="{FF2B5EF4-FFF2-40B4-BE49-F238E27FC236}">
              <a16:creationId xmlns:a16="http://schemas.microsoft.com/office/drawing/2014/main" id="{00000000-0008-0000-1800-0000C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2" name="Line 10">
          <a:extLst>
            <a:ext uri="{FF2B5EF4-FFF2-40B4-BE49-F238E27FC236}">
              <a16:creationId xmlns:a16="http://schemas.microsoft.com/office/drawing/2014/main" id="{00000000-0008-0000-1800-0000C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3" name="Line 11">
          <a:extLst>
            <a:ext uri="{FF2B5EF4-FFF2-40B4-BE49-F238E27FC236}">
              <a16:creationId xmlns:a16="http://schemas.microsoft.com/office/drawing/2014/main" id="{00000000-0008-0000-1800-0000C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4" name="Line 12">
          <a:extLst>
            <a:ext uri="{FF2B5EF4-FFF2-40B4-BE49-F238E27FC236}">
              <a16:creationId xmlns:a16="http://schemas.microsoft.com/office/drawing/2014/main" id="{00000000-0008-0000-1800-0000D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5" name="Line 13">
          <a:extLst>
            <a:ext uri="{FF2B5EF4-FFF2-40B4-BE49-F238E27FC236}">
              <a16:creationId xmlns:a16="http://schemas.microsoft.com/office/drawing/2014/main" id="{00000000-0008-0000-1800-0000D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6" name="Line 14">
          <a:extLst>
            <a:ext uri="{FF2B5EF4-FFF2-40B4-BE49-F238E27FC236}">
              <a16:creationId xmlns:a16="http://schemas.microsoft.com/office/drawing/2014/main" id="{00000000-0008-0000-1800-0000D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7" name="Line 15">
          <a:extLst>
            <a:ext uri="{FF2B5EF4-FFF2-40B4-BE49-F238E27FC236}">
              <a16:creationId xmlns:a16="http://schemas.microsoft.com/office/drawing/2014/main" id="{00000000-0008-0000-1800-0000D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8" name="Line 16">
          <a:extLst>
            <a:ext uri="{FF2B5EF4-FFF2-40B4-BE49-F238E27FC236}">
              <a16:creationId xmlns:a16="http://schemas.microsoft.com/office/drawing/2014/main" id="{00000000-0008-0000-1800-0000D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69" name="Line 17">
          <a:extLst>
            <a:ext uri="{FF2B5EF4-FFF2-40B4-BE49-F238E27FC236}">
              <a16:creationId xmlns:a16="http://schemas.microsoft.com/office/drawing/2014/main" id="{00000000-0008-0000-1800-0000D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0" name="Line 18">
          <a:extLst>
            <a:ext uri="{FF2B5EF4-FFF2-40B4-BE49-F238E27FC236}">
              <a16:creationId xmlns:a16="http://schemas.microsoft.com/office/drawing/2014/main" id="{00000000-0008-0000-1800-0000D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1" name="Line 19">
          <a:extLst>
            <a:ext uri="{FF2B5EF4-FFF2-40B4-BE49-F238E27FC236}">
              <a16:creationId xmlns:a16="http://schemas.microsoft.com/office/drawing/2014/main" id="{00000000-0008-0000-1800-0000D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2" name="Line 20">
          <a:extLst>
            <a:ext uri="{FF2B5EF4-FFF2-40B4-BE49-F238E27FC236}">
              <a16:creationId xmlns:a16="http://schemas.microsoft.com/office/drawing/2014/main" id="{00000000-0008-0000-1800-0000D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3" name="Line 21">
          <a:extLst>
            <a:ext uri="{FF2B5EF4-FFF2-40B4-BE49-F238E27FC236}">
              <a16:creationId xmlns:a16="http://schemas.microsoft.com/office/drawing/2014/main" id="{00000000-0008-0000-1800-0000D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4" name="Line 22">
          <a:extLst>
            <a:ext uri="{FF2B5EF4-FFF2-40B4-BE49-F238E27FC236}">
              <a16:creationId xmlns:a16="http://schemas.microsoft.com/office/drawing/2014/main" id="{00000000-0008-0000-1800-0000D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5" name="Line 23">
          <a:extLst>
            <a:ext uri="{FF2B5EF4-FFF2-40B4-BE49-F238E27FC236}">
              <a16:creationId xmlns:a16="http://schemas.microsoft.com/office/drawing/2014/main" id="{00000000-0008-0000-1800-0000D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6" name="Line 24">
          <a:extLst>
            <a:ext uri="{FF2B5EF4-FFF2-40B4-BE49-F238E27FC236}">
              <a16:creationId xmlns:a16="http://schemas.microsoft.com/office/drawing/2014/main" id="{00000000-0008-0000-1800-0000D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7" name="Line 25">
          <a:extLst>
            <a:ext uri="{FF2B5EF4-FFF2-40B4-BE49-F238E27FC236}">
              <a16:creationId xmlns:a16="http://schemas.microsoft.com/office/drawing/2014/main" id="{00000000-0008-0000-1800-0000D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8" name="Line 26">
          <a:extLst>
            <a:ext uri="{FF2B5EF4-FFF2-40B4-BE49-F238E27FC236}">
              <a16:creationId xmlns:a16="http://schemas.microsoft.com/office/drawing/2014/main" id="{00000000-0008-0000-1800-0000D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79" name="Line 27">
          <a:extLst>
            <a:ext uri="{FF2B5EF4-FFF2-40B4-BE49-F238E27FC236}">
              <a16:creationId xmlns:a16="http://schemas.microsoft.com/office/drawing/2014/main" id="{00000000-0008-0000-1800-0000D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0" name="Line 28">
          <a:extLst>
            <a:ext uri="{FF2B5EF4-FFF2-40B4-BE49-F238E27FC236}">
              <a16:creationId xmlns:a16="http://schemas.microsoft.com/office/drawing/2014/main" id="{00000000-0008-0000-1800-0000E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1" name="Line 29">
          <a:extLst>
            <a:ext uri="{FF2B5EF4-FFF2-40B4-BE49-F238E27FC236}">
              <a16:creationId xmlns:a16="http://schemas.microsoft.com/office/drawing/2014/main" id="{00000000-0008-0000-1800-0000E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2" name="Line 30">
          <a:extLst>
            <a:ext uri="{FF2B5EF4-FFF2-40B4-BE49-F238E27FC236}">
              <a16:creationId xmlns:a16="http://schemas.microsoft.com/office/drawing/2014/main" id="{00000000-0008-0000-1800-0000E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3" name="Line 31">
          <a:extLst>
            <a:ext uri="{FF2B5EF4-FFF2-40B4-BE49-F238E27FC236}">
              <a16:creationId xmlns:a16="http://schemas.microsoft.com/office/drawing/2014/main" id="{00000000-0008-0000-1800-0000E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4" name="Line 1">
          <a:extLst>
            <a:ext uri="{FF2B5EF4-FFF2-40B4-BE49-F238E27FC236}">
              <a16:creationId xmlns:a16="http://schemas.microsoft.com/office/drawing/2014/main" id="{00000000-0008-0000-1800-0000E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5" name="Line 3">
          <a:extLst>
            <a:ext uri="{FF2B5EF4-FFF2-40B4-BE49-F238E27FC236}">
              <a16:creationId xmlns:a16="http://schemas.microsoft.com/office/drawing/2014/main" id="{00000000-0008-0000-1800-0000E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6" name="Line 4">
          <a:extLst>
            <a:ext uri="{FF2B5EF4-FFF2-40B4-BE49-F238E27FC236}">
              <a16:creationId xmlns:a16="http://schemas.microsoft.com/office/drawing/2014/main" id="{00000000-0008-0000-1800-0000E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7" name="Line 5">
          <a:extLst>
            <a:ext uri="{FF2B5EF4-FFF2-40B4-BE49-F238E27FC236}">
              <a16:creationId xmlns:a16="http://schemas.microsoft.com/office/drawing/2014/main" id="{00000000-0008-0000-1800-0000E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8" name="Line 8">
          <a:extLst>
            <a:ext uri="{FF2B5EF4-FFF2-40B4-BE49-F238E27FC236}">
              <a16:creationId xmlns:a16="http://schemas.microsoft.com/office/drawing/2014/main" id="{00000000-0008-0000-1800-0000E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89" name="Line 9">
          <a:extLst>
            <a:ext uri="{FF2B5EF4-FFF2-40B4-BE49-F238E27FC236}">
              <a16:creationId xmlns:a16="http://schemas.microsoft.com/office/drawing/2014/main" id="{00000000-0008-0000-1800-0000E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0" name="Line 10">
          <a:extLst>
            <a:ext uri="{FF2B5EF4-FFF2-40B4-BE49-F238E27FC236}">
              <a16:creationId xmlns:a16="http://schemas.microsoft.com/office/drawing/2014/main" id="{00000000-0008-0000-1800-0000E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1" name="Line 11">
          <a:extLst>
            <a:ext uri="{FF2B5EF4-FFF2-40B4-BE49-F238E27FC236}">
              <a16:creationId xmlns:a16="http://schemas.microsoft.com/office/drawing/2014/main" id="{00000000-0008-0000-1800-0000E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2" name="Line 12">
          <a:extLst>
            <a:ext uri="{FF2B5EF4-FFF2-40B4-BE49-F238E27FC236}">
              <a16:creationId xmlns:a16="http://schemas.microsoft.com/office/drawing/2014/main" id="{00000000-0008-0000-1800-0000E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3" name="Line 13">
          <a:extLst>
            <a:ext uri="{FF2B5EF4-FFF2-40B4-BE49-F238E27FC236}">
              <a16:creationId xmlns:a16="http://schemas.microsoft.com/office/drawing/2014/main" id="{00000000-0008-0000-1800-0000E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4" name="Line 14">
          <a:extLst>
            <a:ext uri="{FF2B5EF4-FFF2-40B4-BE49-F238E27FC236}">
              <a16:creationId xmlns:a16="http://schemas.microsoft.com/office/drawing/2014/main" id="{00000000-0008-0000-1800-0000E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5" name="Line 15">
          <a:extLst>
            <a:ext uri="{FF2B5EF4-FFF2-40B4-BE49-F238E27FC236}">
              <a16:creationId xmlns:a16="http://schemas.microsoft.com/office/drawing/2014/main" id="{00000000-0008-0000-1800-0000E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6" name="Line 16">
          <a:extLst>
            <a:ext uri="{FF2B5EF4-FFF2-40B4-BE49-F238E27FC236}">
              <a16:creationId xmlns:a16="http://schemas.microsoft.com/office/drawing/2014/main" id="{00000000-0008-0000-1800-0000F0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7" name="Line 17">
          <a:extLst>
            <a:ext uri="{FF2B5EF4-FFF2-40B4-BE49-F238E27FC236}">
              <a16:creationId xmlns:a16="http://schemas.microsoft.com/office/drawing/2014/main" id="{00000000-0008-0000-1800-0000F1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8" name="Line 18">
          <a:extLst>
            <a:ext uri="{FF2B5EF4-FFF2-40B4-BE49-F238E27FC236}">
              <a16:creationId xmlns:a16="http://schemas.microsoft.com/office/drawing/2014/main" id="{00000000-0008-0000-1800-0000F2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499" name="Line 19">
          <a:extLst>
            <a:ext uri="{FF2B5EF4-FFF2-40B4-BE49-F238E27FC236}">
              <a16:creationId xmlns:a16="http://schemas.microsoft.com/office/drawing/2014/main" id="{00000000-0008-0000-1800-0000F3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0" name="Line 20">
          <a:extLst>
            <a:ext uri="{FF2B5EF4-FFF2-40B4-BE49-F238E27FC236}">
              <a16:creationId xmlns:a16="http://schemas.microsoft.com/office/drawing/2014/main" id="{00000000-0008-0000-1800-0000F4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1" name="Line 21">
          <a:extLst>
            <a:ext uri="{FF2B5EF4-FFF2-40B4-BE49-F238E27FC236}">
              <a16:creationId xmlns:a16="http://schemas.microsoft.com/office/drawing/2014/main" id="{00000000-0008-0000-1800-0000F5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2" name="Line 22">
          <a:extLst>
            <a:ext uri="{FF2B5EF4-FFF2-40B4-BE49-F238E27FC236}">
              <a16:creationId xmlns:a16="http://schemas.microsoft.com/office/drawing/2014/main" id="{00000000-0008-0000-1800-0000F6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3" name="Line 23">
          <a:extLst>
            <a:ext uri="{FF2B5EF4-FFF2-40B4-BE49-F238E27FC236}">
              <a16:creationId xmlns:a16="http://schemas.microsoft.com/office/drawing/2014/main" id="{00000000-0008-0000-1800-0000F7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4" name="Line 24">
          <a:extLst>
            <a:ext uri="{FF2B5EF4-FFF2-40B4-BE49-F238E27FC236}">
              <a16:creationId xmlns:a16="http://schemas.microsoft.com/office/drawing/2014/main" id="{00000000-0008-0000-1800-0000F8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5" name="Line 25">
          <a:extLst>
            <a:ext uri="{FF2B5EF4-FFF2-40B4-BE49-F238E27FC236}">
              <a16:creationId xmlns:a16="http://schemas.microsoft.com/office/drawing/2014/main" id="{00000000-0008-0000-1800-0000F9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6" name="Line 26">
          <a:extLst>
            <a:ext uri="{FF2B5EF4-FFF2-40B4-BE49-F238E27FC236}">
              <a16:creationId xmlns:a16="http://schemas.microsoft.com/office/drawing/2014/main" id="{00000000-0008-0000-1800-0000FA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7" name="Line 27">
          <a:extLst>
            <a:ext uri="{FF2B5EF4-FFF2-40B4-BE49-F238E27FC236}">
              <a16:creationId xmlns:a16="http://schemas.microsoft.com/office/drawing/2014/main" id="{00000000-0008-0000-1800-0000FB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8" name="Line 28">
          <a:extLst>
            <a:ext uri="{FF2B5EF4-FFF2-40B4-BE49-F238E27FC236}">
              <a16:creationId xmlns:a16="http://schemas.microsoft.com/office/drawing/2014/main" id="{00000000-0008-0000-1800-0000FC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09" name="Line 29">
          <a:extLst>
            <a:ext uri="{FF2B5EF4-FFF2-40B4-BE49-F238E27FC236}">
              <a16:creationId xmlns:a16="http://schemas.microsoft.com/office/drawing/2014/main" id="{00000000-0008-0000-1800-0000FD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0" name="Line 30">
          <a:extLst>
            <a:ext uri="{FF2B5EF4-FFF2-40B4-BE49-F238E27FC236}">
              <a16:creationId xmlns:a16="http://schemas.microsoft.com/office/drawing/2014/main" id="{00000000-0008-0000-1800-0000FE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1" name="Line 31">
          <a:extLst>
            <a:ext uri="{FF2B5EF4-FFF2-40B4-BE49-F238E27FC236}">
              <a16:creationId xmlns:a16="http://schemas.microsoft.com/office/drawing/2014/main" id="{00000000-0008-0000-1800-0000FF01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2" name="Line 1">
          <a:extLst>
            <a:ext uri="{FF2B5EF4-FFF2-40B4-BE49-F238E27FC236}">
              <a16:creationId xmlns:a16="http://schemas.microsoft.com/office/drawing/2014/main" id="{00000000-0008-0000-1800-00000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3" name="Line 3">
          <a:extLst>
            <a:ext uri="{FF2B5EF4-FFF2-40B4-BE49-F238E27FC236}">
              <a16:creationId xmlns:a16="http://schemas.microsoft.com/office/drawing/2014/main" id="{00000000-0008-0000-1800-00000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4" name="Line 4">
          <a:extLst>
            <a:ext uri="{FF2B5EF4-FFF2-40B4-BE49-F238E27FC236}">
              <a16:creationId xmlns:a16="http://schemas.microsoft.com/office/drawing/2014/main" id="{00000000-0008-0000-1800-00000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5" name="Line 5">
          <a:extLst>
            <a:ext uri="{FF2B5EF4-FFF2-40B4-BE49-F238E27FC236}">
              <a16:creationId xmlns:a16="http://schemas.microsoft.com/office/drawing/2014/main" id="{00000000-0008-0000-1800-00000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6" name="Line 8">
          <a:extLst>
            <a:ext uri="{FF2B5EF4-FFF2-40B4-BE49-F238E27FC236}">
              <a16:creationId xmlns:a16="http://schemas.microsoft.com/office/drawing/2014/main" id="{00000000-0008-0000-1800-00000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7" name="Line 9">
          <a:extLst>
            <a:ext uri="{FF2B5EF4-FFF2-40B4-BE49-F238E27FC236}">
              <a16:creationId xmlns:a16="http://schemas.microsoft.com/office/drawing/2014/main" id="{00000000-0008-0000-1800-00000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8" name="Line 10">
          <a:extLst>
            <a:ext uri="{FF2B5EF4-FFF2-40B4-BE49-F238E27FC236}">
              <a16:creationId xmlns:a16="http://schemas.microsoft.com/office/drawing/2014/main" id="{00000000-0008-0000-1800-00000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19" name="Line 11">
          <a:extLst>
            <a:ext uri="{FF2B5EF4-FFF2-40B4-BE49-F238E27FC236}">
              <a16:creationId xmlns:a16="http://schemas.microsoft.com/office/drawing/2014/main" id="{00000000-0008-0000-1800-00000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0" name="Line 12">
          <a:extLst>
            <a:ext uri="{FF2B5EF4-FFF2-40B4-BE49-F238E27FC236}">
              <a16:creationId xmlns:a16="http://schemas.microsoft.com/office/drawing/2014/main" id="{00000000-0008-0000-1800-00000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1" name="Line 13">
          <a:extLst>
            <a:ext uri="{FF2B5EF4-FFF2-40B4-BE49-F238E27FC236}">
              <a16:creationId xmlns:a16="http://schemas.microsoft.com/office/drawing/2014/main" id="{00000000-0008-0000-1800-00000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2" name="Line 14">
          <a:extLst>
            <a:ext uri="{FF2B5EF4-FFF2-40B4-BE49-F238E27FC236}">
              <a16:creationId xmlns:a16="http://schemas.microsoft.com/office/drawing/2014/main" id="{00000000-0008-0000-1800-00000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3" name="Line 15">
          <a:extLst>
            <a:ext uri="{FF2B5EF4-FFF2-40B4-BE49-F238E27FC236}">
              <a16:creationId xmlns:a16="http://schemas.microsoft.com/office/drawing/2014/main" id="{00000000-0008-0000-1800-00000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4" name="Line 16">
          <a:extLst>
            <a:ext uri="{FF2B5EF4-FFF2-40B4-BE49-F238E27FC236}">
              <a16:creationId xmlns:a16="http://schemas.microsoft.com/office/drawing/2014/main" id="{00000000-0008-0000-1800-00000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5" name="Line 17">
          <a:extLst>
            <a:ext uri="{FF2B5EF4-FFF2-40B4-BE49-F238E27FC236}">
              <a16:creationId xmlns:a16="http://schemas.microsoft.com/office/drawing/2014/main" id="{00000000-0008-0000-1800-00000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6" name="Line 18">
          <a:extLst>
            <a:ext uri="{FF2B5EF4-FFF2-40B4-BE49-F238E27FC236}">
              <a16:creationId xmlns:a16="http://schemas.microsoft.com/office/drawing/2014/main" id="{00000000-0008-0000-1800-00000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7" name="Line 19">
          <a:extLst>
            <a:ext uri="{FF2B5EF4-FFF2-40B4-BE49-F238E27FC236}">
              <a16:creationId xmlns:a16="http://schemas.microsoft.com/office/drawing/2014/main" id="{00000000-0008-0000-1800-00000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8" name="Line 20">
          <a:extLst>
            <a:ext uri="{FF2B5EF4-FFF2-40B4-BE49-F238E27FC236}">
              <a16:creationId xmlns:a16="http://schemas.microsoft.com/office/drawing/2014/main" id="{00000000-0008-0000-1800-00001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29" name="Line 21">
          <a:extLst>
            <a:ext uri="{FF2B5EF4-FFF2-40B4-BE49-F238E27FC236}">
              <a16:creationId xmlns:a16="http://schemas.microsoft.com/office/drawing/2014/main" id="{00000000-0008-0000-1800-00001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0" name="Line 22">
          <a:extLst>
            <a:ext uri="{FF2B5EF4-FFF2-40B4-BE49-F238E27FC236}">
              <a16:creationId xmlns:a16="http://schemas.microsoft.com/office/drawing/2014/main" id="{00000000-0008-0000-1800-00001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1" name="Line 23">
          <a:extLst>
            <a:ext uri="{FF2B5EF4-FFF2-40B4-BE49-F238E27FC236}">
              <a16:creationId xmlns:a16="http://schemas.microsoft.com/office/drawing/2014/main" id="{00000000-0008-0000-1800-00001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2" name="Line 24">
          <a:extLst>
            <a:ext uri="{FF2B5EF4-FFF2-40B4-BE49-F238E27FC236}">
              <a16:creationId xmlns:a16="http://schemas.microsoft.com/office/drawing/2014/main" id="{00000000-0008-0000-1800-00001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3" name="Line 25">
          <a:extLst>
            <a:ext uri="{FF2B5EF4-FFF2-40B4-BE49-F238E27FC236}">
              <a16:creationId xmlns:a16="http://schemas.microsoft.com/office/drawing/2014/main" id="{00000000-0008-0000-1800-00001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4" name="Line 26">
          <a:extLst>
            <a:ext uri="{FF2B5EF4-FFF2-40B4-BE49-F238E27FC236}">
              <a16:creationId xmlns:a16="http://schemas.microsoft.com/office/drawing/2014/main" id="{00000000-0008-0000-1800-00001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5" name="Line 27">
          <a:extLst>
            <a:ext uri="{FF2B5EF4-FFF2-40B4-BE49-F238E27FC236}">
              <a16:creationId xmlns:a16="http://schemas.microsoft.com/office/drawing/2014/main" id="{00000000-0008-0000-1800-00001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6" name="Line 28">
          <a:extLst>
            <a:ext uri="{FF2B5EF4-FFF2-40B4-BE49-F238E27FC236}">
              <a16:creationId xmlns:a16="http://schemas.microsoft.com/office/drawing/2014/main" id="{00000000-0008-0000-1800-00001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7" name="Line 29">
          <a:extLst>
            <a:ext uri="{FF2B5EF4-FFF2-40B4-BE49-F238E27FC236}">
              <a16:creationId xmlns:a16="http://schemas.microsoft.com/office/drawing/2014/main" id="{00000000-0008-0000-1800-00001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8" name="Line 30">
          <a:extLst>
            <a:ext uri="{FF2B5EF4-FFF2-40B4-BE49-F238E27FC236}">
              <a16:creationId xmlns:a16="http://schemas.microsoft.com/office/drawing/2014/main" id="{00000000-0008-0000-1800-00001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39" name="Line 31">
          <a:extLst>
            <a:ext uri="{FF2B5EF4-FFF2-40B4-BE49-F238E27FC236}">
              <a16:creationId xmlns:a16="http://schemas.microsoft.com/office/drawing/2014/main" id="{00000000-0008-0000-1800-00001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0" name="Line 1">
          <a:extLst>
            <a:ext uri="{FF2B5EF4-FFF2-40B4-BE49-F238E27FC236}">
              <a16:creationId xmlns:a16="http://schemas.microsoft.com/office/drawing/2014/main" id="{00000000-0008-0000-1800-00001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1" name="Line 3">
          <a:extLst>
            <a:ext uri="{FF2B5EF4-FFF2-40B4-BE49-F238E27FC236}">
              <a16:creationId xmlns:a16="http://schemas.microsoft.com/office/drawing/2014/main" id="{00000000-0008-0000-1800-00001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2" name="Line 4">
          <a:extLst>
            <a:ext uri="{FF2B5EF4-FFF2-40B4-BE49-F238E27FC236}">
              <a16:creationId xmlns:a16="http://schemas.microsoft.com/office/drawing/2014/main" id="{00000000-0008-0000-1800-00001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3" name="Line 5">
          <a:extLst>
            <a:ext uri="{FF2B5EF4-FFF2-40B4-BE49-F238E27FC236}">
              <a16:creationId xmlns:a16="http://schemas.microsoft.com/office/drawing/2014/main" id="{00000000-0008-0000-1800-00001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4" name="Line 8">
          <a:extLst>
            <a:ext uri="{FF2B5EF4-FFF2-40B4-BE49-F238E27FC236}">
              <a16:creationId xmlns:a16="http://schemas.microsoft.com/office/drawing/2014/main" id="{00000000-0008-0000-1800-00002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5" name="Line 9">
          <a:extLst>
            <a:ext uri="{FF2B5EF4-FFF2-40B4-BE49-F238E27FC236}">
              <a16:creationId xmlns:a16="http://schemas.microsoft.com/office/drawing/2014/main" id="{00000000-0008-0000-1800-00002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6" name="Line 10">
          <a:extLst>
            <a:ext uri="{FF2B5EF4-FFF2-40B4-BE49-F238E27FC236}">
              <a16:creationId xmlns:a16="http://schemas.microsoft.com/office/drawing/2014/main" id="{00000000-0008-0000-1800-00002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7" name="Line 11">
          <a:extLst>
            <a:ext uri="{FF2B5EF4-FFF2-40B4-BE49-F238E27FC236}">
              <a16:creationId xmlns:a16="http://schemas.microsoft.com/office/drawing/2014/main" id="{00000000-0008-0000-1800-00002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8" name="Line 12">
          <a:extLst>
            <a:ext uri="{FF2B5EF4-FFF2-40B4-BE49-F238E27FC236}">
              <a16:creationId xmlns:a16="http://schemas.microsoft.com/office/drawing/2014/main" id="{00000000-0008-0000-1800-00002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49" name="Line 13">
          <a:extLst>
            <a:ext uri="{FF2B5EF4-FFF2-40B4-BE49-F238E27FC236}">
              <a16:creationId xmlns:a16="http://schemas.microsoft.com/office/drawing/2014/main" id="{00000000-0008-0000-1800-00002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0" name="Line 14">
          <a:extLst>
            <a:ext uri="{FF2B5EF4-FFF2-40B4-BE49-F238E27FC236}">
              <a16:creationId xmlns:a16="http://schemas.microsoft.com/office/drawing/2014/main" id="{00000000-0008-0000-1800-00002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1" name="Line 15">
          <a:extLst>
            <a:ext uri="{FF2B5EF4-FFF2-40B4-BE49-F238E27FC236}">
              <a16:creationId xmlns:a16="http://schemas.microsoft.com/office/drawing/2014/main" id="{00000000-0008-0000-1800-00002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2" name="Line 16">
          <a:extLst>
            <a:ext uri="{FF2B5EF4-FFF2-40B4-BE49-F238E27FC236}">
              <a16:creationId xmlns:a16="http://schemas.microsoft.com/office/drawing/2014/main" id="{00000000-0008-0000-1800-000028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3" name="Line 17">
          <a:extLst>
            <a:ext uri="{FF2B5EF4-FFF2-40B4-BE49-F238E27FC236}">
              <a16:creationId xmlns:a16="http://schemas.microsoft.com/office/drawing/2014/main" id="{00000000-0008-0000-1800-000029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4" name="Line 18">
          <a:extLst>
            <a:ext uri="{FF2B5EF4-FFF2-40B4-BE49-F238E27FC236}">
              <a16:creationId xmlns:a16="http://schemas.microsoft.com/office/drawing/2014/main" id="{00000000-0008-0000-1800-00002A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5" name="Line 19">
          <a:extLst>
            <a:ext uri="{FF2B5EF4-FFF2-40B4-BE49-F238E27FC236}">
              <a16:creationId xmlns:a16="http://schemas.microsoft.com/office/drawing/2014/main" id="{00000000-0008-0000-1800-00002B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6" name="Line 20">
          <a:extLst>
            <a:ext uri="{FF2B5EF4-FFF2-40B4-BE49-F238E27FC236}">
              <a16:creationId xmlns:a16="http://schemas.microsoft.com/office/drawing/2014/main" id="{00000000-0008-0000-1800-00002C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7" name="Line 21">
          <a:extLst>
            <a:ext uri="{FF2B5EF4-FFF2-40B4-BE49-F238E27FC236}">
              <a16:creationId xmlns:a16="http://schemas.microsoft.com/office/drawing/2014/main" id="{00000000-0008-0000-1800-00002D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8" name="Line 22">
          <a:extLst>
            <a:ext uri="{FF2B5EF4-FFF2-40B4-BE49-F238E27FC236}">
              <a16:creationId xmlns:a16="http://schemas.microsoft.com/office/drawing/2014/main" id="{00000000-0008-0000-1800-00002E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59" name="Line 23">
          <a:extLst>
            <a:ext uri="{FF2B5EF4-FFF2-40B4-BE49-F238E27FC236}">
              <a16:creationId xmlns:a16="http://schemas.microsoft.com/office/drawing/2014/main" id="{00000000-0008-0000-1800-00002F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0" name="Line 24">
          <a:extLst>
            <a:ext uri="{FF2B5EF4-FFF2-40B4-BE49-F238E27FC236}">
              <a16:creationId xmlns:a16="http://schemas.microsoft.com/office/drawing/2014/main" id="{00000000-0008-0000-1800-000030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1" name="Line 25">
          <a:extLst>
            <a:ext uri="{FF2B5EF4-FFF2-40B4-BE49-F238E27FC236}">
              <a16:creationId xmlns:a16="http://schemas.microsoft.com/office/drawing/2014/main" id="{00000000-0008-0000-1800-000031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2" name="Line 26">
          <a:extLst>
            <a:ext uri="{FF2B5EF4-FFF2-40B4-BE49-F238E27FC236}">
              <a16:creationId xmlns:a16="http://schemas.microsoft.com/office/drawing/2014/main" id="{00000000-0008-0000-1800-000032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3" name="Line 27">
          <a:extLst>
            <a:ext uri="{FF2B5EF4-FFF2-40B4-BE49-F238E27FC236}">
              <a16:creationId xmlns:a16="http://schemas.microsoft.com/office/drawing/2014/main" id="{00000000-0008-0000-1800-000033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4" name="Line 28">
          <a:extLst>
            <a:ext uri="{FF2B5EF4-FFF2-40B4-BE49-F238E27FC236}">
              <a16:creationId xmlns:a16="http://schemas.microsoft.com/office/drawing/2014/main" id="{00000000-0008-0000-1800-000034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5" name="Line 29">
          <a:extLst>
            <a:ext uri="{FF2B5EF4-FFF2-40B4-BE49-F238E27FC236}">
              <a16:creationId xmlns:a16="http://schemas.microsoft.com/office/drawing/2014/main" id="{00000000-0008-0000-1800-000035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6" name="Line 30">
          <a:extLst>
            <a:ext uri="{FF2B5EF4-FFF2-40B4-BE49-F238E27FC236}">
              <a16:creationId xmlns:a16="http://schemas.microsoft.com/office/drawing/2014/main" id="{00000000-0008-0000-1800-000036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36</xdr:row>
      <xdr:rowOff>0</xdr:rowOff>
    </xdr:from>
    <xdr:to>
      <xdr:col>15</xdr:col>
      <xdr:colOff>0</xdr:colOff>
      <xdr:row>36</xdr:row>
      <xdr:rowOff>0</xdr:rowOff>
    </xdr:to>
    <xdr:sp macro="" textlink="">
      <xdr:nvSpPr>
        <xdr:cNvPr id="567" name="Line 31">
          <a:extLst>
            <a:ext uri="{FF2B5EF4-FFF2-40B4-BE49-F238E27FC236}">
              <a16:creationId xmlns:a16="http://schemas.microsoft.com/office/drawing/2014/main" id="{00000000-0008-0000-1800-000037020000}"/>
            </a:ext>
          </a:extLst>
        </xdr:cNvPr>
        <xdr:cNvSpPr>
          <a:spLocks noChangeShapeType="1"/>
        </xdr:cNvSpPr>
      </xdr:nvSpPr>
      <xdr:spPr bwMode="auto">
        <a:xfrm>
          <a:off x="119761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316411</xdr:colOff>
      <xdr:row>0</xdr:row>
      <xdr:rowOff>152399</xdr:rowOff>
    </xdr:from>
    <xdr:to>
      <xdr:col>15</xdr:col>
      <xdr:colOff>1328057</xdr:colOff>
      <xdr:row>2</xdr:row>
      <xdr:rowOff>336731</xdr:rowOff>
    </xdr:to>
    <xdr:sp macro="" textlink="">
      <xdr:nvSpPr>
        <xdr:cNvPr id="30" name="Text Box 35">
          <a:extLst>
            <a:ext uri="{FF2B5EF4-FFF2-40B4-BE49-F238E27FC236}">
              <a16:creationId xmlns:a16="http://schemas.microsoft.com/office/drawing/2014/main" id="{E69D4778-29FD-4773-A35E-9C3EADF3F579}"/>
            </a:ext>
          </a:extLst>
        </xdr:cNvPr>
        <xdr:cNvSpPr txBox="1">
          <a:spLocks noChangeArrowheads="1"/>
        </xdr:cNvSpPr>
      </xdr:nvSpPr>
      <xdr:spPr bwMode="auto">
        <a:xfrm>
          <a:off x="11093268" y="152399"/>
          <a:ext cx="1011646" cy="81570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195938</xdr:colOff>
      <xdr:row>5</xdr:row>
      <xdr:rowOff>5437</xdr:rowOff>
    </xdr:from>
    <xdr:to>
      <xdr:col>14</xdr:col>
      <xdr:colOff>531583</xdr:colOff>
      <xdr:row>5</xdr:row>
      <xdr:rowOff>257437</xdr:rowOff>
    </xdr:to>
    <xdr:sp macro="" textlink="">
      <xdr:nvSpPr>
        <xdr:cNvPr id="61" name="正方形/長方形 60">
          <a:extLst>
            <a:ext uri="{FF2B5EF4-FFF2-40B4-BE49-F238E27FC236}">
              <a16:creationId xmlns:a16="http://schemas.microsoft.com/office/drawing/2014/main" id="{0A64FD64-4A87-4745-B403-520FAB892B6D}"/>
            </a:ext>
          </a:extLst>
        </xdr:cNvPr>
        <xdr:cNvSpPr/>
      </xdr:nvSpPr>
      <xdr:spPr>
        <a:xfrm>
          <a:off x="5736767" y="1681837"/>
          <a:ext cx="4874987" cy="2520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黄色い箇所が入力する箇所です。除外時間</a:t>
          </a:r>
          <a:r>
            <a:rPr kumimoji="1" lang="ja-JP" altLang="en-US" sz="1100" b="0">
              <a:solidFill>
                <a:sysClr val="windowText" lastClr="000000"/>
              </a:solidFill>
            </a:rPr>
            <a:t>はなければ</a:t>
          </a:r>
          <a:r>
            <a:rPr kumimoji="1" lang="ja-JP" altLang="en-US" sz="1100">
              <a:solidFill>
                <a:sysClr val="windowText" lastClr="000000"/>
              </a:solidFill>
            </a:rPr>
            <a:t>空白のままにして下さい</a:t>
          </a:r>
        </a:p>
      </xdr:txBody>
    </xdr:sp>
    <xdr:clientData fPrintsWithSheet="0"/>
  </xdr:twoCellAnchor>
  <xdr:twoCellAnchor>
    <xdr:from>
      <xdr:col>4</xdr:col>
      <xdr:colOff>76200</xdr:colOff>
      <xdr:row>1</xdr:row>
      <xdr:rowOff>152400</xdr:rowOff>
    </xdr:from>
    <xdr:to>
      <xdr:col>15</xdr:col>
      <xdr:colOff>239484</xdr:colOff>
      <xdr:row>5</xdr:row>
      <xdr:rowOff>16328</xdr:rowOff>
    </xdr:to>
    <xdr:sp macro="" textlink="">
      <xdr:nvSpPr>
        <xdr:cNvPr id="90" name="Text Box 60">
          <a:extLst>
            <a:ext uri="{FF2B5EF4-FFF2-40B4-BE49-F238E27FC236}">
              <a16:creationId xmlns:a16="http://schemas.microsoft.com/office/drawing/2014/main" id="{890342F3-CAA6-4D46-8EA2-888F2D0C74A8}"/>
            </a:ext>
          </a:extLst>
        </xdr:cNvPr>
        <xdr:cNvSpPr txBox="1">
          <a:spLocks noChangeArrowheads="1"/>
        </xdr:cNvSpPr>
      </xdr:nvSpPr>
      <xdr:spPr bwMode="auto">
        <a:xfrm>
          <a:off x="2699657" y="468086"/>
          <a:ext cx="8316684" cy="1224642"/>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a:t>
          </a:r>
          <a:r>
            <a:rPr lang="ja-JP" altLang="en-US" sz="1050" b="0" i="0" u="sng" strike="noStrike">
              <a:solidFill>
                <a:srgbClr val="FF0000"/>
              </a:solidFill>
              <a:latin typeface="ＭＳ Ｐゴシック"/>
              <a:ea typeface="ＭＳ Ｐゴシック"/>
            </a:rPr>
            <a:t>作業準備、打合せ、実施場所までの往復等の間接業務</a:t>
          </a:r>
          <a:r>
            <a:rPr lang="ja-JP" altLang="en-US" sz="1050" b="0" i="0" strike="noStrike">
              <a:solidFill>
                <a:srgbClr val="FF0000"/>
              </a:solidFill>
              <a:latin typeface="ＭＳ Ｐゴシック"/>
              <a:ea typeface="ＭＳ Ｐゴシック"/>
            </a:rPr>
            <a:t>に従事した時間及び就業時間外は助成対象となりません</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ja-JP" altLang="en-US" sz="1050" b="0" i="0" u="sng" strike="noStrike">
              <a:solidFill>
                <a:srgbClr val="FF0000"/>
              </a:solidFill>
              <a:latin typeface="ＭＳ Ｐゴシック"/>
              <a:ea typeface="ＭＳ Ｐゴシック"/>
            </a:rPr>
            <a:t>、</a:t>
          </a:r>
          <a:r>
            <a:rPr lang="en-US" altLang="ja-JP" sz="1050" b="1" i="0" u="sng" strike="noStrike">
              <a:solidFill>
                <a:srgbClr val="FF0000"/>
              </a:solidFill>
              <a:latin typeface="ＭＳ Ｐゴシック"/>
              <a:ea typeface="ＭＳ Ｐゴシック"/>
            </a:rPr>
            <a:t>30</a:t>
          </a:r>
          <a:r>
            <a:rPr lang="ja-JP" altLang="en-US" sz="1050" b="1" i="0" u="sng" strike="noStrike">
              <a:solidFill>
                <a:srgbClr val="FF0000"/>
              </a:solidFill>
              <a:latin typeface="ＭＳ Ｐゴシック"/>
              <a:ea typeface="ＭＳ Ｐゴシック"/>
            </a:rPr>
            <a:t>分単位</a:t>
          </a:r>
          <a:r>
            <a:rPr lang="ja-JP" altLang="en-US" sz="1050" b="0" i="0" u="sng" strike="noStrike">
              <a:solidFill>
                <a:srgbClr val="FF0000"/>
              </a:solidFill>
              <a:latin typeface="ＭＳ Ｐゴシック"/>
              <a:ea typeface="ＭＳ Ｐゴシック"/>
            </a:rPr>
            <a:t>でコロン（ </a:t>
          </a:r>
          <a:r>
            <a:rPr lang="en-US" altLang="ja-JP" sz="1000" b="1" i="0" u="sng">
              <a:solidFill>
                <a:srgbClr val="FF0000"/>
              </a:solidFill>
              <a:effectLst/>
              <a:latin typeface="+mn-lt"/>
              <a:ea typeface="+mn-ea"/>
              <a:cs typeface="+mn-cs"/>
            </a:rPr>
            <a:t>: </a:t>
          </a:r>
          <a:r>
            <a:rPr lang="ja-JP" altLang="en-US" sz="1050" b="0" i="0" u="sng" strike="noStrike">
              <a:solidFill>
                <a:srgbClr val="FF0000"/>
              </a:solidFill>
              <a:latin typeface="ＭＳ Ｐゴシック"/>
              <a:ea typeface="ＭＳ Ｐゴシック"/>
            </a:rPr>
            <a:t>）を使って入力</a:t>
          </a:r>
          <a:r>
            <a:rPr lang="ja-JP" altLang="en-US" sz="1050" b="0" i="0" strike="noStrike">
              <a:solidFill>
                <a:srgbClr val="FF0000"/>
              </a:solidFill>
              <a:latin typeface="ＭＳ Ｐゴシック"/>
              <a:ea typeface="ＭＳ Ｐゴシック"/>
            </a:rPr>
            <a:t>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1" i="0">
              <a:solidFill>
                <a:srgbClr val="0000FF"/>
              </a:solidFill>
              <a:effectLst/>
              <a:latin typeface="+mn-lt"/>
              <a:ea typeface="+mn-ea"/>
              <a:cs typeface="+mn-cs"/>
            </a:rPr>
            <a:t>４　休憩除外時間は</a:t>
          </a:r>
          <a:r>
            <a:rPr lang="ja-JP" altLang="en-US" sz="1050" b="1" i="0" u="sng">
              <a:solidFill>
                <a:srgbClr val="0000FF"/>
              </a:solidFill>
              <a:effectLst/>
              <a:latin typeface="+mn-lt"/>
              <a:ea typeface="+mn-ea"/>
              <a:cs typeface="+mn-cs"/>
            </a:rPr>
            <a:t>昼休み以外の休憩や作業時間内に助成対象以外の作業を行った場合</a:t>
          </a:r>
          <a:r>
            <a:rPr lang="ja-JP" altLang="en-US" sz="1050" b="1" i="0">
              <a:solidFill>
                <a:srgbClr val="0000FF"/>
              </a:solidFill>
              <a:effectLst/>
              <a:latin typeface="+mn-lt"/>
              <a:ea typeface="+mn-ea"/>
              <a:cs typeface="+mn-cs"/>
            </a:rPr>
            <a:t>の時間を</a:t>
          </a:r>
          <a:r>
            <a:rPr lang="en-US" altLang="ja-JP" sz="1050" b="1" i="0">
              <a:solidFill>
                <a:srgbClr val="0000FF"/>
              </a:solidFill>
              <a:effectLst/>
              <a:latin typeface="+mn-lt"/>
              <a:ea typeface="+mn-ea"/>
              <a:cs typeface="+mn-cs"/>
            </a:rPr>
            <a:t>30</a:t>
          </a:r>
          <a:r>
            <a:rPr lang="ja-JP" altLang="en-US" sz="1050" b="1" i="0">
              <a:solidFill>
                <a:srgbClr val="0000FF"/>
              </a:solidFill>
              <a:effectLst/>
              <a:latin typeface="+mn-lt"/>
              <a:ea typeface="+mn-ea"/>
              <a:cs typeface="+mn-cs"/>
            </a:rPr>
            <a:t>分単位で</a:t>
          </a:r>
          <a:r>
            <a:rPr lang="ja-JP" altLang="ja-JP" sz="1000" b="1" i="0">
              <a:solidFill>
                <a:srgbClr val="0000FF"/>
              </a:solidFill>
              <a:effectLst/>
              <a:latin typeface="+mn-lt"/>
              <a:ea typeface="+mn-ea"/>
              <a:cs typeface="+mn-cs"/>
            </a:rPr>
            <a:t>コロン（ </a:t>
          </a:r>
          <a:r>
            <a:rPr lang="en-US" altLang="ja-JP" sz="1100" b="1" i="0">
              <a:solidFill>
                <a:srgbClr val="0000FF"/>
              </a:solidFill>
              <a:effectLst/>
              <a:latin typeface="+mn-lt"/>
              <a:ea typeface="+mn-ea"/>
              <a:cs typeface="+mn-cs"/>
            </a:rPr>
            <a:t>: </a:t>
          </a:r>
          <a:r>
            <a:rPr lang="ja-JP" altLang="ja-JP" sz="1000" b="1" i="0">
              <a:solidFill>
                <a:srgbClr val="0000FF"/>
              </a:solidFill>
              <a:effectLst/>
              <a:latin typeface="+mn-lt"/>
              <a:ea typeface="+mn-ea"/>
              <a:cs typeface="+mn-cs"/>
            </a:rPr>
            <a:t>）を使って</a:t>
          </a:r>
          <a:r>
            <a:rPr lang="ja-JP" altLang="en-US" sz="1050" b="1" i="0">
              <a:solidFill>
                <a:srgbClr val="0000FF"/>
              </a:solidFill>
              <a:effectLst/>
              <a:latin typeface="+mn-lt"/>
              <a:ea typeface="+mn-ea"/>
              <a:cs typeface="+mn-cs"/>
            </a:rPr>
            <a:t>入 力して下さい</a:t>
          </a:r>
          <a:endParaRPr lang="ja-JP" altLang="en-US" sz="1050" b="1" i="0" strike="noStrike">
            <a:solidFill>
              <a:srgbClr val="0000FF"/>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自社の事業所以外で作業を行った場合は、作業内容欄に内容のほか作業を行った場所（企業名等）を併せて記載して下さい</a:t>
          </a:r>
          <a:endParaRPr lang="en-US" altLang="ja-JP" sz="1050" b="0" i="0" strike="noStrike">
            <a:solidFill>
              <a:srgbClr val="FF0000"/>
            </a:solidFill>
            <a:latin typeface="ＭＳ Ｐゴシック"/>
            <a:ea typeface="ＭＳ Ｐゴシック"/>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lang="ja-JP" altLang="ja-JP" sz="1000" b="0" i="0">
              <a:solidFill>
                <a:srgbClr val="FF0000"/>
              </a:solidFill>
              <a:effectLst/>
              <a:latin typeface="+mn-lt"/>
              <a:ea typeface="+mn-ea"/>
              <a:cs typeface="+mn-cs"/>
            </a:rPr>
            <a:t>６　</a:t>
          </a:r>
          <a:r>
            <a:rPr lang="ja-JP" altLang="ja-JP" sz="1000" b="0" i="0" u="sng">
              <a:solidFill>
                <a:srgbClr val="FF0000"/>
              </a:solidFill>
              <a:effectLst/>
              <a:latin typeface="+mn-lt"/>
              <a:ea typeface="+mn-ea"/>
              <a:cs typeface="+mn-cs"/>
            </a:rPr>
            <a:t>各作業内容の成果物や資料が分かるように、</a:t>
          </a:r>
          <a:r>
            <a:rPr lang="ja-JP" altLang="ja-JP" sz="1000" b="0" i="0">
              <a:solidFill>
                <a:srgbClr val="FF0000"/>
              </a:solidFill>
              <a:effectLst/>
              <a:latin typeface="+mn-lt"/>
              <a:ea typeface="+mn-ea"/>
              <a:cs typeface="+mn-cs"/>
            </a:rPr>
            <a:t>「成果資料名、頁、資料</a:t>
          </a:r>
          <a:r>
            <a:rPr lang="en-US" altLang="ja-JP" sz="1000" b="0" i="0">
              <a:solidFill>
                <a:srgbClr val="FF0000"/>
              </a:solidFill>
              <a:effectLst/>
              <a:latin typeface="+mn-lt"/>
              <a:ea typeface="+mn-ea"/>
              <a:cs typeface="+mn-cs"/>
            </a:rPr>
            <a:t>NO.</a:t>
          </a:r>
          <a:r>
            <a:rPr lang="ja-JP" altLang="ja-JP" sz="1000" b="0" i="0">
              <a:solidFill>
                <a:srgbClr val="FF0000"/>
              </a:solidFill>
              <a:effectLst/>
              <a:latin typeface="+mn-lt"/>
              <a:ea typeface="+mn-ea"/>
              <a:cs typeface="+mn-cs"/>
            </a:rPr>
            <a:t>」欄に記入して下さい</a:t>
          </a:r>
          <a:endParaRPr lang="ja-JP" altLang="ja-JP" sz="1050" b="0">
            <a:solidFill>
              <a:srgbClr val="FF0000"/>
            </a:solidFill>
            <a:effectLst/>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6"/>
  <sheetViews>
    <sheetView tabSelected="1" zoomScale="80" zoomScaleNormal="80" workbookViewId="0">
      <selection activeCell="I6" sqref="I6"/>
    </sheetView>
  </sheetViews>
  <sheetFormatPr defaultColWidth="9" defaultRowHeight="12"/>
  <cols>
    <col min="1" max="1" width="94.90625" style="166" customWidth="1"/>
    <col min="2" max="16384" width="9" style="166"/>
  </cols>
  <sheetData>
    <row r="1" spans="1:1" ht="14">
      <c r="A1" s="169" t="str">
        <f ca="1">RIGHT(CELL("filename",A1),
 LEN(CELL("filename",A1))
       -FIND("]",CELL("filename",A1)))</f>
        <v>本様式使用方法</v>
      </c>
    </row>
    <row r="2" spans="1:1" ht="6" customHeight="1"/>
    <row r="3" spans="1:1" ht="13.5">
      <c r="A3" s="168" t="s">
        <v>161</v>
      </c>
    </row>
    <row r="4" spans="1:1" ht="4.5" customHeight="1"/>
    <row r="5" spans="1:1" ht="256.5">
      <c r="A5" s="170" t="s">
        <v>237</v>
      </c>
    </row>
    <row r="6" spans="1:1">
      <c r="A6" s="167"/>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39997558519241921"/>
  </sheetPr>
  <dimension ref="A1:H29"/>
  <sheetViews>
    <sheetView zoomScale="80" zoomScaleNormal="80" workbookViewId="0">
      <selection activeCell="I6" sqref="I6"/>
    </sheetView>
  </sheetViews>
  <sheetFormatPr defaultColWidth="9" defaultRowHeight="13"/>
  <cols>
    <col min="1" max="1" width="4.453125" style="4" customWidth="1"/>
    <col min="2" max="2" width="49.36328125" style="4" customWidth="1"/>
    <col min="3" max="3" width="69.36328125" style="4" bestFit="1" customWidth="1"/>
    <col min="4" max="4" width="29.453125" style="4" customWidth="1"/>
    <col min="5" max="5" width="9" style="4"/>
    <col min="6" max="8" width="9" style="4" hidden="1" customWidth="1"/>
    <col min="9" max="16384" width="9" style="4"/>
  </cols>
  <sheetData>
    <row r="1" spans="1:8" ht="24.75" customHeight="1">
      <c r="A1" s="276" t="s">
        <v>111</v>
      </c>
      <c r="B1" s="276"/>
      <c r="C1" s="276"/>
      <c r="D1" s="276"/>
    </row>
    <row r="2" spans="1:8">
      <c r="B2" s="150" t="s">
        <v>151</v>
      </c>
    </row>
    <row r="3" spans="1:8" ht="21" customHeight="1">
      <c r="B3" s="67" t="s">
        <v>47</v>
      </c>
      <c r="C3" s="68" t="s">
        <v>93</v>
      </c>
      <c r="D3" s="68" t="s">
        <v>98</v>
      </c>
    </row>
    <row r="4" spans="1:8" ht="18" customHeight="1">
      <c r="B4" s="146" t="s">
        <v>94</v>
      </c>
      <c r="C4" s="147" t="s">
        <v>109</v>
      </c>
      <c r="D4" s="79" t="s">
        <v>99</v>
      </c>
    </row>
    <row r="5" spans="1:8" ht="18" customHeight="1">
      <c r="B5" s="102" t="s">
        <v>136</v>
      </c>
      <c r="C5" s="29" t="s">
        <v>242</v>
      </c>
      <c r="D5" s="79" t="s">
        <v>117</v>
      </c>
    </row>
    <row r="6" spans="1:8" ht="18" customHeight="1">
      <c r="B6" s="102" t="s">
        <v>135</v>
      </c>
      <c r="C6" s="29" t="s">
        <v>243</v>
      </c>
      <c r="D6" s="79" t="s">
        <v>117</v>
      </c>
    </row>
    <row r="7" spans="1:8" ht="18" customHeight="1">
      <c r="B7" s="102" t="s">
        <v>121</v>
      </c>
      <c r="C7" s="29" t="s">
        <v>244</v>
      </c>
      <c r="D7" s="79" t="s">
        <v>118</v>
      </c>
      <c r="F7" s="148"/>
      <c r="G7" s="107" t="s">
        <v>137</v>
      </c>
      <c r="H7" s="107" t="s">
        <v>138</v>
      </c>
    </row>
    <row r="8" spans="1:8" ht="18" customHeight="1">
      <c r="B8" s="101" t="str">
        <f>IF(初期条件設定表!AB31="","初期条件設定表に入力して下さい","人件費個別明細表"&amp;初期条件設定表!AE39&amp;"年"&amp;初期条件設定表!AF39&amp;"月支払分")</f>
        <v>人件費個別明細表2027年9月支払分</v>
      </c>
      <c r="C8" s="29" t="s">
        <v>245</v>
      </c>
      <c r="D8" s="79" t="s">
        <v>119</v>
      </c>
      <c r="F8" s="149" t="s">
        <v>139</v>
      </c>
      <c r="G8" s="107">
        <f>IF(初期条件設定表!C31="","",初期条件設定表!AE39)</f>
        <v>2027</v>
      </c>
      <c r="H8" s="107">
        <f>IF(初期条件設定表!E31="","",初期条件設定表!AF39)</f>
        <v>9</v>
      </c>
    </row>
    <row r="9" spans="1:8" ht="18" customHeight="1">
      <c r="B9" s="145" t="str">
        <f>IF($G$8="","初期条件設定表に入力して下さい",G9&amp;"年"&amp;IF(H8&lt;12,H8+1,1)&amp;"月支払分")</f>
        <v>2027年10月支払分</v>
      </c>
      <c r="C9" s="29" t="s">
        <v>140</v>
      </c>
      <c r="D9" s="79" t="s">
        <v>119</v>
      </c>
      <c r="G9" s="148">
        <f>IF(H8&lt;12,G8,G8+1)</f>
        <v>2027</v>
      </c>
      <c r="H9" s="148">
        <f>IF(H8&lt;12,H8+1,1)</f>
        <v>10</v>
      </c>
    </row>
    <row r="10" spans="1:8" ht="18" customHeight="1">
      <c r="B10" s="145" t="str">
        <f t="shared" ref="B10:B25" si="0">IF($G$8="","初期条件設定表に入力して下さい",G10&amp;"年"&amp;IF(H9&lt;12,H9+1,1)&amp;"月支払分")</f>
        <v>2027年11月支払分</v>
      </c>
      <c r="C10" s="29" t="s">
        <v>141</v>
      </c>
      <c r="D10" s="79" t="s">
        <v>119</v>
      </c>
      <c r="G10" s="148">
        <f>IF(H9&lt;12,G9,G9+1)</f>
        <v>2027</v>
      </c>
      <c r="H10" s="148">
        <f t="shared" ref="H10:H19" si="1">IF(H9&lt;12,H9+1,1)</f>
        <v>11</v>
      </c>
    </row>
    <row r="11" spans="1:8" ht="18" customHeight="1">
      <c r="B11" s="145" t="str">
        <f t="shared" si="0"/>
        <v>2027年12月支払分</v>
      </c>
      <c r="C11" s="29" t="s">
        <v>142</v>
      </c>
      <c r="D11" s="79" t="s">
        <v>119</v>
      </c>
      <c r="G11" s="148">
        <f t="shared" ref="G11:G19" si="2">IF(H10&lt;12,G10,G10+1)</f>
        <v>2027</v>
      </c>
      <c r="H11" s="148">
        <f t="shared" si="1"/>
        <v>12</v>
      </c>
    </row>
    <row r="12" spans="1:8" ht="18" customHeight="1">
      <c r="B12" s="145" t="str">
        <f t="shared" si="0"/>
        <v>2028年1月支払分</v>
      </c>
      <c r="C12" s="29" t="s">
        <v>143</v>
      </c>
      <c r="D12" s="79" t="s">
        <v>119</v>
      </c>
      <c r="G12" s="148">
        <f t="shared" si="2"/>
        <v>2028</v>
      </c>
      <c r="H12" s="148">
        <f t="shared" si="1"/>
        <v>1</v>
      </c>
    </row>
    <row r="13" spans="1:8" ht="18" customHeight="1">
      <c r="B13" s="145" t="str">
        <f t="shared" si="0"/>
        <v>2028年2月支払分</v>
      </c>
      <c r="C13" s="29" t="s">
        <v>144</v>
      </c>
      <c r="D13" s="79" t="s">
        <v>119</v>
      </c>
      <c r="G13" s="148">
        <f t="shared" si="2"/>
        <v>2028</v>
      </c>
      <c r="H13" s="148">
        <f t="shared" si="1"/>
        <v>2</v>
      </c>
    </row>
    <row r="14" spans="1:8" ht="18" customHeight="1">
      <c r="B14" s="145" t="str">
        <f t="shared" si="0"/>
        <v>2028年3月支払分</v>
      </c>
      <c r="C14" s="29" t="s">
        <v>145</v>
      </c>
      <c r="D14" s="79" t="s">
        <v>119</v>
      </c>
      <c r="G14" s="148">
        <f t="shared" si="2"/>
        <v>2028</v>
      </c>
      <c r="H14" s="148">
        <f t="shared" si="1"/>
        <v>3</v>
      </c>
    </row>
    <row r="15" spans="1:8" ht="18" customHeight="1">
      <c r="B15" s="145" t="str">
        <f t="shared" si="0"/>
        <v>2028年4月支払分</v>
      </c>
      <c r="C15" s="29" t="s">
        <v>146</v>
      </c>
      <c r="D15" s="79" t="s">
        <v>119</v>
      </c>
      <c r="G15" s="148">
        <f t="shared" si="2"/>
        <v>2028</v>
      </c>
      <c r="H15" s="148">
        <f t="shared" si="1"/>
        <v>4</v>
      </c>
    </row>
    <row r="16" spans="1:8" ht="18" customHeight="1">
      <c r="B16" s="145" t="str">
        <f t="shared" si="0"/>
        <v>2028年5月支払分</v>
      </c>
      <c r="C16" s="29" t="s">
        <v>147</v>
      </c>
      <c r="D16" s="79" t="s">
        <v>119</v>
      </c>
      <c r="G16" s="148">
        <f t="shared" si="2"/>
        <v>2028</v>
      </c>
      <c r="H16" s="148">
        <f t="shared" si="1"/>
        <v>5</v>
      </c>
    </row>
    <row r="17" spans="2:8" ht="18" customHeight="1">
      <c r="B17" s="145" t="str">
        <f t="shared" si="0"/>
        <v>2028年6月支払分</v>
      </c>
      <c r="C17" s="29" t="s">
        <v>148</v>
      </c>
      <c r="D17" s="79" t="s">
        <v>119</v>
      </c>
      <c r="G17" s="148">
        <f t="shared" si="2"/>
        <v>2028</v>
      </c>
      <c r="H17" s="148">
        <f t="shared" si="1"/>
        <v>6</v>
      </c>
    </row>
    <row r="18" spans="2:8" ht="18" customHeight="1">
      <c r="B18" s="145" t="str">
        <f t="shared" si="0"/>
        <v>2028年7月支払分</v>
      </c>
      <c r="C18" s="29" t="s">
        <v>149</v>
      </c>
      <c r="D18" s="79" t="s">
        <v>119</v>
      </c>
      <c r="G18" s="148">
        <f t="shared" si="2"/>
        <v>2028</v>
      </c>
      <c r="H18" s="148">
        <f t="shared" si="1"/>
        <v>7</v>
      </c>
    </row>
    <row r="19" spans="2:8" ht="18" customHeight="1">
      <c r="B19" s="145" t="str">
        <f t="shared" si="0"/>
        <v>2028年8月支払分</v>
      </c>
      <c r="C19" s="29" t="s">
        <v>150</v>
      </c>
      <c r="D19" s="79" t="s">
        <v>119</v>
      </c>
      <c r="G19" s="148">
        <f t="shared" si="2"/>
        <v>2028</v>
      </c>
      <c r="H19" s="148">
        <f t="shared" si="1"/>
        <v>8</v>
      </c>
    </row>
    <row r="20" spans="2:8" ht="18" customHeight="1">
      <c r="B20" s="145" t="str">
        <f t="shared" si="0"/>
        <v>2028年9月支払分</v>
      </c>
      <c r="C20" s="29" t="s">
        <v>206</v>
      </c>
      <c r="D20" s="79" t="s">
        <v>119</v>
      </c>
      <c r="G20" s="148">
        <f t="shared" ref="G20:G25" si="3">IF(H19&lt;12,G19,G19+1)</f>
        <v>2028</v>
      </c>
      <c r="H20" s="148">
        <f t="shared" ref="H20:H25" si="4">IF(H19&lt;12,H19+1,1)</f>
        <v>9</v>
      </c>
    </row>
    <row r="21" spans="2:8" ht="18" customHeight="1">
      <c r="B21" s="145" t="str">
        <f t="shared" si="0"/>
        <v>2028年10月支払分</v>
      </c>
      <c r="C21" s="29" t="s">
        <v>207</v>
      </c>
      <c r="D21" s="79" t="s">
        <v>119</v>
      </c>
      <c r="G21" s="148">
        <f t="shared" si="3"/>
        <v>2028</v>
      </c>
      <c r="H21" s="148">
        <f t="shared" si="4"/>
        <v>10</v>
      </c>
    </row>
    <row r="22" spans="2:8" ht="18" customHeight="1">
      <c r="B22" s="145" t="str">
        <f t="shared" si="0"/>
        <v>2028年11月支払分</v>
      </c>
      <c r="C22" s="29" t="s">
        <v>208</v>
      </c>
      <c r="D22" s="79" t="s">
        <v>119</v>
      </c>
      <c r="G22" s="148">
        <f t="shared" si="3"/>
        <v>2028</v>
      </c>
      <c r="H22" s="148">
        <f t="shared" si="4"/>
        <v>11</v>
      </c>
    </row>
    <row r="23" spans="2:8" ht="18" customHeight="1">
      <c r="B23" s="145" t="str">
        <f t="shared" si="0"/>
        <v>2028年12月支払分</v>
      </c>
      <c r="C23" s="29" t="s">
        <v>209</v>
      </c>
      <c r="D23" s="79" t="s">
        <v>119</v>
      </c>
      <c r="G23" s="148">
        <f t="shared" si="3"/>
        <v>2028</v>
      </c>
      <c r="H23" s="148">
        <f t="shared" si="4"/>
        <v>12</v>
      </c>
    </row>
    <row r="24" spans="2:8" ht="18" customHeight="1">
      <c r="B24" s="145" t="str">
        <f t="shared" si="0"/>
        <v>2029年1月支払分</v>
      </c>
      <c r="C24" s="29" t="s">
        <v>210</v>
      </c>
      <c r="D24" s="79" t="s">
        <v>119</v>
      </c>
      <c r="G24" s="148">
        <f t="shared" si="3"/>
        <v>2029</v>
      </c>
      <c r="H24" s="148">
        <f t="shared" si="4"/>
        <v>1</v>
      </c>
    </row>
    <row r="25" spans="2:8" ht="18" customHeight="1">
      <c r="B25" s="145" t="str">
        <f t="shared" si="0"/>
        <v>2029年2月支払分</v>
      </c>
      <c r="C25" s="29" t="s">
        <v>211</v>
      </c>
      <c r="D25" s="79" t="s">
        <v>119</v>
      </c>
      <c r="G25" s="148">
        <f t="shared" si="3"/>
        <v>2029</v>
      </c>
      <c r="H25" s="148">
        <f t="shared" si="4"/>
        <v>2</v>
      </c>
    </row>
    <row r="28" spans="2:8" ht="15.75" customHeight="1">
      <c r="D28" s="70"/>
    </row>
    <row r="29" spans="2:8" ht="15.75" customHeight="1">
      <c r="D29" s="70"/>
    </row>
  </sheetData>
  <sheetProtection password="CC7B" sheet="1" objects="1" scenarios="1"/>
  <mergeCells count="1">
    <mergeCell ref="A1:D1"/>
  </mergeCells>
  <phoneticPr fontId="3"/>
  <hyperlinks>
    <hyperlink ref="B5" location="'人件費総括表 実績（様式9号別紙2-1-1）'!A1" display="人件費総括表　当期実績合計" xr:uid="{00000000-0004-0000-0100-000000000000}"/>
    <hyperlink ref="B4" location="初期条件設定表!A1" display="初期条件設定表" xr:uid="{00000000-0004-0000-0100-000001000000}"/>
    <hyperlink ref="B8" location="①年月支払分!A1" display="人件費個別明細表①年月日支払分" xr:uid="{00000000-0004-0000-0100-000002000000}"/>
    <hyperlink ref="B6" location="'人件費総括表（遂行状況報告以降・実績）'!A1" display="人件費総括表　遂行状況報告以降の実績" xr:uid="{00000000-0004-0000-0100-000003000000}"/>
    <hyperlink ref="B7" location="従事者別人件費総括表!A1" display="従事者別人件費総括表" xr:uid="{00000000-0004-0000-0100-000004000000}"/>
    <hyperlink ref="B9" location="'　②年月支払分'!A1" display="②年月日支払分" xr:uid="{00000000-0004-0000-0100-000005000000}"/>
    <hyperlink ref="B10:B25" location="'　②年月支払分'!A1" display="②年月日支払分" xr:uid="{00000000-0004-0000-0100-000006000000}"/>
  </hyperlink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0000"/>
  </sheetPr>
  <dimension ref="B1:AI49"/>
  <sheetViews>
    <sheetView showGridLines="0" zoomScale="80" zoomScaleNormal="80" workbookViewId="0">
      <selection activeCell="I6" sqref="I6"/>
    </sheetView>
  </sheetViews>
  <sheetFormatPr defaultRowHeight="13"/>
  <cols>
    <col min="1" max="1" width="3.36328125" customWidth="1"/>
    <col min="2" max="2" width="15.90625" customWidth="1"/>
    <col min="3" max="3" width="9.08984375" customWidth="1"/>
    <col min="4" max="4" width="5.36328125" customWidth="1"/>
    <col min="5" max="5" width="8" customWidth="1"/>
    <col min="12" max="12" width="13.453125" customWidth="1"/>
    <col min="15" max="15" width="10.08984375" customWidth="1"/>
    <col min="16" max="19" width="8.90625" customWidth="1"/>
    <col min="20" max="20" width="8.90625" hidden="1" customWidth="1"/>
    <col min="21" max="21" width="2.90625" hidden="1" customWidth="1"/>
    <col min="22" max="23" width="7.90625" hidden="1" customWidth="1"/>
    <col min="24" max="24" width="8.90625" hidden="1" customWidth="1"/>
    <col min="25" max="25" width="9.90625" hidden="1" customWidth="1"/>
    <col min="26" max="27" width="8" hidden="1" customWidth="1"/>
    <col min="28" max="28" width="15.6328125" hidden="1" customWidth="1"/>
    <col min="29" max="30" width="8.90625" hidden="1" customWidth="1"/>
    <col min="31" max="31" width="9.08984375" hidden="1" customWidth="1"/>
    <col min="32" max="32" width="8.90625" hidden="1" customWidth="1"/>
    <col min="33" max="34" width="10.54296875" hidden="1" customWidth="1"/>
    <col min="35" max="35" width="8.90625" hidden="1" customWidth="1"/>
    <col min="36" max="38" width="8.7265625" customWidth="1"/>
  </cols>
  <sheetData>
    <row r="1" spans="2:27" ht="27" customHeight="1">
      <c r="B1" s="290" t="s">
        <v>175</v>
      </c>
      <c r="C1" s="290"/>
      <c r="D1" s="290"/>
      <c r="E1" s="290"/>
      <c r="F1" s="290"/>
      <c r="G1" s="290"/>
      <c r="H1" s="290"/>
      <c r="I1" s="290"/>
      <c r="J1" s="290"/>
      <c r="K1" s="51"/>
      <c r="L1" s="51"/>
      <c r="M1" s="51"/>
      <c r="N1" s="51"/>
      <c r="O1" s="51"/>
      <c r="P1" s="51"/>
      <c r="Q1" s="51"/>
      <c r="U1" s="281" t="s">
        <v>88</v>
      </c>
      <c r="V1" s="282"/>
      <c r="W1" s="282"/>
      <c r="X1" s="282"/>
      <c r="Y1" s="282"/>
      <c r="Z1" s="282"/>
      <c r="AA1" s="283"/>
    </row>
    <row r="2" spans="2:27" ht="20.25" customHeight="1">
      <c r="B2" s="284" t="s">
        <v>112</v>
      </c>
      <c r="C2" s="285"/>
      <c r="D2" s="285"/>
      <c r="E2" s="285"/>
      <c r="F2" s="285"/>
      <c r="G2" s="285"/>
      <c r="H2" s="285"/>
      <c r="I2" s="285"/>
      <c r="J2" s="285"/>
      <c r="U2" s="44"/>
      <c r="V2" s="12" t="s">
        <v>13</v>
      </c>
      <c r="W2" s="12" t="s">
        <v>14</v>
      </c>
      <c r="X2" s="12" t="s">
        <v>90</v>
      </c>
      <c r="Y2" s="11" t="s">
        <v>83</v>
      </c>
      <c r="Z2" s="12" t="s">
        <v>89</v>
      </c>
      <c r="AA2" s="12" t="s">
        <v>122</v>
      </c>
    </row>
    <row r="3" spans="2:27" ht="20.25" customHeight="1">
      <c r="B3" s="285"/>
      <c r="C3" s="285"/>
      <c r="D3" s="285"/>
      <c r="E3" s="285"/>
      <c r="F3" s="285"/>
      <c r="G3" s="285"/>
      <c r="H3" s="285"/>
      <c r="I3" s="285"/>
      <c r="J3" s="285"/>
      <c r="U3" s="44"/>
      <c r="V3" s="12"/>
      <c r="W3" s="12"/>
      <c r="X3" s="12"/>
      <c r="Y3" s="11"/>
      <c r="Z3" s="12"/>
      <c r="AA3" s="12"/>
    </row>
    <row r="4" spans="2:27" ht="20.25" customHeight="1">
      <c r="B4" s="285"/>
      <c r="C4" s="285"/>
      <c r="D4" s="285"/>
      <c r="E4" s="285"/>
      <c r="F4" s="285"/>
      <c r="G4" s="285"/>
      <c r="H4" s="285"/>
      <c r="I4" s="285"/>
      <c r="J4" s="285"/>
      <c r="U4" s="44"/>
      <c r="V4" s="12"/>
      <c r="W4" s="12"/>
      <c r="X4" s="12"/>
      <c r="Y4" s="11"/>
      <c r="Z4" s="12"/>
      <c r="AA4" s="12"/>
    </row>
    <row r="5" spans="2:27" s="4" customFormat="1" ht="20.25" customHeight="1">
      <c r="B5" s="143" t="s">
        <v>96</v>
      </c>
      <c r="U5" s="44"/>
      <c r="V5" s="52">
        <v>2020</v>
      </c>
      <c r="W5" s="54">
        <v>1</v>
      </c>
      <c r="X5" s="47" t="s">
        <v>77</v>
      </c>
      <c r="Y5" s="72" t="str">
        <f>IF(C18="","",C18)&amp;IF(OR(C19="",C19=C18),"",C19)&amp;IF(OR(C20="",C20=C19,C20=C18),"",C20)</f>
        <v/>
      </c>
      <c r="Z5" s="47">
        <v>15</v>
      </c>
      <c r="AA5" s="47" t="s">
        <v>125</v>
      </c>
    </row>
    <row r="6" spans="2:27" s="4" customFormat="1" ht="20.25" customHeight="1">
      <c r="B6" s="39" t="s">
        <v>29</v>
      </c>
      <c r="C6" s="287"/>
      <c r="D6" s="288"/>
      <c r="E6" s="288"/>
      <c r="F6" s="288"/>
      <c r="G6" s="289"/>
      <c r="U6" s="44"/>
      <c r="V6" s="54">
        <v>2021</v>
      </c>
      <c r="W6" s="54">
        <v>2</v>
      </c>
      <c r="X6" s="48" t="s">
        <v>42</v>
      </c>
      <c r="Y6" s="11"/>
      <c r="Z6" s="48">
        <v>16</v>
      </c>
      <c r="AA6" s="49" t="s">
        <v>123</v>
      </c>
    </row>
    <row r="7" spans="2:27" s="4" customFormat="1" ht="20.25" customHeight="1">
      <c r="B7" s="39" t="s">
        <v>95</v>
      </c>
      <c r="C7" s="287"/>
      <c r="D7" s="288"/>
      <c r="E7" s="288"/>
      <c r="F7" s="288"/>
      <c r="G7" s="289"/>
      <c r="U7" s="44"/>
      <c r="V7" s="54">
        <v>2022</v>
      </c>
      <c r="W7" s="54">
        <v>3</v>
      </c>
      <c r="X7" s="48" t="s">
        <v>73</v>
      </c>
      <c r="Y7" s="11"/>
      <c r="Z7" s="48">
        <v>17</v>
      </c>
    </row>
    <row r="8" spans="2:27" s="4" customFormat="1" ht="20.25" customHeight="1">
      <c r="U8" s="44"/>
      <c r="V8" s="54">
        <v>2023</v>
      </c>
      <c r="W8" s="54">
        <v>4</v>
      </c>
      <c r="X8" s="48" t="s">
        <v>81</v>
      </c>
      <c r="Y8" s="11"/>
      <c r="Z8" s="48">
        <v>18</v>
      </c>
    </row>
    <row r="9" spans="2:27" s="4" customFormat="1" ht="20.25" customHeight="1">
      <c r="B9" s="143" t="s">
        <v>63</v>
      </c>
      <c r="U9" s="44"/>
      <c r="V9" s="53">
        <v>2024</v>
      </c>
      <c r="W9" s="54">
        <v>5</v>
      </c>
      <c r="X9" s="48" t="s">
        <v>74</v>
      </c>
      <c r="Y9" s="11"/>
      <c r="Z9" s="48">
        <v>19</v>
      </c>
    </row>
    <row r="10" spans="2:27" s="4" customFormat="1" ht="20.25" customHeight="1">
      <c r="B10" s="39" t="s">
        <v>43</v>
      </c>
      <c r="C10" s="99"/>
      <c r="E10" s="50"/>
      <c r="F10" s="71" t="s">
        <v>49</v>
      </c>
      <c r="U10" s="44"/>
      <c r="V10" s="53">
        <v>2025</v>
      </c>
      <c r="W10" s="54">
        <v>6</v>
      </c>
      <c r="X10" s="48" t="s">
        <v>75</v>
      </c>
      <c r="Y10" s="11"/>
      <c r="Z10" s="48">
        <v>20</v>
      </c>
    </row>
    <row r="11" spans="2:27" s="4" customFormat="1" ht="20.25" customHeight="1">
      <c r="B11" s="39"/>
      <c r="C11" s="103"/>
      <c r="D11" s="104"/>
      <c r="E11" s="105"/>
      <c r="F11" s="71"/>
      <c r="H11" s="286" t="s">
        <v>103</v>
      </c>
      <c r="I11" s="286"/>
      <c r="J11" s="286"/>
      <c r="U11" s="44"/>
      <c r="V11" s="53">
        <v>2026</v>
      </c>
      <c r="W11" s="54">
        <v>7</v>
      </c>
      <c r="X11" s="48" t="s">
        <v>76</v>
      </c>
      <c r="Y11" s="11"/>
      <c r="Z11" s="48">
        <v>21</v>
      </c>
    </row>
    <row r="12" spans="2:27" s="4" customFormat="1" ht="20.25" customHeight="1">
      <c r="B12" s="39" t="s">
        <v>44</v>
      </c>
      <c r="C12" s="99"/>
      <c r="D12" s="10" t="s">
        <v>26</v>
      </c>
      <c r="E12" s="99"/>
      <c r="F12" s="71" t="s">
        <v>50</v>
      </c>
      <c r="H12" s="286" t="s">
        <v>102</v>
      </c>
      <c r="I12" s="286"/>
      <c r="J12" s="286"/>
      <c r="U12" s="44"/>
      <c r="V12" s="53">
        <v>2027</v>
      </c>
      <c r="W12" s="54">
        <v>8</v>
      </c>
      <c r="X12" s="49"/>
      <c r="Y12" s="11"/>
      <c r="Z12" s="48">
        <v>22</v>
      </c>
    </row>
    <row r="13" spans="2:27" s="4" customFormat="1" ht="20.25" customHeight="1">
      <c r="B13" s="39"/>
      <c r="C13" s="103"/>
      <c r="D13" s="104"/>
      <c r="E13" s="106"/>
      <c r="F13" s="71"/>
      <c r="H13" s="286" t="s">
        <v>104</v>
      </c>
      <c r="I13" s="286"/>
      <c r="J13" s="286"/>
      <c r="U13" s="44"/>
      <c r="V13" s="53">
        <v>2028</v>
      </c>
      <c r="W13" s="54">
        <v>9</v>
      </c>
      <c r="X13" s="11"/>
      <c r="Y13" s="11"/>
      <c r="Z13" s="48">
        <v>23</v>
      </c>
    </row>
    <row r="14" spans="2:27" s="4" customFormat="1" ht="20.25" customHeight="1">
      <c r="B14" s="39" t="s">
        <v>45</v>
      </c>
      <c r="C14" s="99"/>
      <c r="E14" s="50"/>
      <c r="F14" s="71" t="s">
        <v>51</v>
      </c>
      <c r="U14" s="44"/>
      <c r="V14" s="53">
        <v>2029</v>
      </c>
      <c r="W14" s="54">
        <v>10</v>
      </c>
      <c r="X14" s="11"/>
      <c r="Y14" s="11"/>
      <c r="Z14" s="48">
        <v>24</v>
      </c>
    </row>
    <row r="15" spans="2:27" s="4" customFormat="1" ht="20.25" customHeight="1">
      <c r="B15" s="39" t="s">
        <v>154</v>
      </c>
      <c r="C15" s="99"/>
      <c r="E15" s="71"/>
      <c r="F15" s="71" t="s">
        <v>177</v>
      </c>
      <c r="U15" s="44"/>
      <c r="V15" s="53">
        <v>2030</v>
      </c>
      <c r="W15" s="54">
        <v>11</v>
      </c>
      <c r="X15" s="11"/>
      <c r="Y15" s="11"/>
      <c r="Z15" s="48">
        <v>25</v>
      </c>
    </row>
    <row r="16" spans="2:27" s="4" customFormat="1" ht="20.25" customHeight="1">
      <c r="U16" s="44"/>
      <c r="V16" s="11"/>
      <c r="W16" s="54">
        <v>12</v>
      </c>
      <c r="X16" s="11"/>
      <c r="Y16" s="11"/>
      <c r="Z16" s="48">
        <v>26</v>
      </c>
    </row>
    <row r="17" spans="2:33" s="4" customFormat="1" ht="20.25" customHeight="1">
      <c r="B17" s="144" t="s">
        <v>97</v>
      </c>
      <c r="C17" s="11"/>
      <c r="D17" s="11"/>
      <c r="E17" s="11"/>
      <c r="U17" s="44"/>
      <c r="W17" s="11"/>
      <c r="X17" s="11"/>
      <c r="Y17" s="11"/>
      <c r="Z17" s="48">
        <v>27</v>
      </c>
    </row>
    <row r="18" spans="2:33" s="4" customFormat="1" ht="20.25" customHeight="1">
      <c r="B18" s="43" t="s">
        <v>78</v>
      </c>
      <c r="C18" s="100"/>
      <c r="D18" s="18"/>
      <c r="E18" s="69" t="s">
        <v>82</v>
      </c>
      <c r="U18" s="44"/>
      <c r="V18" s="11"/>
      <c r="W18" s="11"/>
      <c r="X18" s="11"/>
      <c r="Y18" s="11"/>
      <c r="Z18" s="48">
        <v>28</v>
      </c>
    </row>
    <row r="19" spans="2:33" s="4" customFormat="1" ht="20.25" customHeight="1">
      <c r="B19" s="37" t="s">
        <v>79</v>
      </c>
      <c r="C19" s="100"/>
      <c r="D19" s="11"/>
      <c r="E19" s="69" t="s">
        <v>101</v>
      </c>
      <c r="U19" s="44"/>
      <c r="V19" s="11"/>
      <c r="W19" s="11"/>
      <c r="X19" s="11"/>
      <c r="Y19" s="11"/>
      <c r="Z19" s="48">
        <v>29</v>
      </c>
    </row>
    <row r="20" spans="2:33" s="4" customFormat="1" ht="20.25" customHeight="1">
      <c r="B20" s="43" t="s">
        <v>80</v>
      </c>
      <c r="C20" s="100"/>
      <c r="D20" s="18"/>
      <c r="E20" s="69" t="s">
        <v>100</v>
      </c>
      <c r="U20" s="44"/>
      <c r="V20" s="11"/>
      <c r="W20" s="11"/>
      <c r="X20" s="11"/>
      <c r="Y20" s="11"/>
      <c r="Z20" s="48">
        <v>30</v>
      </c>
    </row>
    <row r="21" spans="2:33" s="4" customFormat="1" ht="20.25" customHeight="1">
      <c r="B21" s="11"/>
      <c r="C21" s="73" t="s">
        <v>105</v>
      </c>
      <c r="D21" s="11"/>
      <c r="E21" s="11"/>
      <c r="U21" s="44"/>
      <c r="V21" s="11"/>
      <c r="W21" s="11"/>
      <c r="X21" s="11"/>
      <c r="Y21" s="11"/>
      <c r="Z21" s="48">
        <v>31</v>
      </c>
    </row>
    <row r="22" spans="2:33" s="4" customFormat="1" ht="20.25" customHeight="1">
      <c r="B22" s="18"/>
      <c r="C22" s="160" t="s">
        <v>106</v>
      </c>
      <c r="D22" s="18"/>
      <c r="E22" s="18"/>
      <c r="U22" s="44"/>
      <c r="V22" s="11"/>
      <c r="W22" s="11"/>
      <c r="X22" s="11"/>
      <c r="Y22" s="11"/>
      <c r="Z22" s="48" t="s">
        <v>87</v>
      </c>
    </row>
    <row r="23" spans="2:33" s="4" customFormat="1" ht="20.25" customHeight="1">
      <c r="B23" s="144" t="s">
        <v>72</v>
      </c>
      <c r="C23" s="11"/>
      <c r="D23" s="11"/>
      <c r="E23" s="11"/>
      <c r="F23"/>
      <c r="G23"/>
      <c r="H23"/>
      <c r="I23"/>
      <c r="J23"/>
      <c r="U23" s="44"/>
      <c r="V23" s="11"/>
      <c r="W23" s="11"/>
      <c r="X23" s="11"/>
      <c r="Y23" s="11"/>
      <c r="Z23" s="48">
        <v>1</v>
      </c>
      <c r="AE23" s="4">
        <v>2022</v>
      </c>
      <c r="AF23" s="4">
        <v>12</v>
      </c>
      <c r="AG23" s="264">
        <f>DATE(AE23,AF23,1)</f>
        <v>44896</v>
      </c>
    </row>
    <row r="24" spans="2:33" s="4" customFormat="1" ht="20.25" customHeight="1">
      <c r="B24" s="37" t="s">
        <v>46</v>
      </c>
      <c r="C24" s="100"/>
      <c r="D24" s="11" t="s">
        <v>42</v>
      </c>
      <c r="E24" s="69" t="s">
        <v>70</v>
      </c>
      <c r="F24"/>
      <c r="G24"/>
      <c r="H24"/>
      <c r="I24"/>
      <c r="J24"/>
      <c r="U24" s="44"/>
      <c r="V24" s="11"/>
      <c r="W24" s="11"/>
      <c r="X24" s="11"/>
      <c r="Y24" s="11"/>
      <c r="Z24" s="48">
        <v>2</v>
      </c>
      <c r="AE24" s="4">
        <v>2025</v>
      </c>
      <c r="AF24" s="4">
        <v>12</v>
      </c>
      <c r="AG24" s="264">
        <f>DATE(AE24,AF24,1)</f>
        <v>45992</v>
      </c>
    </row>
    <row r="25" spans="2:33" s="4" customFormat="1" ht="20.25" customHeight="1">
      <c r="C25" s="71" t="s">
        <v>107</v>
      </c>
      <c r="U25" s="44"/>
      <c r="V25" s="11"/>
      <c r="W25" s="11"/>
      <c r="X25" s="11"/>
      <c r="Y25" s="11"/>
      <c r="Z25" s="48">
        <v>3</v>
      </c>
    </row>
    <row r="26" spans="2:33" s="4" customFormat="1" ht="20.25" customHeight="1">
      <c r="B26" s="39" t="s">
        <v>122</v>
      </c>
      <c r="C26" s="100"/>
      <c r="U26" s="44"/>
      <c r="V26" s="11"/>
      <c r="W26" s="11"/>
      <c r="X26" s="11"/>
      <c r="Y26" s="11"/>
      <c r="Z26" s="48">
        <v>4</v>
      </c>
    </row>
    <row r="27" spans="2:33" s="4" customFormat="1" ht="20.25" customHeight="1">
      <c r="C27" s="71" t="s">
        <v>124</v>
      </c>
      <c r="U27" s="44"/>
      <c r="V27" s="11"/>
      <c r="W27" s="11"/>
      <c r="X27" s="11"/>
      <c r="Y27" s="11"/>
      <c r="Z27" s="48">
        <v>5</v>
      </c>
      <c r="AE27" s="10"/>
      <c r="AF27" s="10"/>
    </row>
    <row r="28" spans="2:33" s="4" customFormat="1" ht="20.25" customHeight="1">
      <c r="U28" s="44"/>
      <c r="V28" s="11"/>
      <c r="W28" s="11"/>
      <c r="X28" s="11"/>
      <c r="Y28" s="11"/>
      <c r="Z28" s="48">
        <v>6</v>
      </c>
      <c r="AE28" s="10"/>
      <c r="AF28" s="10"/>
    </row>
    <row r="29" spans="2:33" s="4" customFormat="1" ht="20.25" customHeight="1" thickBot="1">
      <c r="B29" s="143" t="s">
        <v>178</v>
      </c>
      <c r="U29" s="44"/>
      <c r="V29" s="11"/>
      <c r="W29" s="11"/>
      <c r="X29" s="11"/>
      <c r="Y29" s="11"/>
      <c r="Z29" s="48">
        <v>7</v>
      </c>
    </row>
    <row r="30" spans="2:33" s="4" customFormat="1" ht="20.25" customHeight="1" thickBot="1">
      <c r="B30" s="39" t="s">
        <v>134</v>
      </c>
      <c r="C30" s="161">
        <v>1</v>
      </c>
      <c r="D30" s="4" t="s">
        <v>127</v>
      </c>
      <c r="U30" s="44"/>
      <c r="V30" s="11"/>
      <c r="W30" s="11"/>
      <c r="X30" s="11"/>
      <c r="Y30" s="11"/>
      <c r="Z30" s="48">
        <v>8</v>
      </c>
      <c r="AB30" s="4" t="s">
        <v>180</v>
      </c>
    </row>
    <row r="31" spans="2:33" ht="20.25" customHeight="1" thickBot="1">
      <c r="B31" s="114" t="s">
        <v>128</v>
      </c>
      <c r="C31" s="248">
        <v>2026</v>
      </c>
      <c r="D31" t="s">
        <v>13</v>
      </c>
      <c r="E31" s="248">
        <v>3</v>
      </c>
      <c r="F31" t="s">
        <v>131</v>
      </c>
      <c r="G31" s="248">
        <v>1</v>
      </c>
      <c r="H31" t="s">
        <v>132</v>
      </c>
      <c r="L31" s="4"/>
      <c r="U31" s="44"/>
      <c r="V31" s="11"/>
      <c r="W31" s="11"/>
      <c r="X31" s="11"/>
      <c r="Y31" s="11"/>
      <c r="Z31" s="48">
        <v>9</v>
      </c>
      <c r="AA31" s="4"/>
      <c r="AB31" s="142">
        <f>IF(AND($C$31="",$E$31="",$G$31=""),"",DATE($C$31,$E$31,$G$31))</f>
        <v>46082</v>
      </c>
      <c r="AC31">
        <f>IF(AB31="","",YEAR(AB31))</f>
        <v>2026</v>
      </c>
      <c r="AD31" s="38">
        <f>IF(AB31="","",MONTH(AB31))</f>
        <v>3</v>
      </c>
      <c r="AE31" s="4"/>
      <c r="AF31" s="4"/>
    </row>
    <row r="32" spans="2:33" ht="20.25" customHeight="1" thickBot="1">
      <c r="B32" s="114" t="s">
        <v>129</v>
      </c>
      <c r="C32" s="248">
        <v>2029</v>
      </c>
      <c r="D32" t="s">
        <v>130</v>
      </c>
      <c r="E32" s="248">
        <v>2</v>
      </c>
      <c r="F32" t="s">
        <v>14</v>
      </c>
      <c r="G32" s="248">
        <v>28</v>
      </c>
      <c r="H32" t="s">
        <v>132</v>
      </c>
      <c r="L32" s="4"/>
      <c r="U32" s="44"/>
      <c r="V32" s="11"/>
      <c r="W32" s="11"/>
      <c r="X32" s="11"/>
      <c r="Y32" s="11"/>
      <c r="Z32" s="48">
        <v>10</v>
      </c>
      <c r="AA32" s="4"/>
      <c r="AB32" s="133">
        <f>IF(AND($C$32="",$E$32="",$G$32=""),"",DATE($C$32,$E$32,$G$32))</f>
        <v>47177</v>
      </c>
      <c r="AC32">
        <f>IF(AB32="","",YEAR(AB32))</f>
        <v>2029</v>
      </c>
      <c r="AD32" s="38">
        <f>IF(AB32="","",MONTH(AB32))</f>
        <v>2</v>
      </c>
      <c r="AE32" s="4"/>
      <c r="AF32" s="4"/>
    </row>
    <row r="33" spans="2:34">
      <c r="U33" s="44"/>
      <c r="V33" s="11"/>
      <c r="W33" s="11"/>
      <c r="X33" s="11"/>
      <c r="Y33" s="11"/>
      <c r="Z33" s="48">
        <v>11</v>
      </c>
      <c r="AA33" s="4"/>
      <c r="AE33" s="150" t="s">
        <v>215</v>
      </c>
    </row>
    <row r="34" spans="2:34" ht="15.5" thickBot="1">
      <c r="B34" s="143" t="s">
        <v>179</v>
      </c>
      <c r="L34" s="137"/>
      <c r="U34" s="44"/>
      <c r="V34" s="11"/>
      <c r="W34" s="11"/>
      <c r="X34" s="11"/>
      <c r="Y34" s="11"/>
      <c r="Z34" s="48">
        <v>12</v>
      </c>
      <c r="AA34" s="4"/>
      <c r="AB34" t="s">
        <v>181</v>
      </c>
      <c r="AE34" s="238" t="s">
        <v>216</v>
      </c>
      <c r="AF34" s="238"/>
    </row>
    <row r="35" spans="2:34" ht="13.5" thickBot="1">
      <c r="B35" s="114" t="s">
        <v>128</v>
      </c>
      <c r="C35" s="248">
        <v>2026</v>
      </c>
      <c r="D35" t="s">
        <v>13</v>
      </c>
      <c r="E35" s="248">
        <v>3</v>
      </c>
      <c r="F35" t="s">
        <v>14</v>
      </c>
      <c r="G35" s="248">
        <v>1</v>
      </c>
      <c r="H35" t="s">
        <v>42</v>
      </c>
      <c r="U35" s="44"/>
      <c r="V35" s="11"/>
      <c r="W35" s="11"/>
      <c r="X35" s="11"/>
      <c r="Y35" s="11"/>
      <c r="Z35" s="48">
        <v>13</v>
      </c>
      <c r="AA35" s="4"/>
      <c r="AB35" s="142">
        <f>IF(AND($C$35="",$E$35="",$G$35=""),"",AB40+1)</f>
        <v>46631</v>
      </c>
      <c r="AC35">
        <f>IF(AB35="",AC31,YEAR(AB35))</f>
        <v>2027</v>
      </c>
      <c r="AD35" s="38">
        <f>IF(AB35="",AD31,MONTH(AB35))</f>
        <v>9</v>
      </c>
      <c r="AE35" s="239">
        <f>IF(C26="翌月",IF(AB35="",IF(C30=1,AC31,IF(AD31=1,AC31-1,AC31)),IF(AD35=1,AC35-1,AC35)),IF(AB35="",AC31,AC35))</f>
        <v>2027</v>
      </c>
      <c r="AF35" s="265">
        <f>IF(C26="翌月",IF(AB35="",IF(C30=1,AD31,IF(AD31=1,"12",AD31-1)),IF(AD35=1,"12",AD35-1)),IF(AB35="",AD31,AD35))</f>
        <v>9</v>
      </c>
      <c r="AG35" s="10">
        <v>1</v>
      </c>
      <c r="AH35" s="137">
        <f>DATE(AE35,AF35,AG35)</f>
        <v>46631</v>
      </c>
    </row>
    <row r="36" spans="2:34" ht="13.5" thickBot="1">
      <c r="B36" s="114" t="s">
        <v>129</v>
      </c>
      <c r="C36" s="248">
        <v>2027</v>
      </c>
      <c r="D36" t="s">
        <v>13</v>
      </c>
      <c r="E36" s="248">
        <v>8</v>
      </c>
      <c r="F36" t="s">
        <v>14</v>
      </c>
      <c r="G36" s="248">
        <v>31</v>
      </c>
      <c r="H36" t="s">
        <v>42</v>
      </c>
      <c r="U36" s="44"/>
      <c r="V36" s="11"/>
      <c r="W36" s="11"/>
      <c r="X36" s="11"/>
      <c r="Y36" s="11"/>
      <c r="Z36" s="48">
        <v>14</v>
      </c>
      <c r="AA36" s="4"/>
      <c r="AB36" s="133">
        <f>IF(AND($C$36="",$E$36="",$G$36=""),"",DATE($C$32,$E$32,$G$32))</f>
        <v>47177</v>
      </c>
      <c r="AC36">
        <f>IF(AB36="",AC32,YEAR(AB36))</f>
        <v>2029</v>
      </c>
      <c r="AD36" s="38">
        <f>IF(AB36="",AD32,MONTH(AB36))</f>
        <v>2</v>
      </c>
      <c r="AE36" s="239">
        <f>IF(C26="翌月",IF(AB36="",IF(AD32=1,AC32-1,AC32),AC36),IF(AB36="",AC32,AC36))</f>
        <v>2029</v>
      </c>
      <c r="AF36" s="265">
        <f>IF(C26="翌月",IF(AB36="",IF(AD32=1,"12",AD32-1),AD36-1),IF(AB36="",AD32,AD36))</f>
        <v>2</v>
      </c>
      <c r="AG36" s="10">
        <v>1</v>
      </c>
      <c r="AH36" s="137">
        <f>DATE(AE36,AF36,AG36)</f>
        <v>47150</v>
      </c>
    </row>
    <row r="37" spans="2:34">
      <c r="U37" s="44"/>
      <c r="V37" s="11"/>
      <c r="W37" s="11"/>
      <c r="X37" s="11"/>
      <c r="Y37" s="11"/>
      <c r="Z37" s="49"/>
      <c r="AA37" s="4"/>
      <c r="AF37" s="10"/>
    </row>
    <row r="38" spans="2:34" ht="15.5" thickBot="1">
      <c r="U38" s="44"/>
      <c r="V38" s="164" t="s">
        <v>160</v>
      </c>
      <c r="W38" s="11"/>
      <c r="X38" s="46"/>
      <c r="Y38" s="11"/>
      <c r="Z38" s="46"/>
      <c r="AA38" s="11"/>
      <c r="AB38" t="s">
        <v>182</v>
      </c>
      <c r="AE38" s="238" t="s">
        <v>217</v>
      </c>
    </row>
    <row r="39" spans="2:34" ht="15.5" thickBot="1">
      <c r="B39" s="144" t="s">
        <v>193</v>
      </c>
      <c r="C39" s="4"/>
      <c r="D39" s="4"/>
      <c r="E39" s="4"/>
      <c r="F39" s="4"/>
      <c r="G39" s="4"/>
      <c r="H39" s="4"/>
      <c r="I39" s="4"/>
      <c r="J39" s="4"/>
      <c r="U39" s="44"/>
      <c r="V39" s="11"/>
      <c r="W39" s="11"/>
      <c r="Y39" s="11"/>
      <c r="AB39" s="142">
        <f>IF(AND($C$35="",$E$35="",$G$35=""),"",DATE($C$35,$E$35,$G$35))</f>
        <v>46082</v>
      </c>
      <c r="AE39" s="266">
        <f>IF(C26="翌月",IF(AB35="",AC31,AC35),IF(AB35="",AC31,AC35))</f>
        <v>2027</v>
      </c>
      <c r="AF39" s="267">
        <f>IF(C26="翌月",IF(AB35="",IF(C30=1,AD31+1,AD31),AD35),IF(AB35="",AD31,AD35))</f>
        <v>9</v>
      </c>
    </row>
    <row r="40" spans="2:34" ht="13.5" thickBot="1">
      <c r="B40" s="4">
        <v>1</v>
      </c>
      <c r="C40" s="277" t="s">
        <v>201</v>
      </c>
      <c r="D40" s="278"/>
      <c r="E40" s="279"/>
      <c r="F40" s="234" t="s">
        <v>205</v>
      </c>
      <c r="G40" s="4">
        <v>11</v>
      </c>
      <c r="H40" s="280" t="s">
        <v>183</v>
      </c>
      <c r="I40" s="280"/>
      <c r="J40" s="280"/>
      <c r="T40" s="114" t="s">
        <v>128</v>
      </c>
      <c r="U40" s="44"/>
      <c r="V40" s="162">
        <f>IF(C35="",C31,C35)</f>
        <v>2026</v>
      </c>
      <c r="W40" s="11" t="s">
        <v>157</v>
      </c>
      <c r="X40" s="162">
        <f>IF(E35="",E31,E35)</f>
        <v>3</v>
      </c>
      <c r="Y40" s="11" t="s">
        <v>158</v>
      </c>
      <c r="Z40" s="162">
        <f>IF(G35="",G31,G35)</f>
        <v>1</v>
      </c>
      <c r="AA40" t="s">
        <v>159</v>
      </c>
      <c r="AB40" s="133">
        <f>IF(AND($C$36="",$E$36="",$G$36=""),"",DATE($C$36,$E$36,$G$36))</f>
        <v>46630</v>
      </c>
      <c r="AE40" s="268">
        <f>IF(C26="翌月",IF(AB36="",AC32,AC36),IF(AB36="",AC32,AC36))</f>
        <v>2029</v>
      </c>
      <c r="AF40" s="269">
        <f>IF(C26="翌月",IF(AB36="",AD32,AD36),IF(AB36="",AD32,AD36))</f>
        <v>2</v>
      </c>
    </row>
    <row r="41" spans="2:34" ht="13.5" thickBot="1">
      <c r="B41" s="4">
        <v>2</v>
      </c>
      <c r="C41" s="277" t="s">
        <v>202</v>
      </c>
      <c r="D41" s="278"/>
      <c r="E41" s="279"/>
      <c r="F41" s="234" t="s">
        <v>205</v>
      </c>
      <c r="G41" s="4">
        <v>12</v>
      </c>
      <c r="H41" s="280" t="s">
        <v>184</v>
      </c>
      <c r="I41" s="280"/>
      <c r="J41" s="280"/>
      <c r="T41" s="114" t="s">
        <v>129</v>
      </c>
      <c r="U41" s="44"/>
      <c r="V41" s="162">
        <f>C32</f>
        <v>2029</v>
      </c>
      <c r="W41" s="11" t="s">
        <v>157</v>
      </c>
      <c r="X41" s="162">
        <f>E32</f>
        <v>2</v>
      </c>
      <c r="Y41" s="11" t="s">
        <v>158</v>
      </c>
      <c r="Z41" s="162">
        <f>G32</f>
        <v>28</v>
      </c>
      <c r="AA41" t="s">
        <v>159</v>
      </c>
    </row>
    <row r="42" spans="2:34">
      <c r="B42" s="4">
        <v>3</v>
      </c>
      <c r="C42" s="277" t="s">
        <v>203</v>
      </c>
      <c r="D42" s="278"/>
      <c r="E42" s="279"/>
      <c r="F42" s="234" t="s">
        <v>205</v>
      </c>
      <c r="G42" s="4">
        <v>13</v>
      </c>
      <c r="H42" s="280" t="s">
        <v>185</v>
      </c>
      <c r="I42" s="280"/>
      <c r="J42" s="280"/>
      <c r="U42" s="44"/>
      <c r="V42" s="11"/>
      <c r="W42" s="11"/>
      <c r="Y42" s="11"/>
    </row>
    <row r="43" spans="2:34">
      <c r="B43" s="4">
        <v>4</v>
      </c>
      <c r="C43" s="277" t="s">
        <v>204</v>
      </c>
      <c r="D43" s="278"/>
      <c r="E43" s="279"/>
      <c r="F43" s="234" t="s">
        <v>205</v>
      </c>
      <c r="G43" s="4">
        <v>14</v>
      </c>
      <c r="H43" s="280" t="s">
        <v>186</v>
      </c>
      <c r="I43" s="280"/>
      <c r="J43" s="280"/>
      <c r="U43" s="44"/>
      <c r="V43" s="11"/>
      <c r="W43" s="11"/>
      <c r="Y43" s="11"/>
    </row>
    <row r="44" spans="2:34">
      <c r="B44" s="4">
        <v>5</v>
      </c>
      <c r="C44" s="277" t="s">
        <v>200</v>
      </c>
      <c r="D44" s="278"/>
      <c r="E44" s="279"/>
      <c r="F44" s="234" t="s">
        <v>205</v>
      </c>
      <c r="G44" s="4">
        <v>15</v>
      </c>
      <c r="H44" s="280" t="s">
        <v>187</v>
      </c>
      <c r="I44" s="280"/>
      <c r="J44" s="280"/>
      <c r="U44" s="44"/>
      <c r="V44" s="11"/>
      <c r="W44" s="11"/>
      <c r="Y44" s="11"/>
    </row>
    <row r="45" spans="2:34">
      <c r="B45" s="4">
        <v>6</v>
      </c>
      <c r="C45" s="277"/>
      <c r="D45" s="278"/>
      <c r="E45" s="279"/>
      <c r="G45" s="4">
        <v>16</v>
      </c>
      <c r="H45" s="280" t="s">
        <v>188</v>
      </c>
      <c r="I45" s="280"/>
      <c r="J45" s="280"/>
      <c r="U45" s="44"/>
      <c r="V45" s="11"/>
      <c r="W45" s="11"/>
      <c r="Y45" s="11"/>
    </row>
    <row r="46" spans="2:34">
      <c r="B46" s="4">
        <v>7</v>
      </c>
      <c r="C46" s="277"/>
      <c r="D46" s="278"/>
      <c r="E46" s="279"/>
      <c r="G46" s="4">
        <v>17</v>
      </c>
      <c r="H46" s="280" t="s">
        <v>189</v>
      </c>
      <c r="I46" s="280"/>
      <c r="J46" s="280"/>
      <c r="U46" s="45"/>
      <c r="V46" s="46"/>
      <c r="W46" s="11"/>
      <c r="Y46" s="46"/>
    </row>
    <row r="47" spans="2:34">
      <c r="B47" s="4">
        <v>8</v>
      </c>
      <c r="C47" s="277"/>
      <c r="D47" s="278"/>
      <c r="E47" s="279"/>
      <c r="G47" s="4">
        <v>18</v>
      </c>
      <c r="H47" s="280" t="s">
        <v>190</v>
      </c>
      <c r="I47" s="280"/>
      <c r="J47" s="280"/>
    </row>
    <row r="48" spans="2:34">
      <c r="B48" s="4">
        <v>9</v>
      </c>
      <c r="C48" s="277"/>
      <c r="D48" s="278"/>
      <c r="E48" s="279"/>
      <c r="G48" s="4">
        <v>19</v>
      </c>
      <c r="H48" s="280" t="s">
        <v>191</v>
      </c>
      <c r="I48" s="280"/>
      <c r="J48" s="280"/>
    </row>
    <row r="49" spans="2:10">
      <c r="B49" s="4">
        <v>10</v>
      </c>
      <c r="C49" s="277"/>
      <c r="D49" s="278"/>
      <c r="E49" s="279"/>
      <c r="G49" s="4">
        <v>20</v>
      </c>
      <c r="H49" s="280" t="s">
        <v>192</v>
      </c>
      <c r="I49" s="280"/>
      <c r="J49" s="280"/>
    </row>
  </sheetData>
  <sheetProtection algorithmName="SHA-512" hashValue="KNrjs+bww/PyRrYaUl15E6Klno0Tg1G17lnra3Kg0WxozlvK8nvX85AmybRiv9NDo6tBa9gD4ot/iw/lVDHUYA==" saltValue="PeszYzRwHHJiMIPREszQ0g==" spinCount="100000" sheet="1" selectLockedCells="1"/>
  <mergeCells count="28">
    <mergeCell ref="U1:AA1"/>
    <mergeCell ref="B2:J4"/>
    <mergeCell ref="H11:J11"/>
    <mergeCell ref="H12:J12"/>
    <mergeCell ref="H13:J13"/>
    <mergeCell ref="C6:G6"/>
    <mergeCell ref="C7:G7"/>
    <mergeCell ref="B1:J1"/>
    <mergeCell ref="C40:E40"/>
    <mergeCell ref="H40:J40"/>
    <mergeCell ref="C41:E41"/>
    <mergeCell ref="H41:J41"/>
    <mergeCell ref="C42:E42"/>
    <mergeCell ref="H42:J42"/>
    <mergeCell ref="C43:E43"/>
    <mergeCell ref="H43:J43"/>
    <mergeCell ref="C44:E44"/>
    <mergeCell ref="H44:J44"/>
    <mergeCell ref="C45:E45"/>
    <mergeCell ref="H45:J45"/>
    <mergeCell ref="C49:E49"/>
    <mergeCell ref="H49:J49"/>
    <mergeCell ref="C46:E46"/>
    <mergeCell ref="H46:J46"/>
    <mergeCell ref="C47:E47"/>
    <mergeCell ref="H47:J47"/>
    <mergeCell ref="C48:E48"/>
    <mergeCell ref="H48:J48"/>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showInputMessage="1" showErrorMessage="1" sqref="C20" xr:uid="{00000000-0002-0000-0200-000000000000}">
      <formula1>$X$5:$X$12</formula1>
    </dataValidation>
    <dataValidation type="list" allowBlank="1" showInputMessage="1" showErrorMessage="1" sqref="C19" xr:uid="{00000000-0002-0000-0200-000001000000}">
      <formula1>$X$5:$X$12</formula1>
    </dataValidation>
    <dataValidation type="list" showInputMessage="1" showErrorMessage="1" sqref="C18" xr:uid="{00000000-0002-0000-0200-000002000000}">
      <formula1>$X$5:$X$11</formula1>
    </dataValidation>
    <dataValidation type="list" showInputMessage="1" showErrorMessage="1" sqref="C24" xr:uid="{00000000-0002-0000-0200-000003000000}">
      <formula1>$Z$5:$Z$37</formula1>
    </dataValidation>
    <dataValidation type="list" showInputMessage="1" showErrorMessage="1" sqref="C26" xr:uid="{00000000-0002-0000-0200-000004000000}">
      <formula1>$AA$5:$AA$6</formula1>
    </dataValidation>
    <dataValidation type="list" allowBlank="1" showInputMessage="1" showErrorMessage="1" sqref="C30" xr:uid="{00000000-0002-0000-0200-000005000000}">
      <formula1>"1,2,3"</formula1>
    </dataValidation>
    <dataValidation type="list" allowBlank="1" showInputMessage="1" showErrorMessage="1" sqref="C35:C36 C31:C32" xr:uid="{00000000-0002-0000-0200-000006000000}">
      <formula1>$V$11:$V$14</formula1>
    </dataValidation>
    <dataValidation type="list" allowBlank="1" showInputMessage="1" showErrorMessage="1" sqref="E31:E32 E35:E36" xr:uid="{00000000-0002-0000-0200-000007000000}">
      <formula1>$W$5:$W$16</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59999389629810485"/>
  </sheetPr>
  <dimension ref="A1:AF36"/>
  <sheetViews>
    <sheetView zoomScale="80" zoomScaleNormal="80" zoomScaleSheetLayoutView="90" workbookViewId="0">
      <selection activeCell="I6" sqref="I6"/>
    </sheetView>
  </sheetViews>
  <sheetFormatPr defaultRowHeight="13"/>
  <cols>
    <col min="1" max="1" width="21.6328125" customWidth="1"/>
    <col min="2" max="2" width="6.08984375" customWidth="1"/>
    <col min="3" max="3" width="4.90625" customWidth="1"/>
    <col min="4" max="4" width="5.08984375" customWidth="1"/>
    <col min="5" max="5" width="4" customWidth="1"/>
    <col min="6" max="6" width="16.6328125" customWidth="1"/>
    <col min="7" max="7" width="24.90625" customWidth="1"/>
    <col min="8" max="8" width="4" customWidth="1"/>
    <col min="9" max="9" width="32.08984375" customWidth="1"/>
    <col min="10" max="10" width="12.08984375" customWidth="1"/>
    <col min="11" max="11" width="9.90625" customWidth="1"/>
    <col min="12" max="12" width="5.08984375" customWidth="1"/>
    <col min="13" max="13" width="4.90625" customWidth="1"/>
    <col min="14" max="14" width="5.08984375" customWidth="1"/>
    <col min="15" max="15" width="4" customWidth="1"/>
    <col min="16" max="16" width="8.36328125" customWidth="1"/>
    <col min="17" max="17" width="12.90625" customWidth="1"/>
    <col min="18" max="18" width="4" customWidth="1"/>
    <col min="19" max="256" width="9"/>
    <col min="257" max="257" width="26.36328125" customWidth="1"/>
    <col min="258" max="258" width="15.453125" customWidth="1"/>
    <col min="259" max="259" width="15.08984375" customWidth="1"/>
    <col min="260" max="260" width="26" customWidth="1"/>
    <col min="261" max="261" width="4.453125" customWidth="1"/>
    <col min="262" max="262" width="33.08984375" bestFit="1" customWidth="1"/>
    <col min="263" max="263" width="11" customWidth="1"/>
    <col min="264" max="512" width="9"/>
    <col min="513" max="513" width="26.36328125" customWidth="1"/>
    <col min="514" max="514" width="15.453125" customWidth="1"/>
    <col min="515" max="515" width="15.08984375" customWidth="1"/>
    <col min="516" max="516" width="26" customWidth="1"/>
    <col min="517" max="517" width="4.453125" customWidth="1"/>
    <col min="518" max="518" width="33.08984375" bestFit="1" customWidth="1"/>
    <col min="519" max="519" width="11" customWidth="1"/>
    <col min="520" max="768" width="9"/>
    <col min="769" max="769" width="26.36328125" customWidth="1"/>
    <col min="770" max="770" width="15.453125" customWidth="1"/>
    <col min="771" max="771" width="15.08984375" customWidth="1"/>
    <col min="772" max="772" width="26" customWidth="1"/>
    <col min="773" max="773" width="4.453125" customWidth="1"/>
    <col min="774" max="774" width="33.08984375" bestFit="1" customWidth="1"/>
    <col min="775" max="775" width="11" customWidth="1"/>
    <col min="776" max="1024" width="9"/>
    <col min="1025" max="1025" width="26.36328125" customWidth="1"/>
    <col min="1026" max="1026" width="15.453125" customWidth="1"/>
    <col min="1027" max="1027" width="15.08984375" customWidth="1"/>
    <col min="1028" max="1028" width="26" customWidth="1"/>
    <col min="1029" max="1029" width="4.453125" customWidth="1"/>
    <col min="1030" max="1030" width="33.08984375" bestFit="1" customWidth="1"/>
    <col min="1031" max="1031" width="11" customWidth="1"/>
    <col min="1032" max="1280" width="9"/>
    <col min="1281" max="1281" width="26.36328125" customWidth="1"/>
    <col min="1282" max="1282" width="15.453125" customWidth="1"/>
    <col min="1283" max="1283" width="15.08984375" customWidth="1"/>
    <col min="1284" max="1284" width="26" customWidth="1"/>
    <col min="1285" max="1285" width="4.453125" customWidth="1"/>
    <col min="1286" max="1286" width="33.08984375" bestFit="1" customWidth="1"/>
    <col min="1287" max="1287" width="11" customWidth="1"/>
    <col min="1288" max="1536" width="9"/>
    <col min="1537" max="1537" width="26.36328125" customWidth="1"/>
    <col min="1538" max="1538" width="15.453125" customWidth="1"/>
    <col min="1539" max="1539" width="15.08984375" customWidth="1"/>
    <col min="1540" max="1540" width="26" customWidth="1"/>
    <col min="1541" max="1541" width="4.453125" customWidth="1"/>
    <col min="1542" max="1542" width="33.08984375" bestFit="1" customWidth="1"/>
    <col min="1543" max="1543" width="11" customWidth="1"/>
    <col min="1544" max="1792" width="9"/>
    <col min="1793" max="1793" width="26.36328125" customWidth="1"/>
    <col min="1794" max="1794" width="15.453125" customWidth="1"/>
    <col min="1795" max="1795" width="15.08984375" customWidth="1"/>
    <col min="1796" max="1796" width="26" customWidth="1"/>
    <col min="1797" max="1797" width="4.453125" customWidth="1"/>
    <col min="1798" max="1798" width="33.08984375" bestFit="1" customWidth="1"/>
    <col min="1799" max="1799" width="11" customWidth="1"/>
    <col min="1800" max="2048" width="9"/>
    <col min="2049" max="2049" width="26.36328125" customWidth="1"/>
    <col min="2050" max="2050" width="15.453125" customWidth="1"/>
    <col min="2051" max="2051" width="15.08984375" customWidth="1"/>
    <col min="2052" max="2052" width="26" customWidth="1"/>
    <col min="2053" max="2053" width="4.453125" customWidth="1"/>
    <col min="2054" max="2054" width="33.08984375" bestFit="1" customWidth="1"/>
    <col min="2055" max="2055" width="11" customWidth="1"/>
    <col min="2056" max="2304" width="9"/>
    <col min="2305" max="2305" width="26.36328125" customWidth="1"/>
    <col min="2306" max="2306" width="15.453125" customWidth="1"/>
    <col min="2307" max="2307" width="15.08984375" customWidth="1"/>
    <col min="2308" max="2308" width="26" customWidth="1"/>
    <col min="2309" max="2309" width="4.453125" customWidth="1"/>
    <col min="2310" max="2310" width="33.08984375" bestFit="1" customWidth="1"/>
    <col min="2311" max="2311" width="11" customWidth="1"/>
    <col min="2312" max="2560" width="9"/>
    <col min="2561" max="2561" width="26.36328125" customWidth="1"/>
    <col min="2562" max="2562" width="15.453125" customWidth="1"/>
    <col min="2563" max="2563" width="15.08984375" customWidth="1"/>
    <col min="2564" max="2564" width="26" customWidth="1"/>
    <col min="2565" max="2565" width="4.453125" customWidth="1"/>
    <col min="2566" max="2566" width="33.08984375" bestFit="1" customWidth="1"/>
    <col min="2567" max="2567" width="11" customWidth="1"/>
    <col min="2568" max="2816" width="9"/>
    <col min="2817" max="2817" width="26.36328125" customWidth="1"/>
    <col min="2818" max="2818" width="15.453125" customWidth="1"/>
    <col min="2819" max="2819" width="15.08984375" customWidth="1"/>
    <col min="2820" max="2820" width="26" customWidth="1"/>
    <col min="2821" max="2821" width="4.453125" customWidth="1"/>
    <col min="2822" max="2822" width="33.08984375" bestFit="1" customWidth="1"/>
    <col min="2823" max="2823" width="11" customWidth="1"/>
    <col min="2824" max="3072" width="9"/>
    <col min="3073" max="3073" width="26.36328125" customWidth="1"/>
    <col min="3074" max="3074" width="15.453125" customWidth="1"/>
    <col min="3075" max="3075" width="15.08984375" customWidth="1"/>
    <col min="3076" max="3076" width="26" customWidth="1"/>
    <col min="3077" max="3077" width="4.453125" customWidth="1"/>
    <col min="3078" max="3078" width="33.08984375" bestFit="1" customWidth="1"/>
    <col min="3079" max="3079" width="11" customWidth="1"/>
    <col min="3080" max="3328" width="9"/>
    <col min="3329" max="3329" width="26.36328125" customWidth="1"/>
    <col min="3330" max="3330" width="15.453125" customWidth="1"/>
    <col min="3331" max="3331" width="15.08984375" customWidth="1"/>
    <col min="3332" max="3332" width="26" customWidth="1"/>
    <col min="3333" max="3333" width="4.453125" customWidth="1"/>
    <col min="3334" max="3334" width="33.08984375" bestFit="1" customWidth="1"/>
    <col min="3335" max="3335" width="11" customWidth="1"/>
    <col min="3336" max="3584" width="9"/>
    <col min="3585" max="3585" width="26.36328125" customWidth="1"/>
    <col min="3586" max="3586" width="15.453125" customWidth="1"/>
    <col min="3587" max="3587" width="15.08984375" customWidth="1"/>
    <col min="3588" max="3588" width="26" customWidth="1"/>
    <col min="3589" max="3589" width="4.453125" customWidth="1"/>
    <col min="3590" max="3590" width="33.08984375" bestFit="1" customWidth="1"/>
    <col min="3591" max="3591" width="11" customWidth="1"/>
    <col min="3592" max="3840" width="9"/>
    <col min="3841" max="3841" width="26.36328125" customWidth="1"/>
    <col min="3842" max="3842" width="15.453125" customWidth="1"/>
    <col min="3843" max="3843" width="15.08984375" customWidth="1"/>
    <col min="3844" max="3844" width="26" customWidth="1"/>
    <col min="3845" max="3845" width="4.453125" customWidth="1"/>
    <col min="3846" max="3846" width="33.08984375" bestFit="1" customWidth="1"/>
    <col min="3847" max="3847" width="11" customWidth="1"/>
    <col min="3848" max="4096" width="9"/>
    <col min="4097" max="4097" width="26.36328125" customWidth="1"/>
    <col min="4098" max="4098" width="15.453125" customWidth="1"/>
    <col min="4099" max="4099" width="15.08984375" customWidth="1"/>
    <col min="4100" max="4100" width="26" customWidth="1"/>
    <col min="4101" max="4101" width="4.453125" customWidth="1"/>
    <col min="4102" max="4102" width="33.08984375" bestFit="1" customWidth="1"/>
    <col min="4103" max="4103" width="11" customWidth="1"/>
    <col min="4104" max="4352" width="9"/>
    <col min="4353" max="4353" width="26.36328125" customWidth="1"/>
    <col min="4354" max="4354" width="15.453125" customWidth="1"/>
    <col min="4355" max="4355" width="15.08984375" customWidth="1"/>
    <col min="4356" max="4356" width="26" customWidth="1"/>
    <col min="4357" max="4357" width="4.453125" customWidth="1"/>
    <col min="4358" max="4358" width="33.08984375" bestFit="1" customWidth="1"/>
    <col min="4359" max="4359" width="11" customWidth="1"/>
    <col min="4360" max="4608" width="9"/>
    <col min="4609" max="4609" width="26.36328125" customWidth="1"/>
    <col min="4610" max="4610" width="15.453125" customWidth="1"/>
    <col min="4611" max="4611" width="15.08984375" customWidth="1"/>
    <col min="4612" max="4612" width="26" customWidth="1"/>
    <col min="4613" max="4613" width="4.453125" customWidth="1"/>
    <col min="4614" max="4614" width="33.08984375" bestFit="1" customWidth="1"/>
    <col min="4615" max="4615" width="11" customWidth="1"/>
    <col min="4616" max="4864" width="9"/>
    <col min="4865" max="4865" width="26.36328125" customWidth="1"/>
    <col min="4866" max="4866" width="15.453125" customWidth="1"/>
    <col min="4867" max="4867" width="15.08984375" customWidth="1"/>
    <col min="4868" max="4868" width="26" customWidth="1"/>
    <col min="4869" max="4869" width="4.453125" customWidth="1"/>
    <col min="4870" max="4870" width="33.08984375" bestFit="1" customWidth="1"/>
    <col min="4871" max="4871" width="11" customWidth="1"/>
    <col min="4872" max="5120" width="9"/>
    <col min="5121" max="5121" width="26.36328125" customWidth="1"/>
    <col min="5122" max="5122" width="15.453125" customWidth="1"/>
    <col min="5123" max="5123" width="15.08984375" customWidth="1"/>
    <col min="5124" max="5124" width="26" customWidth="1"/>
    <col min="5125" max="5125" width="4.453125" customWidth="1"/>
    <col min="5126" max="5126" width="33.08984375" bestFit="1" customWidth="1"/>
    <col min="5127" max="5127" width="11" customWidth="1"/>
    <col min="5128" max="5376" width="9"/>
    <col min="5377" max="5377" width="26.36328125" customWidth="1"/>
    <col min="5378" max="5378" width="15.453125" customWidth="1"/>
    <col min="5379" max="5379" width="15.08984375" customWidth="1"/>
    <col min="5380" max="5380" width="26" customWidth="1"/>
    <col min="5381" max="5381" width="4.453125" customWidth="1"/>
    <col min="5382" max="5382" width="33.08984375" bestFit="1" customWidth="1"/>
    <col min="5383" max="5383" width="11" customWidth="1"/>
    <col min="5384" max="5632" width="9"/>
    <col min="5633" max="5633" width="26.36328125" customWidth="1"/>
    <col min="5634" max="5634" width="15.453125" customWidth="1"/>
    <col min="5635" max="5635" width="15.08984375" customWidth="1"/>
    <col min="5636" max="5636" width="26" customWidth="1"/>
    <col min="5637" max="5637" width="4.453125" customWidth="1"/>
    <col min="5638" max="5638" width="33.08984375" bestFit="1" customWidth="1"/>
    <col min="5639" max="5639" width="11" customWidth="1"/>
    <col min="5640" max="5888" width="9"/>
    <col min="5889" max="5889" width="26.36328125" customWidth="1"/>
    <col min="5890" max="5890" width="15.453125" customWidth="1"/>
    <col min="5891" max="5891" width="15.08984375" customWidth="1"/>
    <col min="5892" max="5892" width="26" customWidth="1"/>
    <col min="5893" max="5893" width="4.453125" customWidth="1"/>
    <col min="5894" max="5894" width="33.08984375" bestFit="1" customWidth="1"/>
    <col min="5895" max="5895" width="11" customWidth="1"/>
    <col min="5896" max="6144" width="9"/>
    <col min="6145" max="6145" width="26.36328125" customWidth="1"/>
    <col min="6146" max="6146" width="15.453125" customWidth="1"/>
    <col min="6147" max="6147" width="15.08984375" customWidth="1"/>
    <col min="6148" max="6148" width="26" customWidth="1"/>
    <col min="6149" max="6149" width="4.453125" customWidth="1"/>
    <col min="6150" max="6150" width="33.08984375" bestFit="1" customWidth="1"/>
    <col min="6151" max="6151" width="11" customWidth="1"/>
    <col min="6152" max="6400" width="9"/>
    <col min="6401" max="6401" width="26.36328125" customWidth="1"/>
    <col min="6402" max="6402" width="15.453125" customWidth="1"/>
    <col min="6403" max="6403" width="15.08984375" customWidth="1"/>
    <col min="6404" max="6404" width="26" customWidth="1"/>
    <col min="6405" max="6405" width="4.453125" customWidth="1"/>
    <col min="6406" max="6406" width="33.08984375" bestFit="1" customWidth="1"/>
    <col min="6407" max="6407" width="11" customWidth="1"/>
    <col min="6408" max="6656" width="9"/>
    <col min="6657" max="6657" width="26.36328125" customWidth="1"/>
    <col min="6658" max="6658" width="15.453125" customWidth="1"/>
    <col min="6659" max="6659" width="15.08984375" customWidth="1"/>
    <col min="6660" max="6660" width="26" customWidth="1"/>
    <col min="6661" max="6661" width="4.453125" customWidth="1"/>
    <col min="6662" max="6662" width="33.08984375" bestFit="1" customWidth="1"/>
    <col min="6663" max="6663" width="11" customWidth="1"/>
    <col min="6664" max="6912" width="9"/>
    <col min="6913" max="6913" width="26.36328125" customWidth="1"/>
    <col min="6914" max="6914" width="15.453125" customWidth="1"/>
    <col min="6915" max="6915" width="15.08984375" customWidth="1"/>
    <col min="6916" max="6916" width="26" customWidth="1"/>
    <col min="6917" max="6917" width="4.453125" customWidth="1"/>
    <col min="6918" max="6918" width="33.08984375" bestFit="1" customWidth="1"/>
    <col min="6919" max="6919" width="11" customWidth="1"/>
    <col min="6920" max="7168" width="9"/>
    <col min="7169" max="7169" width="26.36328125" customWidth="1"/>
    <col min="7170" max="7170" width="15.453125" customWidth="1"/>
    <col min="7171" max="7171" width="15.08984375" customWidth="1"/>
    <col min="7172" max="7172" width="26" customWidth="1"/>
    <col min="7173" max="7173" width="4.453125" customWidth="1"/>
    <col min="7174" max="7174" width="33.08984375" bestFit="1" customWidth="1"/>
    <col min="7175" max="7175" width="11" customWidth="1"/>
    <col min="7176" max="7424" width="9"/>
    <col min="7425" max="7425" width="26.36328125" customWidth="1"/>
    <col min="7426" max="7426" width="15.453125" customWidth="1"/>
    <col min="7427" max="7427" width="15.08984375" customWidth="1"/>
    <col min="7428" max="7428" width="26" customWidth="1"/>
    <col min="7429" max="7429" width="4.453125" customWidth="1"/>
    <col min="7430" max="7430" width="33.08984375" bestFit="1" customWidth="1"/>
    <col min="7431" max="7431" width="11" customWidth="1"/>
    <col min="7432" max="7680" width="9"/>
    <col min="7681" max="7681" width="26.36328125" customWidth="1"/>
    <col min="7682" max="7682" width="15.453125" customWidth="1"/>
    <col min="7683" max="7683" width="15.08984375" customWidth="1"/>
    <col min="7684" max="7684" width="26" customWidth="1"/>
    <col min="7685" max="7685" width="4.453125" customWidth="1"/>
    <col min="7686" max="7686" width="33.08984375" bestFit="1" customWidth="1"/>
    <col min="7687" max="7687" width="11" customWidth="1"/>
    <col min="7688" max="7936" width="9"/>
    <col min="7937" max="7937" width="26.36328125" customWidth="1"/>
    <col min="7938" max="7938" width="15.453125" customWidth="1"/>
    <col min="7939" max="7939" width="15.08984375" customWidth="1"/>
    <col min="7940" max="7940" width="26" customWidth="1"/>
    <col min="7941" max="7941" width="4.453125" customWidth="1"/>
    <col min="7942" max="7942" width="33.08984375" bestFit="1" customWidth="1"/>
    <col min="7943" max="7943" width="11" customWidth="1"/>
    <col min="7944" max="8192" width="9"/>
    <col min="8193" max="8193" width="26.36328125" customWidth="1"/>
    <col min="8194" max="8194" width="15.453125" customWidth="1"/>
    <col min="8195" max="8195" width="15.08984375" customWidth="1"/>
    <col min="8196" max="8196" width="26" customWidth="1"/>
    <col min="8197" max="8197" width="4.453125" customWidth="1"/>
    <col min="8198" max="8198" width="33.08984375" bestFit="1" customWidth="1"/>
    <col min="8199" max="8199" width="11" customWidth="1"/>
    <col min="8200" max="8448" width="9"/>
    <col min="8449" max="8449" width="26.36328125" customWidth="1"/>
    <col min="8450" max="8450" width="15.453125" customWidth="1"/>
    <col min="8451" max="8451" width="15.08984375" customWidth="1"/>
    <col min="8452" max="8452" width="26" customWidth="1"/>
    <col min="8453" max="8453" width="4.453125" customWidth="1"/>
    <col min="8454" max="8454" width="33.08984375" bestFit="1" customWidth="1"/>
    <col min="8455" max="8455" width="11" customWidth="1"/>
    <col min="8456" max="8704" width="9"/>
    <col min="8705" max="8705" width="26.36328125" customWidth="1"/>
    <col min="8706" max="8706" width="15.453125" customWidth="1"/>
    <col min="8707" max="8707" width="15.08984375" customWidth="1"/>
    <col min="8708" max="8708" width="26" customWidth="1"/>
    <col min="8709" max="8709" width="4.453125" customWidth="1"/>
    <col min="8710" max="8710" width="33.08984375" bestFit="1" customWidth="1"/>
    <col min="8711" max="8711" width="11" customWidth="1"/>
    <col min="8712" max="8960" width="9"/>
    <col min="8961" max="8961" width="26.36328125" customWidth="1"/>
    <col min="8962" max="8962" width="15.453125" customWidth="1"/>
    <col min="8963" max="8963" width="15.08984375" customWidth="1"/>
    <col min="8964" max="8964" width="26" customWidth="1"/>
    <col min="8965" max="8965" width="4.453125" customWidth="1"/>
    <col min="8966" max="8966" width="33.08984375" bestFit="1" customWidth="1"/>
    <col min="8967" max="8967" width="11" customWidth="1"/>
    <col min="8968" max="9216" width="9"/>
    <col min="9217" max="9217" width="26.36328125" customWidth="1"/>
    <col min="9218" max="9218" width="15.453125" customWidth="1"/>
    <col min="9219" max="9219" width="15.08984375" customWidth="1"/>
    <col min="9220" max="9220" width="26" customWidth="1"/>
    <col min="9221" max="9221" width="4.453125" customWidth="1"/>
    <col min="9222" max="9222" width="33.08984375" bestFit="1" customWidth="1"/>
    <col min="9223" max="9223" width="11" customWidth="1"/>
    <col min="9224" max="9472" width="9"/>
    <col min="9473" max="9473" width="26.36328125" customWidth="1"/>
    <col min="9474" max="9474" width="15.453125" customWidth="1"/>
    <col min="9475" max="9475" width="15.08984375" customWidth="1"/>
    <col min="9476" max="9476" width="26" customWidth="1"/>
    <col min="9477" max="9477" width="4.453125" customWidth="1"/>
    <col min="9478" max="9478" width="33.08984375" bestFit="1" customWidth="1"/>
    <col min="9479" max="9479" width="11" customWidth="1"/>
    <col min="9480" max="9728" width="9"/>
    <col min="9729" max="9729" width="26.36328125" customWidth="1"/>
    <col min="9730" max="9730" width="15.453125" customWidth="1"/>
    <col min="9731" max="9731" width="15.08984375" customWidth="1"/>
    <col min="9732" max="9732" width="26" customWidth="1"/>
    <col min="9733" max="9733" width="4.453125" customWidth="1"/>
    <col min="9734" max="9734" width="33.08984375" bestFit="1" customWidth="1"/>
    <col min="9735" max="9735" width="11" customWidth="1"/>
    <col min="9736" max="9984" width="9"/>
    <col min="9985" max="9985" width="26.36328125" customWidth="1"/>
    <col min="9986" max="9986" width="15.453125" customWidth="1"/>
    <col min="9987" max="9987" width="15.08984375" customWidth="1"/>
    <col min="9988" max="9988" width="26" customWidth="1"/>
    <col min="9989" max="9989" width="4.453125" customWidth="1"/>
    <col min="9990" max="9990" width="33.08984375" bestFit="1" customWidth="1"/>
    <col min="9991" max="9991" width="11" customWidth="1"/>
    <col min="9992" max="10240" width="9"/>
    <col min="10241" max="10241" width="26.36328125" customWidth="1"/>
    <col min="10242" max="10242" width="15.453125" customWidth="1"/>
    <col min="10243" max="10243" width="15.08984375" customWidth="1"/>
    <col min="10244" max="10244" width="26" customWidth="1"/>
    <col min="10245" max="10245" width="4.453125" customWidth="1"/>
    <col min="10246" max="10246" width="33.08984375" bestFit="1" customWidth="1"/>
    <col min="10247" max="10247" width="11" customWidth="1"/>
    <col min="10248" max="10496" width="9"/>
    <col min="10497" max="10497" width="26.36328125" customWidth="1"/>
    <col min="10498" max="10498" width="15.453125" customWidth="1"/>
    <col min="10499" max="10499" width="15.08984375" customWidth="1"/>
    <col min="10500" max="10500" width="26" customWidth="1"/>
    <col min="10501" max="10501" width="4.453125" customWidth="1"/>
    <col min="10502" max="10502" width="33.08984375" bestFit="1" customWidth="1"/>
    <col min="10503" max="10503" width="11" customWidth="1"/>
    <col min="10504" max="10752" width="9"/>
    <col min="10753" max="10753" width="26.36328125" customWidth="1"/>
    <col min="10754" max="10754" width="15.453125" customWidth="1"/>
    <col min="10755" max="10755" width="15.08984375" customWidth="1"/>
    <col min="10756" max="10756" width="26" customWidth="1"/>
    <col min="10757" max="10757" width="4.453125" customWidth="1"/>
    <col min="10758" max="10758" width="33.08984375" bestFit="1" customWidth="1"/>
    <col min="10759" max="10759" width="11" customWidth="1"/>
    <col min="10760" max="11008" width="9"/>
    <col min="11009" max="11009" width="26.36328125" customWidth="1"/>
    <col min="11010" max="11010" width="15.453125" customWidth="1"/>
    <col min="11011" max="11011" width="15.08984375" customWidth="1"/>
    <col min="11012" max="11012" width="26" customWidth="1"/>
    <col min="11013" max="11013" width="4.453125" customWidth="1"/>
    <col min="11014" max="11014" width="33.08984375" bestFit="1" customWidth="1"/>
    <col min="11015" max="11015" width="11" customWidth="1"/>
    <col min="11016" max="11264" width="9"/>
    <col min="11265" max="11265" width="26.36328125" customWidth="1"/>
    <col min="11266" max="11266" width="15.453125" customWidth="1"/>
    <col min="11267" max="11267" width="15.08984375" customWidth="1"/>
    <col min="11268" max="11268" width="26" customWidth="1"/>
    <col min="11269" max="11269" width="4.453125" customWidth="1"/>
    <col min="11270" max="11270" width="33.08984375" bestFit="1" customWidth="1"/>
    <col min="11271" max="11271" width="11" customWidth="1"/>
    <col min="11272" max="11520" width="9"/>
    <col min="11521" max="11521" width="26.36328125" customWidth="1"/>
    <col min="11522" max="11522" width="15.453125" customWidth="1"/>
    <col min="11523" max="11523" width="15.08984375" customWidth="1"/>
    <col min="11524" max="11524" width="26" customWidth="1"/>
    <col min="11525" max="11525" width="4.453125" customWidth="1"/>
    <col min="11526" max="11526" width="33.08984375" bestFit="1" customWidth="1"/>
    <col min="11527" max="11527" width="11" customWidth="1"/>
    <col min="11528" max="11776" width="9"/>
    <col min="11777" max="11777" width="26.36328125" customWidth="1"/>
    <col min="11778" max="11778" width="15.453125" customWidth="1"/>
    <col min="11779" max="11779" width="15.08984375" customWidth="1"/>
    <col min="11780" max="11780" width="26" customWidth="1"/>
    <col min="11781" max="11781" width="4.453125" customWidth="1"/>
    <col min="11782" max="11782" width="33.08984375" bestFit="1" customWidth="1"/>
    <col min="11783" max="11783" width="11" customWidth="1"/>
    <col min="11784" max="12032" width="9"/>
    <col min="12033" max="12033" width="26.36328125" customWidth="1"/>
    <col min="12034" max="12034" width="15.453125" customWidth="1"/>
    <col min="12035" max="12035" width="15.08984375" customWidth="1"/>
    <col min="12036" max="12036" width="26" customWidth="1"/>
    <col min="12037" max="12037" width="4.453125" customWidth="1"/>
    <col min="12038" max="12038" width="33.08984375" bestFit="1" customWidth="1"/>
    <col min="12039" max="12039" width="11" customWidth="1"/>
    <col min="12040" max="12288" width="9"/>
    <col min="12289" max="12289" width="26.36328125" customWidth="1"/>
    <col min="12290" max="12290" width="15.453125" customWidth="1"/>
    <col min="12291" max="12291" width="15.08984375" customWidth="1"/>
    <col min="12292" max="12292" width="26" customWidth="1"/>
    <col min="12293" max="12293" width="4.453125" customWidth="1"/>
    <col min="12294" max="12294" width="33.08984375" bestFit="1" customWidth="1"/>
    <col min="12295" max="12295" width="11" customWidth="1"/>
    <col min="12296" max="12544" width="9"/>
    <col min="12545" max="12545" width="26.36328125" customWidth="1"/>
    <col min="12546" max="12546" width="15.453125" customWidth="1"/>
    <col min="12547" max="12547" width="15.08984375" customWidth="1"/>
    <col min="12548" max="12548" width="26" customWidth="1"/>
    <col min="12549" max="12549" width="4.453125" customWidth="1"/>
    <col min="12550" max="12550" width="33.08984375" bestFit="1" customWidth="1"/>
    <col min="12551" max="12551" width="11" customWidth="1"/>
    <col min="12552" max="12800" width="9"/>
    <col min="12801" max="12801" width="26.36328125" customWidth="1"/>
    <col min="12802" max="12802" width="15.453125" customWidth="1"/>
    <col min="12803" max="12803" width="15.08984375" customWidth="1"/>
    <col min="12804" max="12804" width="26" customWidth="1"/>
    <col min="12805" max="12805" width="4.453125" customWidth="1"/>
    <col min="12806" max="12806" width="33.08984375" bestFit="1" customWidth="1"/>
    <col min="12807" max="12807" width="11" customWidth="1"/>
    <col min="12808" max="13056" width="9"/>
    <col min="13057" max="13057" width="26.36328125" customWidth="1"/>
    <col min="13058" max="13058" width="15.453125" customWidth="1"/>
    <col min="13059" max="13059" width="15.08984375" customWidth="1"/>
    <col min="13060" max="13060" width="26" customWidth="1"/>
    <col min="13061" max="13061" width="4.453125" customWidth="1"/>
    <col min="13062" max="13062" width="33.08984375" bestFit="1" customWidth="1"/>
    <col min="13063" max="13063" width="11" customWidth="1"/>
    <col min="13064" max="13312" width="9"/>
    <col min="13313" max="13313" width="26.36328125" customWidth="1"/>
    <col min="13314" max="13314" width="15.453125" customWidth="1"/>
    <col min="13315" max="13315" width="15.08984375" customWidth="1"/>
    <col min="13316" max="13316" width="26" customWidth="1"/>
    <col min="13317" max="13317" width="4.453125" customWidth="1"/>
    <col min="13318" max="13318" width="33.08984375" bestFit="1" customWidth="1"/>
    <col min="13319" max="13319" width="11" customWidth="1"/>
    <col min="13320" max="13568" width="9"/>
    <col min="13569" max="13569" width="26.36328125" customWidth="1"/>
    <col min="13570" max="13570" width="15.453125" customWidth="1"/>
    <col min="13571" max="13571" width="15.08984375" customWidth="1"/>
    <col min="13572" max="13572" width="26" customWidth="1"/>
    <col min="13573" max="13573" width="4.453125" customWidth="1"/>
    <col min="13574" max="13574" width="33.08984375" bestFit="1" customWidth="1"/>
    <col min="13575" max="13575" width="11" customWidth="1"/>
    <col min="13576" max="13824" width="9"/>
    <col min="13825" max="13825" width="26.36328125" customWidth="1"/>
    <col min="13826" max="13826" width="15.453125" customWidth="1"/>
    <col min="13827" max="13827" width="15.08984375" customWidth="1"/>
    <col min="13828" max="13828" width="26" customWidth="1"/>
    <col min="13829" max="13829" width="4.453125" customWidth="1"/>
    <col min="13830" max="13830" width="33.08984375" bestFit="1" customWidth="1"/>
    <col min="13831" max="13831" width="11" customWidth="1"/>
    <col min="13832" max="14080" width="9"/>
    <col min="14081" max="14081" width="26.36328125" customWidth="1"/>
    <col min="14082" max="14082" width="15.453125" customWidth="1"/>
    <col min="14083" max="14083" width="15.08984375" customWidth="1"/>
    <col min="14084" max="14084" width="26" customWidth="1"/>
    <col min="14085" max="14085" width="4.453125" customWidth="1"/>
    <col min="14086" max="14086" width="33.08984375" bestFit="1" customWidth="1"/>
    <col min="14087" max="14087" width="11" customWidth="1"/>
    <col min="14088" max="14336" width="9"/>
    <col min="14337" max="14337" width="26.36328125" customWidth="1"/>
    <col min="14338" max="14338" width="15.453125" customWidth="1"/>
    <col min="14339" max="14339" width="15.08984375" customWidth="1"/>
    <col min="14340" max="14340" width="26" customWidth="1"/>
    <col min="14341" max="14341" width="4.453125" customWidth="1"/>
    <col min="14342" max="14342" width="33.08984375" bestFit="1" customWidth="1"/>
    <col min="14343" max="14343" width="11" customWidth="1"/>
    <col min="14344" max="14592" width="9"/>
    <col min="14593" max="14593" width="26.36328125" customWidth="1"/>
    <col min="14594" max="14594" width="15.453125" customWidth="1"/>
    <col min="14595" max="14595" width="15.08984375" customWidth="1"/>
    <col min="14596" max="14596" width="26" customWidth="1"/>
    <col min="14597" max="14597" width="4.453125" customWidth="1"/>
    <col min="14598" max="14598" width="33.08984375" bestFit="1" customWidth="1"/>
    <col min="14599" max="14599" width="11" customWidth="1"/>
    <col min="14600" max="14848" width="9"/>
    <col min="14849" max="14849" width="26.36328125" customWidth="1"/>
    <col min="14850" max="14850" width="15.453125" customWidth="1"/>
    <col min="14851" max="14851" width="15.08984375" customWidth="1"/>
    <col min="14852" max="14852" width="26" customWidth="1"/>
    <col min="14853" max="14853" width="4.453125" customWidth="1"/>
    <col min="14854" max="14854" width="33.08984375" bestFit="1" customWidth="1"/>
    <col min="14855" max="14855" width="11" customWidth="1"/>
    <col min="14856" max="15104" width="9"/>
    <col min="15105" max="15105" width="26.36328125" customWidth="1"/>
    <col min="15106" max="15106" width="15.453125" customWidth="1"/>
    <col min="15107" max="15107" width="15.08984375" customWidth="1"/>
    <col min="15108" max="15108" width="26" customWidth="1"/>
    <col min="15109" max="15109" width="4.453125" customWidth="1"/>
    <col min="15110" max="15110" width="33.08984375" bestFit="1" customWidth="1"/>
    <col min="15111" max="15111" width="11" customWidth="1"/>
    <col min="15112" max="15360" width="9"/>
    <col min="15361" max="15361" width="26.36328125" customWidth="1"/>
    <col min="15362" max="15362" width="15.453125" customWidth="1"/>
    <col min="15363" max="15363" width="15.08984375" customWidth="1"/>
    <col min="15364" max="15364" width="26" customWidth="1"/>
    <col min="15365" max="15365" width="4.453125" customWidth="1"/>
    <col min="15366" max="15366" width="33.08984375" bestFit="1" customWidth="1"/>
    <col min="15367" max="15367" width="11" customWidth="1"/>
    <col min="15368" max="15616" width="9"/>
    <col min="15617" max="15617" width="26.36328125" customWidth="1"/>
    <col min="15618" max="15618" width="15.453125" customWidth="1"/>
    <col min="15619" max="15619" width="15.08984375" customWidth="1"/>
    <col min="15620" max="15620" width="26" customWidth="1"/>
    <col min="15621" max="15621" width="4.453125" customWidth="1"/>
    <col min="15622" max="15622" width="33.08984375" bestFit="1" customWidth="1"/>
    <col min="15623" max="15623" width="11" customWidth="1"/>
    <col min="15624" max="15872" width="9"/>
    <col min="15873" max="15873" width="26.36328125" customWidth="1"/>
    <col min="15874" max="15874" width="15.453125" customWidth="1"/>
    <col min="15875" max="15875" width="15.08984375" customWidth="1"/>
    <col min="15876" max="15876" width="26" customWidth="1"/>
    <col min="15877" max="15877" width="4.453125" customWidth="1"/>
    <col min="15878" max="15878" width="33.08984375" bestFit="1" customWidth="1"/>
    <col min="15879" max="15879" width="11" customWidth="1"/>
    <col min="15880" max="16128" width="9"/>
    <col min="16129" max="16129" width="26.36328125" customWidth="1"/>
    <col min="16130" max="16130" width="15.453125" customWidth="1"/>
    <col min="16131" max="16131" width="15.08984375" customWidth="1"/>
    <col min="16132" max="16132" width="26" customWidth="1"/>
    <col min="16133" max="16133" width="4.453125" customWidth="1"/>
    <col min="16134" max="16134" width="33.08984375" bestFit="1" customWidth="1"/>
    <col min="16135" max="16135" width="11" customWidth="1"/>
    <col min="16136" max="16384" width="9"/>
  </cols>
  <sheetData>
    <row r="1" spans="1:32" ht="18.75" customHeight="1">
      <c r="A1" s="271" t="s">
        <v>238</v>
      </c>
      <c r="B1" s="189"/>
      <c r="C1" s="190"/>
      <c r="D1" s="189"/>
      <c r="E1" s="190"/>
      <c r="F1" s="191"/>
      <c r="G1" s="191"/>
      <c r="H1" s="191"/>
      <c r="I1" s="191"/>
      <c r="J1" s="192"/>
      <c r="K1" s="176"/>
      <c r="L1" s="177"/>
      <c r="M1" s="178"/>
      <c r="N1" s="177"/>
      <c r="O1" s="178"/>
      <c r="P1" s="176"/>
      <c r="Q1" s="176"/>
      <c r="R1" s="176"/>
      <c r="S1" s="179"/>
      <c r="T1" s="179"/>
      <c r="U1" s="179"/>
      <c r="V1" s="179"/>
      <c r="W1" s="179"/>
      <c r="X1" s="179"/>
      <c r="Y1" s="179"/>
      <c r="Z1" s="179"/>
      <c r="AA1" s="179"/>
      <c r="AB1" s="179"/>
      <c r="AC1" s="179"/>
      <c r="AD1" s="179"/>
      <c r="AE1" s="179"/>
      <c r="AF1" s="179"/>
    </row>
    <row r="2" spans="1:32" ht="19">
      <c r="A2" s="298" t="str">
        <f>"直　接　人　件　費　総　括　表　（第  "&amp;初期条件設定表!C30&amp;"  期）"&amp;初期条件設定表!V40&amp;"年"&amp;初期条件設定表!X40&amp;"月"&amp;初期条件設定表!Z40&amp;"日"&amp;"～"&amp;初期条件設定表!V41&amp;"年"&amp;初期条件設定表!X41&amp;"月"&amp;初期条件設定表!Z41&amp;"日"&amp;"実績報告"</f>
        <v>直　接　人　件　費　総　括　表　（第  1  期）2026年3月1日～2029年2月28日実績報告</v>
      </c>
      <c r="B2" s="299"/>
      <c r="C2" s="299"/>
      <c r="D2" s="299"/>
      <c r="E2" s="299"/>
      <c r="F2" s="299"/>
      <c r="G2" s="299"/>
      <c r="H2" s="299"/>
      <c r="I2" s="299"/>
      <c r="J2" s="300"/>
      <c r="K2" s="176"/>
      <c r="L2" s="176"/>
      <c r="M2" s="176"/>
      <c r="N2" s="176"/>
      <c r="O2" s="176"/>
      <c r="P2" s="179"/>
      <c r="Q2" s="179"/>
      <c r="R2" s="179"/>
      <c r="S2" s="179"/>
      <c r="T2" s="179"/>
      <c r="U2" s="179"/>
      <c r="V2" s="179"/>
      <c r="W2" s="179"/>
      <c r="X2" s="179"/>
      <c r="Y2" s="179"/>
      <c r="Z2" s="179"/>
      <c r="AA2" s="179"/>
      <c r="AB2" s="179"/>
      <c r="AC2" s="179"/>
      <c r="AD2" s="179"/>
      <c r="AE2" s="179"/>
      <c r="AF2" s="179"/>
    </row>
    <row r="3" spans="1:32" ht="18.649999999999999" customHeight="1" thickBot="1">
      <c r="A3" s="301" t="str">
        <f>"企業名："&amp;初期条件設定表!C6</f>
        <v>企業名：</v>
      </c>
      <c r="B3" s="302"/>
      <c r="C3" s="302"/>
      <c r="D3" s="302"/>
      <c r="E3" s="302"/>
      <c r="F3" s="4"/>
      <c r="G3" s="4"/>
      <c r="H3" s="28"/>
      <c r="I3" s="28"/>
      <c r="J3" s="193"/>
      <c r="K3" s="176"/>
      <c r="L3" s="180"/>
      <c r="M3" s="176"/>
      <c r="N3" s="176"/>
      <c r="O3" s="176"/>
      <c r="P3" s="176"/>
      <c r="Q3" s="176"/>
      <c r="R3" s="181"/>
      <c r="S3" s="179"/>
      <c r="T3" s="179"/>
      <c r="U3" s="179"/>
      <c r="V3" s="179"/>
      <c r="W3" s="179"/>
      <c r="X3" s="179"/>
      <c r="Y3" s="179"/>
      <c r="Z3" s="179"/>
      <c r="AA3" s="179"/>
      <c r="AB3" s="179"/>
      <c r="AC3" s="179"/>
      <c r="AD3" s="179"/>
      <c r="AE3" s="179"/>
      <c r="AF3" s="179"/>
    </row>
    <row r="4" spans="1:32" ht="16.5" customHeight="1" thickTop="1" thickBot="1">
      <c r="A4" s="194"/>
      <c r="B4" s="39"/>
      <c r="C4" s="6"/>
      <c r="D4" s="39"/>
      <c r="E4" s="6"/>
      <c r="F4" s="215" t="s">
        <v>163</v>
      </c>
      <c r="G4" s="70"/>
      <c r="H4" s="4"/>
      <c r="I4" s="4"/>
      <c r="J4" s="193"/>
      <c r="K4" s="176"/>
      <c r="L4" s="295" t="s">
        <v>164</v>
      </c>
      <c r="M4" s="296"/>
      <c r="N4" s="296"/>
      <c r="O4" s="296"/>
      <c r="P4" s="296"/>
      <c r="Q4" s="296"/>
      <c r="R4" s="297"/>
      <c r="S4" s="179"/>
      <c r="T4" s="179"/>
      <c r="U4" s="179"/>
      <c r="V4" s="179"/>
      <c r="W4" s="179"/>
      <c r="X4" s="179"/>
      <c r="Y4" s="179"/>
      <c r="Z4" s="179"/>
      <c r="AA4" s="179"/>
      <c r="AB4" s="179"/>
      <c r="AC4" s="179"/>
      <c r="AD4" s="179"/>
      <c r="AE4" s="179"/>
      <c r="AF4" s="179"/>
    </row>
    <row r="5" spans="1:32" ht="37.5" customHeight="1" thickTop="1">
      <c r="A5" s="207" t="s">
        <v>30</v>
      </c>
      <c r="B5" s="303" t="s">
        <v>113</v>
      </c>
      <c r="C5" s="304"/>
      <c r="D5" s="303" t="s">
        <v>114</v>
      </c>
      <c r="E5" s="304"/>
      <c r="F5" s="165" t="s">
        <v>162</v>
      </c>
      <c r="G5" s="305" t="s">
        <v>5</v>
      </c>
      <c r="H5" s="306"/>
      <c r="I5" s="208" t="s">
        <v>31</v>
      </c>
      <c r="J5" s="209" t="s">
        <v>32</v>
      </c>
      <c r="K5" s="176"/>
      <c r="L5" s="307" t="s">
        <v>113</v>
      </c>
      <c r="M5" s="308"/>
      <c r="N5" s="309" t="s">
        <v>114</v>
      </c>
      <c r="O5" s="308"/>
      <c r="P5" s="182" t="s">
        <v>162</v>
      </c>
      <c r="Q5" s="310" t="s">
        <v>5</v>
      </c>
      <c r="R5" s="311"/>
      <c r="S5" s="179"/>
      <c r="T5" s="179"/>
      <c r="U5" s="179"/>
      <c r="V5" s="179"/>
      <c r="W5" s="179"/>
      <c r="X5" s="179"/>
      <c r="Y5" s="179"/>
      <c r="Z5" s="179"/>
      <c r="AA5" s="179"/>
      <c r="AB5" s="179"/>
      <c r="AC5" s="179"/>
      <c r="AD5" s="179"/>
      <c r="AE5" s="179"/>
      <c r="AF5" s="179"/>
    </row>
    <row r="6" spans="1:32" ht="37.5" customHeight="1">
      <c r="A6" s="206">
        <f>初期条件設定表!C7</f>
        <v>0</v>
      </c>
      <c r="B6" s="204">
        <f>IF(L6="",'人件費総括表（遂行状況報告以降・実績）'!B6,'人件費総括表 実績（様式8号別紙2-1-1）'!L6+'人件費総括表（遂行状況報告以降・実績）'!B6)</f>
        <v>0</v>
      </c>
      <c r="C6" s="108" t="s">
        <v>1</v>
      </c>
      <c r="D6" s="204">
        <f>IF(N6="",'人件費総括表（遂行状況報告以降・実績）'!D6,MOD(T6,1)*60)</f>
        <v>0</v>
      </c>
      <c r="E6" s="171" t="s">
        <v>35</v>
      </c>
      <c r="F6" s="203">
        <f>IF(P6="",'人件費総括表（遂行状況報告以降・実績）'!F6,IF('人件費総括表（遂行状況報告以降・実績）'!F6='人件費総括表 実績（様式8号別紙2-1-1）'!P6,'人件費総括表（遂行状況報告以降・実績）'!F6,MAX(P6,'人件費総括表（遂行状況報告以降・実績）'!F6)))</f>
        <v>0</v>
      </c>
      <c r="G6" s="201">
        <f>IF(Q6="",'人件費総括表（遂行状況報告以降・実績）'!G6,'人件費総括表 実績（様式8号別紙2-1-1）'!Q6+'人件費総括表（遂行状況報告以降・実績）'!G6)</f>
        <v>0</v>
      </c>
      <c r="H6" s="29" t="s">
        <v>0</v>
      </c>
      <c r="I6" s="219" t="s">
        <v>33</v>
      </c>
      <c r="J6" s="195"/>
      <c r="K6" s="176"/>
      <c r="L6" s="172"/>
      <c r="M6" s="183" t="s">
        <v>1</v>
      </c>
      <c r="N6" s="110"/>
      <c r="O6" s="183" t="s">
        <v>35</v>
      </c>
      <c r="P6" s="244"/>
      <c r="Q6" s="245"/>
      <c r="R6" s="184" t="s">
        <v>0</v>
      </c>
      <c r="S6" s="179"/>
      <c r="T6" s="179">
        <f>L6+N6/60+従事者別人件費総括表!J26</f>
        <v>0</v>
      </c>
      <c r="U6" s="179"/>
      <c r="V6" s="179"/>
      <c r="W6" s="179"/>
      <c r="X6" s="179"/>
      <c r="Y6" s="179"/>
      <c r="Z6" s="179"/>
      <c r="AA6" s="179"/>
      <c r="AB6" s="179"/>
      <c r="AC6" s="179"/>
      <c r="AD6" s="179"/>
      <c r="AE6" s="179"/>
      <c r="AF6" s="179"/>
    </row>
    <row r="7" spans="1:32" ht="37.5" customHeight="1">
      <c r="A7" s="216"/>
      <c r="B7" s="217"/>
      <c r="C7" s="108" t="s">
        <v>71</v>
      </c>
      <c r="D7" s="217"/>
      <c r="E7" s="107" t="s">
        <v>91</v>
      </c>
      <c r="F7" s="218"/>
      <c r="G7" s="240"/>
      <c r="H7" s="29" t="s">
        <v>0</v>
      </c>
      <c r="I7" s="219" t="s">
        <v>33</v>
      </c>
      <c r="J7" s="195"/>
      <c r="K7" s="176"/>
      <c r="L7" s="172"/>
      <c r="M7" s="183" t="s">
        <v>71</v>
      </c>
      <c r="N7" s="110"/>
      <c r="O7" s="183" t="s">
        <v>91</v>
      </c>
      <c r="P7" s="111"/>
      <c r="Q7" s="246"/>
      <c r="R7" s="184" t="s">
        <v>0</v>
      </c>
      <c r="S7" s="179"/>
      <c r="T7" s="179"/>
      <c r="U7" s="179"/>
      <c r="V7" s="179"/>
      <c r="W7" s="179"/>
      <c r="X7" s="179"/>
      <c r="Y7" s="179"/>
      <c r="Z7" s="179"/>
      <c r="AA7" s="179"/>
      <c r="AB7" s="179"/>
      <c r="AC7" s="179"/>
      <c r="AD7" s="179"/>
      <c r="AE7" s="179"/>
      <c r="AF7" s="179"/>
    </row>
    <row r="8" spans="1:32" ht="37.5" customHeight="1">
      <c r="A8" s="216"/>
      <c r="B8" s="217"/>
      <c r="C8" s="108" t="s">
        <v>71</v>
      </c>
      <c r="D8" s="217"/>
      <c r="E8" s="107" t="s">
        <v>91</v>
      </c>
      <c r="F8" s="218"/>
      <c r="G8" s="241"/>
      <c r="H8" s="29" t="s">
        <v>0</v>
      </c>
      <c r="I8" s="219" t="s">
        <v>33</v>
      </c>
      <c r="J8" s="195"/>
      <c r="K8" s="176"/>
      <c r="L8" s="172"/>
      <c r="M8" s="183" t="s">
        <v>71</v>
      </c>
      <c r="N8" s="110"/>
      <c r="O8" s="183" t="s">
        <v>91</v>
      </c>
      <c r="P8" s="111"/>
      <c r="Q8" s="245"/>
      <c r="R8" s="184" t="s">
        <v>0</v>
      </c>
      <c r="S8" s="179"/>
      <c r="T8" s="179"/>
      <c r="U8" s="179"/>
      <c r="V8" s="179"/>
      <c r="W8" s="179"/>
      <c r="X8" s="179"/>
      <c r="Y8" s="179"/>
      <c r="Z8" s="179"/>
      <c r="AA8" s="179"/>
      <c r="AB8" s="179"/>
      <c r="AC8" s="179"/>
      <c r="AD8" s="179"/>
      <c r="AE8" s="179"/>
      <c r="AF8" s="179"/>
    </row>
    <row r="9" spans="1:32" ht="37.5" customHeight="1">
      <c r="A9" s="216"/>
      <c r="B9" s="217"/>
      <c r="C9" s="108" t="s">
        <v>71</v>
      </c>
      <c r="D9" s="217"/>
      <c r="E9" s="107" t="s">
        <v>91</v>
      </c>
      <c r="F9" s="218"/>
      <c r="G9" s="241"/>
      <c r="H9" s="29" t="s">
        <v>0</v>
      </c>
      <c r="I9" s="219" t="s">
        <v>33</v>
      </c>
      <c r="J9" s="195"/>
      <c r="K9" s="176"/>
      <c r="L9" s="172"/>
      <c r="M9" s="183" t="s">
        <v>71</v>
      </c>
      <c r="N9" s="110"/>
      <c r="O9" s="183" t="s">
        <v>91</v>
      </c>
      <c r="P9" s="111"/>
      <c r="Q9" s="245"/>
      <c r="R9" s="184" t="s">
        <v>0</v>
      </c>
      <c r="S9" s="179"/>
      <c r="T9" s="179"/>
      <c r="U9" s="179"/>
      <c r="V9" s="179"/>
      <c r="W9" s="179"/>
      <c r="X9" s="179"/>
      <c r="Y9" s="179"/>
      <c r="Z9" s="179"/>
      <c r="AA9" s="179"/>
      <c r="AB9" s="179"/>
      <c r="AC9" s="179"/>
      <c r="AD9" s="179"/>
      <c r="AE9" s="179"/>
      <c r="AF9" s="179"/>
    </row>
    <row r="10" spans="1:32" ht="37.5" customHeight="1">
      <c r="A10" s="216"/>
      <c r="B10" s="217"/>
      <c r="C10" s="108" t="s">
        <v>71</v>
      </c>
      <c r="D10" s="217"/>
      <c r="E10" s="107" t="s">
        <v>91</v>
      </c>
      <c r="F10" s="218"/>
      <c r="G10" s="240"/>
      <c r="H10" s="29" t="s">
        <v>0</v>
      </c>
      <c r="I10" s="219" t="s">
        <v>33</v>
      </c>
      <c r="J10" s="195"/>
      <c r="K10" s="176"/>
      <c r="L10" s="172"/>
      <c r="M10" s="183" t="s">
        <v>71</v>
      </c>
      <c r="N10" s="110"/>
      <c r="O10" s="183" t="s">
        <v>91</v>
      </c>
      <c r="P10" s="111"/>
      <c r="Q10" s="245"/>
      <c r="R10" s="184" t="s">
        <v>0</v>
      </c>
      <c r="S10" s="179"/>
      <c r="T10" s="179"/>
      <c r="U10" s="179"/>
      <c r="V10" s="179"/>
      <c r="W10" s="179"/>
      <c r="X10" s="179"/>
      <c r="Y10" s="179"/>
      <c r="Z10" s="179"/>
      <c r="AA10" s="179"/>
      <c r="AB10" s="179"/>
      <c r="AC10" s="179"/>
      <c r="AD10" s="179"/>
      <c r="AE10" s="179"/>
      <c r="AF10" s="179"/>
    </row>
    <row r="11" spans="1:32" ht="37.5" customHeight="1">
      <c r="A11" s="216"/>
      <c r="B11" s="217"/>
      <c r="C11" s="108" t="s">
        <v>71</v>
      </c>
      <c r="D11" s="217"/>
      <c r="E11" s="107" t="s">
        <v>91</v>
      </c>
      <c r="F11" s="218"/>
      <c r="G11" s="241"/>
      <c r="H11" s="29" t="s">
        <v>0</v>
      </c>
      <c r="I11" s="219" t="s">
        <v>33</v>
      </c>
      <c r="J11" s="195"/>
      <c r="K11" s="176"/>
      <c r="L11" s="172"/>
      <c r="M11" s="183" t="s">
        <v>71</v>
      </c>
      <c r="N11" s="110"/>
      <c r="O11" s="183" t="s">
        <v>91</v>
      </c>
      <c r="P11" s="111"/>
      <c r="Q11" s="245"/>
      <c r="R11" s="184" t="s">
        <v>0</v>
      </c>
      <c r="S11" s="179"/>
      <c r="T11" s="179"/>
      <c r="U11" s="179"/>
      <c r="V11" s="179"/>
      <c r="W11" s="179"/>
      <c r="X11" s="179"/>
      <c r="Y11" s="179"/>
      <c r="Z11" s="179"/>
      <c r="AA11" s="179"/>
      <c r="AB11" s="179"/>
      <c r="AC11" s="179"/>
      <c r="AD11" s="179"/>
      <c r="AE11" s="179"/>
      <c r="AF11" s="179"/>
    </row>
    <row r="12" spans="1:32" ht="37.5" customHeight="1">
      <c r="A12" s="216"/>
      <c r="B12" s="217"/>
      <c r="C12" s="108" t="s">
        <v>71</v>
      </c>
      <c r="D12" s="217"/>
      <c r="E12" s="107" t="s">
        <v>91</v>
      </c>
      <c r="F12" s="218"/>
      <c r="G12" s="241"/>
      <c r="H12" s="29" t="s">
        <v>0</v>
      </c>
      <c r="I12" s="219" t="s">
        <v>33</v>
      </c>
      <c r="J12" s="195"/>
      <c r="K12" s="176"/>
      <c r="L12" s="172"/>
      <c r="M12" s="183" t="s">
        <v>71</v>
      </c>
      <c r="N12" s="110"/>
      <c r="O12" s="183" t="s">
        <v>91</v>
      </c>
      <c r="P12" s="111"/>
      <c r="Q12" s="245"/>
      <c r="R12" s="184" t="s">
        <v>0</v>
      </c>
      <c r="S12" s="179"/>
      <c r="T12" s="179"/>
      <c r="U12" s="179"/>
      <c r="V12" s="179"/>
      <c r="W12" s="179"/>
      <c r="X12" s="179"/>
      <c r="Y12" s="179"/>
      <c r="Z12" s="179"/>
      <c r="AA12" s="179"/>
      <c r="AB12" s="179"/>
      <c r="AC12" s="179"/>
      <c r="AD12" s="179"/>
      <c r="AE12" s="179"/>
      <c r="AF12" s="179"/>
    </row>
    <row r="13" spans="1:32" ht="37.5" customHeight="1">
      <c r="A13" s="216"/>
      <c r="B13" s="217"/>
      <c r="C13" s="108" t="s">
        <v>71</v>
      </c>
      <c r="D13" s="217"/>
      <c r="E13" s="107" t="s">
        <v>91</v>
      </c>
      <c r="F13" s="218"/>
      <c r="G13" s="241"/>
      <c r="H13" s="29" t="s">
        <v>0</v>
      </c>
      <c r="I13" s="219" t="s">
        <v>33</v>
      </c>
      <c r="J13" s="195"/>
      <c r="K13" s="176"/>
      <c r="L13" s="172"/>
      <c r="M13" s="183" t="s">
        <v>71</v>
      </c>
      <c r="N13" s="110"/>
      <c r="O13" s="183" t="s">
        <v>91</v>
      </c>
      <c r="P13" s="111"/>
      <c r="Q13" s="245"/>
      <c r="R13" s="184" t="s">
        <v>0</v>
      </c>
      <c r="S13" s="179"/>
      <c r="T13" s="179"/>
      <c r="U13" s="179"/>
      <c r="V13" s="179"/>
      <c r="W13" s="179"/>
      <c r="X13" s="179"/>
      <c r="Y13" s="179"/>
      <c r="Z13" s="179"/>
      <c r="AA13" s="179"/>
      <c r="AB13" s="179"/>
      <c r="AC13" s="179"/>
      <c r="AD13" s="179"/>
      <c r="AE13" s="179"/>
      <c r="AF13" s="179"/>
    </row>
    <row r="14" spans="1:32" ht="37.5" customHeight="1">
      <c r="A14" s="216"/>
      <c r="B14" s="217"/>
      <c r="C14" s="108" t="s">
        <v>71</v>
      </c>
      <c r="D14" s="217"/>
      <c r="E14" s="107" t="s">
        <v>91</v>
      </c>
      <c r="F14" s="218"/>
      <c r="G14" s="240"/>
      <c r="H14" s="29" t="s">
        <v>0</v>
      </c>
      <c r="I14" s="219" t="s">
        <v>33</v>
      </c>
      <c r="J14" s="195"/>
      <c r="K14" s="176"/>
      <c r="L14" s="172"/>
      <c r="M14" s="183" t="s">
        <v>71</v>
      </c>
      <c r="N14" s="110"/>
      <c r="O14" s="183" t="s">
        <v>91</v>
      </c>
      <c r="P14" s="111"/>
      <c r="Q14" s="246"/>
      <c r="R14" s="184" t="s">
        <v>0</v>
      </c>
      <c r="S14" s="179"/>
      <c r="T14" s="179"/>
      <c r="U14" s="179"/>
      <c r="V14" s="179"/>
      <c r="W14" s="179"/>
      <c r="X14" s="179"/>
      <c r="Y14" s="179"/>
      <c r="Z14" s="179"/>
      <c r="AA14" s="179"/>
      <c r="AB14" s="179"/>
      <c r="AC14" s="179"/>
      <c r="AD14" s="179"/>
      <c r="AE14" s="179"/>
      <c r="AF14" s="179"/>
    </row>
    <row r="15" spans="1:32" ht="37.5" customHeight="1" thickBot="1">
      <c r="A15" s="216"/>
      <c r="B15" s="217"/>
      <c r="C15" s="108" t="s">
        <v>71</v>
      </c>
      <c r="D15" s="217"/>
      <c r="E15" s="107" t="s">
        <v>91</v>
      </c>
      <c r="F15" s="218"/>
      <c r="G15" s="241"/>
      <c r="H15" s="29" t="s">
        <v>0</v>
      </c>
      <c r="I15" s="219" t="s">
        <v>33</v>
      </c>
      <c r="J15" s="195"/>
      <c r="K15" s="176"/>
      <c r="L15" s="173"/>
      <c r="M15" s="185" t="s">
        <v>71</v>
      </c>
      <c r="N15" s="174"/>
      <c r="O15" s="185" t="s">
        <v>91</v>
      </c>
      <c r="P15" s="175"/>
      <c r="Q15" s="247"/>
      <c r="R15" s="186" t="s">
        <v>0</v>
      </c>
      <c r="S15" s="179"/>
      <c r="T15" s="179"/>
      <c r="U15" s="179"/>
      <c r="V15" s="179"/>
      <c r="W15" s="179"/>
      <c r="X15" s="179"/>
      <c r="Y15" s="179"/>
      <c r="Z15" s="179"/>
      <c r="AA15" s="179"/>
      <c r="AB15" s="179"/>
      <c r="AC15" s="179"/>
      <c r="AD15" s="179"/>
      <c r="AE15" s="179"/>
      <c r="AF15" s="179"/>
    </row>
    <row r="16" spans="1:32" ht="33" customHeight="1" thickTop="1" thickBot="1">
      <c r="A16" s="207" t="s">
        <v>115</v>
      </c>
      <c r="B16" s="213">
        <f>SUM(B6:B15)</f>
        <v>0</v>
      </c>
      <c r="C16" s="108" t="s">
        <v>71</v>
      </c>
      <c r="D16" s="205">
        <f>SUM(D6:D15)</f>
        <v>0</v>
      </c>
      <c r="E16" s="107" t="s">
        <v>91</v>
      </c>
      <c r="F16" s="32"/>
      <c r="G16" s="202">
        <f>SUM(G6:G15)</f>
        <v>0</v>
      </c>
      <c r="H16" s="33" t="s">
        <v>0</v>
      </c>
      <c r="I16" s="34"/>
      <c r="J16" s="196"/>
      <c r="K16" s="176"/>
      <c r="L16" s="177"/>
      <c r="M16" s="178"/>
      <c r="N16" s="177"/>
      <c r="O16" s="178"/>
      <c r="P16" s="187"/>
      <c r="Q16" s="187"/>
      <c r="R16" s="176"/>
      <c r="S16" s="179"/>
      <c r="T16" s="179"/>
      <c r="U16" s="179"/>
      <c r="V16" s="179"/>
      <c r="W16" s="179"/>
      <c r="X16" s="179"/>
      <c r="Y16" s="179"/>
      <c r="Z16" s="179"/>
      <c r="AA16" s="179"/>
      <c r="AB16" s="179"/>
      <c r="AC16" s="179"/>
      <c r="AD16" s="179"/>
      <c r="AE16" s="179"/>
      <c r="AF16" s="179"/>
    </row>
    <row r="17" spans="1:32" ht="28.5" customHeight="1" thickBot="1">
      <c r="A17" s="197" t="s">
        <v>116</v>
      </c>
      <c r="B17" s="214">
        <f>B16+(D16/60)</f>
        <v>0</v>
      </c>
      <c r="C17" s="292" t="s">
        <v>1</v>
      </c>
      <c r="D17" s="293"/>
      <c r="E17" s="294"/>
      <c r="F17" s="198"/>
      <c r="G17" s="198"/>
      <c r="H17" s="199"/>
      <c r="I17" s="199"/>
      <c r="J17" s="200"/>
      <c r="K17" s="176"/>
      <c r="L17" s="188"/>
      <c r="M17" s="291"/>
      <c r="N17" s="291"/>
      <c r="O17" s="291"/>
      <c r="P17" s="187"/>
      <c r="Q17" s="187"/>
      <c r="R17" s="176"/>
      <c r="S17" s="179"/>
      <c r="T17" s="179"/>
      <c r="U17" s="179"/>
      <c r="V17" s="179"/>
      <c r="W17" s="179"/>
      <c r="X17" s="179"/>
      <c r="Y17" s="179"/>
      <c r="Z17" s="179"/>
      <c r="AA17" s="179"/>
      <c r="AB17" s="179"/>
      <c r="AC17" s="179"/>
      <c r="AD17" s="179"/>
      <c r="AE17" s="179"/>
      <c r="AF17" s="179"/>
    </row>
    <row r="18" spans="1:32">
      <c r="A18" s="176"/>
      <c r="B18" s="177"/>
      <c r="C18" s="178"/>
      <c r="D18" s="177"/>
      <c r="E18" s="178"/>
      <c r="F18" s="176"/>
      <c r="G18" s="176"/>
      <c r="H18" s="176"/>
      <c r="I18" s="176"/>
      <c r="J18" s="176"/>
      <c r="K18" s="176"/>
      <c r="L18" s="177"/>
      <c r="M18" s="178"/>
      <c r="N18" s="177"/>
      <c r="O18" s="178"/>
      <c r="P18" s="176"/>
      <c r="Q18" s="176"/>
      <c r="R18" s="176"/>
      <c r="S18" s="179"/>
      <c r="T18" s="179"/>
      <c r="U18" s="179"/>
      <c r="V18" s="179"/>
      <c r="W18" s="179"/>
      <c r="X18" s="179"/>
      <c r="Y18" s="179"/>
      <c r="Z18" s="179"/>
      <c r="AA18" s="179"/>
      <c r="AB18" s="179"/>
      <c r="AC18" s="179"/>
      <c r="AD18" s="179"/>
      <c r="AE18" s="179"/>
      <c r="AF18" s="179"/>
    </row>
    <row r="19" spans="1:32">
      <c r="A19" s="176"/>
      <c r="B19" s="177"/>
      <c r="C19" s="178"/>
      <c r="D19" s="177"/>
      <c r="E19" s="178"/>
      <c r="F19" s="176"/>
      <c r="G19" s="176"/>
      <c r="H19" s="176"/>
      <c r="I19" s="176"/>
      <c r="J19" s="176"/>
      <c r="K19" s="176"/>
      <c r="L19" s="177"/>
      <c r="M19" s="178"/>
      <c r="N19" s="177"/>
      <c r="O19" s="178"/>
      <c r="P19" s="176"/>
      <c r="Q19" s="176"/>
      <c r="R19" s="176"/>
      <c r="S19" s="179"/>
      <c r="T19" s="179"/>
      <c r="U19" s="179"/>
      <c r="V19" s="179"/>
      <c r="W19" s="179"/>
      <c r="X19" s="179"/>
      <c r="Y19" s="179"/>
      <c r="Z19" s="179"/>
      <c r="AA19" s="179"/>
      <c r="AB19" s="179"/>
      <c r="AC19" s="179"/>
      <c r="AD19" s="179"/>
      <c r="AE19" s="179"/>
      <c r="AF19" s="179"/>
    </row>
    <row r="20" spans="1:32">
      <c r="A20" s="176"/>
      <c r="B20" s="176"/>
      <c r="C20" s="176"/>
      <c r="D20" s="176"/>
      <c r="E20" s="176"/>
      <c r="F20" s="176"/>
      <c r="G20" s="176"/>
      <c r="H20" s="176"/>
      <c r="I20" s="176"/>
      <c r="J20" s="176"/>
      <c r="K20" s="176"/>
      <c r="L20" s="176"/>
      <c r="M20" s="176"/>
      <c r="N20" s="176"/>
      <c r="O20" s="176"/>
      <c r="P20" s="176"/>
      <c r="Q20" s="176"/>
      <c r="R20" s="176"/>
      <c r="S20" s="179"/>
      <c r="T20" s="179"/>
      <c r="U20" s="179"/>
      <c r="V20" s="179"/>
      <c r="W20" s="179"/>
      <c r="X20" s="179"/>
      <c r="Y20" s="179"/>
      <c r="Z20" s="179"/>
      <c r="AA20" s="179"/>
      <c r="AB20" s="179"/>
      <c r="AC20" s="179"/>
      <c r="AD20" s="179"/>
      <c r="AE20" s="179"/>
      <c r="AF20" s="179"/>
    </row>
    <row r="21" spans="1:32">
      <c r="A21" s="176"/>
      <c r="B21" s="176"/>
      <c r="C21" s="176"/>
      <c r="D21" s="176"/>
      <c r="E21" s="176"/>
      <c r="F21" s="176"/>
      <c r="G21" s="176"/>
      <c r="H21" s="176"/>
      <c r="I21" s="176"/>
      <c r="J21" s="176"/>
      <c r="K21" s="179"/>
      <c r="L21" s="176"/>
      <c r="M21" s="176"/>
      <c r="N21" s="176"/>
      <c r="O21" s="176"/>
      <c r="P21" s="176"/>
      <c r="Q21" s="176"/>
      <c r="R21" s="176"/>
      <c r="S21" s="179"/>
      <c r="T21" s="179"/>
      <c r="U21" s="179"/>
      <c r="V21" s="179"/>
      <c r="W21" s="179"/>
      <c r="X21" s="179"/>
      <c r="Y21" s="179"/>
      <c r="Z21" s="179"/>
      <c r="AA21" s="179"/>
      <c r="AB21" s="179"/>
      <c r="AC21" s="179"/>
      <c r="AD21" s="179"/>
      <c r="AE21" s="179"/>
      <c r="AF21" s="179"/>
    </row>
    <row r="22" spans="1:32">
      <c r="A22" s="176"/>
      <c r="B22" s="176"/>
      <c r="C22" s="176"/>
      <c r="D22" s="176"/>
      <c r="E22" s="176"/>
      <c r="F22" s="176"/>
      <c r="G22" s="176"/>
      <c r="H22" s="176"/>
      <c r="I22" s="176"/>
      <c r="J22" s="176"/>
      <c r="K22" s="179"/>
      <c r="L22" s="176"/>
      <c r="M22" s="176"/>
      <c r="N22" s="176"/>
      <c r="O22" s="176"/>
      <c r="P22" s="176"/>
      <c r="Q22" s="176"/>
      <c r="R22" s="176"/>
      <c r="S22" s="179"/>
      <c r="T22" s="179"/>
      <c r="U22" s="179"/>
      <c r="V22" s="179"/>
      <c r="W22" s="179"/>
      <c r="X22" s="179"/>
      <c r="Y22" s="179"/>
      <c r="Z22" s="179"/>
      <c r="AA22" s="179"/>
      <c r="AB22" s="179"/>
      <c r="AC22" s="179"/>
      <c r="AD22" s="179"/>
      <c r="AE22" s="179"/>
      <c r="AF22" s="179"/>
    </row>
    <row r="23" spans="1:32">
      <c r="A23" s="176"/>
      <c r="B23" s="176"/>
      <c r="C23" s="176"/>
      <c r="D23" s="176"/>
      <c r="E23" s="176"/>
      <c r="F23" s="176"/>
      <c r="G23" s="176"/>
      <c r="H23" s="176"/>
      <c r="I23" s="176"/>
      <c r="J23" s="176"/>
      <c r="K23" s="179"/>
      <c r="L23" s="176"/>
      <c r="M23" s="176"/>
      <c r="N23" s="176"/>
      <c r="O23" s="176"/>
      <c r="P23" s="176"/>
      <c r="Q23" s="176"/>
      <c r="R23" s="176"/>
      <c r="S23" s="179"/>
      <c r="T23" s="179"/>
      <c r="U23" s="179"/>
      <c r="V23" s="179"/>
      <c r="W23" s="179"/>
      <c r="X23" s="179"/>
      <c r="Y23" s="179"/>
      <c r="Z23" s="179"/>
      <c r="AA23" s="179"/>
      <c r="AB23" s="179"/>
      <c r="AC23" s="179"/>
      <c r="AD23" s="179"/>
      <c r="AE23" s="179"/>
      <c r="AF23" s="179"/>
    </row>
    <row r="24" spans="1:32">
      <c r="A24" s="176"/>
      <c r="B24" s="176"/>
      <c r="C24" s="176"/>
      <c r="D24" s="176"/>
      <c r="E24" s="176"/>
      <c r="F24" s="176"/>
      <c r="G24" s="176"/>
      <c r="H24" s="176"/>
      <c r="I24" s="176"/>
      <c r="J24" s="176"/>
      <c r="K24" s="179"/>
      <c r="L24" s="176"/>
      <c r="M24" s="176"/>
      <c r="N24" s="176"/>
      <c r="O24" s="176"/>
      <c r="P24" s="176"/>
      <c r="Q24" s="176"/>
      <c r="R24" s="176"/>
      <c r="S24" s="179"/>
      <c r="T24" s="179"/>
      <c r="U24" s="179"/>
      <c r="V24" s="179"/>
      <c r="W24" s="179"/>
      <c r="X24" s="179"/>
      <c r="Y24" s="179"/>
      <c r="Z24" s="179"/>
      <c r="AA24" s="179"/>
      <c r="AB24" s="179"/>
      <c r="AC24" s="179"/>
      <c r="AD24" s="179"/>
      <c r="AE24" s="179"/>
      <c r="AF24" s="179"/>
    </row>
    <row r="25" spans="1:32">
      <c r="A25" s="176"/>
      <c r="B25" s="176"/>
      <c r="C25" s="176"/>
      <c r="D25" s="176"/>
      <c r="E25" s="176"/>
      <c r="F25" s="176"/>
      <c r="G25" s="176"/>
      <c r="H25" s="176"/>
      <c r="I25" s="176"/>
      <c r="J25" s="176"/>
      <c r="K25" s="179"/>
      <c r="L25" s="176"/>
      <c r="M25" s="176"/>
      <c r="N25" s="176"/>
      <c r="O25" s="176"/>
      <c r="P25" s="176"/>
      <c r="Q25" s="176"/>
      <c r="R25" s="176"/>
      <c r="S25" s="179"/>
      <c r="T25" s="179"/>
      <c r="U25" s="179"/>
      <c r="V25" s="179"/>
      <c r="W25" s="179"/>
      <c r="X25" s="179"/>
      <c r="Y25" s="179"/>
      <c r="Z25" s="179"/>
      <c r="AA25" s="179"/>
      <c r="AB25" s="179"/>
      <c r="AC25" s="179"/>
      <c r="AD25" s="179"/>
      <c r="AE25" s="179"/>
      <c r="AF25" s="179"/>
    </row>
    <row r="26" spans="1:32">
      <c r="A26" s="176"/>
      <c r="B26" s="176"/>
      <c r="C26" s="176"/>
      <c r="D26" s="176"/>
      <c r="E26" s="176"/>
      <c r="F26" s="176"/>
      <c r="G26" s="176"/>
      <c r="H26" s="176"/>
      <c r="I26" s="176"/>
      <c r="J26" s="176"/>
      <c r="K26" s="179"/>
      <c r="L26" s="176"/>
      <c r="M26" s="176"/>
      <c r="N26" s="176"/>
      <c r="O26" s="176"/>
      <c r="P26" s="176"/>
      <c r="Q26" s="176"/>
      <c r="R26" s="176"/>
      <c r="S26" s="179"/>
      <c r="T26" s="179"/>
      <c r="U26" s="179"/>
      <c r="V26" s="179"/>
      <c r="W26" s="179"/>
      <c r="X26" s="179"/>
      <c r="Y26" s="179"/>
      <c r="Z26" s="179"/>
      <c r="AA26" s="179"/>
      <c r="AB26" s="179"/>
      <c r="AC26" s="179"/>
      <c r="AD26" s="179"/>
      <c r="AE26" s="179"/>
      <c r="AF26" s="179"/>
    </row>
    <row r="27" spans="1:32">
      <c r="A27" s="176"/>
      <c r="B27" s="176"/>
      <c r="C27" s="176"/>
      <c r="D27" s="176"/>
      <c r="E27" s="176"/>
      <c r="F27" s="176"/>
      <c r="G27" s="176"/>
      <c r="H27" s="176"/>
      <c r="I27" s="176"/>
      <c r="J27" s="176"/>
      <c r="K27" s="179"/>
      <c r="L27" s="176"/>
      <c r="M27" s="176"/>
      <c r="N27" s="176"/>
      <c r="O27" s="176"/>
      <c r="P27" s="176"/>
      <c r="Q27" s="176"/>
      <c r="R27" s="176"/>
      <c r="S27" s="179"/>
      <c r="T27" s="179"/>
      <c r="U27" s="179"/>
      <c r="V27" s="179"/>
      <c r="W27" s="179"/>
      <c r="X27" s="179"/>
      <c r="Y27" s="179"/>
      <c r="Z27" s="179"/>
      <c r="AA27" s="179"/>
      <c r="AB27" s="179"/>
      <c r="AC27" s="179"/>
      <c r="AD27" s="179"/>
      <c r="AE27" s="179"/>
      <c r="AF27" s="179"/>
    </row>
    <row r="28" spans="1:32">
      <c r="A28" s="176"/>
      <c r="B28" s="176"/>
      <c r="C28" s="176"/>
      <c r="D28" s="176"/>
      <c r="E28" s="176"/>
      <c r="F28" s="176"/>
      <c r="G28" s="176"/>
      <c r="H28" s="176"/>
      <c r="I28" s="176"/>
      <c r="J28" s="176"/>
      <c r="K28" s="179"/>
      <c r="L28" s="176"/>
      <c r="M28" s="176"/>
      <c r="N28" s="176"/>
      <c r="O28" s="176"/>
      <c r="P28" s="176"/>
      <c r="Q28" s="176"/>
      <c r="R28" s="176"/>
      <c r="S28" s="179"/>
      <c r="T28" s="179"/>
      <c r="U28" s="179"/>
      <c r="V28" s="179"/>
      <c r="W28" s="179"/>
      <c r="X28" s="179"/>
      <c r="Y28" s="179"/>
      <c r="Z28" s="179"/>
      <c r="AA28" s="179"/>
      <c r="AB28" s="179"/>
      <c r="AC28" s="179"/>
      <c r="AD28" s="179"/>
      <c r="AE28" s="179"/>
      <c r="AF28" s="179"/>
    </row>
    <row r="29" spans="1:32">
      <c r="A29" s="176"/>
      <c r="B29" s="176"/>
      <c r="C29" s="176"/>
      <c r="D29" s="176"/>
      <c r="E29" s="176"/>
      <c r="F29" s="176"/>
      <c r="G29" s="176"/>
      <c r="H29" s="176"/>
      <c r="I29" s="176"/>
      <c r="J29" s="176"/>
      <c r="K29" s="179"/>
      <c r="L29" s="176"/>
      <c r="M29" s="176"/>
      <c r="N29" s="176"/>
      <c r="O29" s="176"/>
      <c r="P29" s="176"/>
      <c r="Q29" s="176"/>
      <c r="R29" s="176"/>
      <c r="S29" s="179"/>
      <c r="T29" s="179"/>
      <c r="U29" s="179"/>
      <c r="V29" s="179"/>
      <c r="W29" s="179"/>
      <c r="X29" s="179"/>
      <c r="Y29" s="179"/>
      <c r="Z29" s="179"/>
      <c r="AA29" s="179"/>
      <c r="AB29" s="179"/>
      <c r="AC29" s="179"/>
      <c r="AD29" s="179"/>
      <c r="AE29" s="179"/>
      <c r="AF29" s="179"/>
    </row>
    <row r="30" spans="1:32">
      <c r="A30" s="176"/>
      <c r="B30" s="176"/>
      <c r="C30" s="176"/>
      <c r="D30" s="176"/>
      <c r="E30" s="176"/>
      <c r="F30" s="176"/>
      <c r="G30" s="176"/>
      <c r="H30" s="176"/>
      <c r="I30" s="176"/>
      <c r="J30" s="176"/>
      <c r="K30" s="179"/>
      <c r="L30" s="176"/>
      <c r="M30" s="176"/>
      <c r="N30" s="176"/>
      <c r="O30" s="176"/>
      <c r="P30" s="176"/>
      <c r="Q30" s="176"/>
      <c r="R30" s="176"/>
      <c r="S30" s="179"/>
      <c r="T30" s="179"/>
      <c r="U30" s="179"/>
      <c r="V30" s="179"/>
      <c r="W30" s="179"/>
      <c r="X30" s="179"/>
      <c r="Y30" s="179"/>
      <c r="Z30" s="179"/>
      <c r="AA30" s="179"/>
      <c r="AB30" s="179"/>
      <c r="AC30" s="179"/>
      <c r="AD30" s="179"/>
      <c r="AE30" s="179"/>
      <c r="AF30" s="179"/>
    </row>
    <row r="31" spans="1:32">
      <c r="A31" s="176"/>
      <c r="B31" s="176"/>
      <c r="C31" s="176"/>
      <c r="D31" s="176"/>
      <c r="E31" s="176"/>
      <c r="F31" s="176"/>
      <c r="G31" s="176"/>
      <c r="H31" s="176"/>
      <c r="I31" s="176"/>
      <c r="J31" s="176"/>
      <c r="K31" s="179"/>
      <c r="L31" s="176"/>
      <c r="M31" s="176"/>
      <c r="N31" s="176"/>
      <c r="O31" s="176"/>
      <c r="P31" s="176"/>
      <c r="Q31" s="176"/>
      <c r="R31" s="176"/>
      <c r="S31" s="179"/>
      <c r="T31" s="179"/>
      <c r="U31" s="179"/>
      <c r="V31" s="179"/>
      <c r="W31" s="179"/>
      <c r="X31" s="179"/>
      <c r="Y31" s="179"/>
      <c r="Z31" s="179"/>
      <c r="AA31" s="179"/>
      <c r="AB31" s="179"/>
      <c r="AC31" s="179"/>
      <c r="AD31" s="179"/>
      <c r="AE31" s="179"/>
      <c r="AF31" s="179"/>
    </row>
    <row r="32" spans="1:32">
      <c r="A32" s="176"/>
      <c r="B32" s="176"/>
      <c r="C32" s="176"/>
      <c r="D32" s="176"/>
      <c r="E32" s="176"/>
      <c r="F32" s="176"/>
      <c r="G32" s="176"/>
      <c r="H32" s="176"/>
      <c r="I32" s="176"/>
      <c r="J32" s="176"/>
      <c r="K32" s="179"/>
      <c r="L32" s="176"/>
      <c r="M32" s="176"/>
      <c r="N32" s="176"/>
      <c r="O32" s="176"/>
      <c r="P32" s="176"/>
      <c r="Q32" s="176"/>
      <c r="R32" s="176"/>
      <c r="S32" s="179"/>
      <c r="T32" s="179"/>
      <c r="U32" s="179"/>
      <c r="V32" s="179"/>
      <c r="W32" s="179"/>
      <c r="X32" s="179"/>
      <c r="Y32" s="179"/>
      <c r="Z32" s="179"/>
      <c r="AA32" s="179"/>
      <c r="AB32" s="179"/>
      <c r="AC32" s="179"/>
      <c r="AD32" s="179"/>
      <c r="AE32" s="179"/>
      <c r="AF32" s="179"/>
    </row>
    <row r="33" spans="1:32">
      <c r="A33" s="176"/>
      <c r="B33" s="176"/>
      <c r="C33" s="176"/>
      <c r="D33" s="176"/>
      <c r="E33" s="176"/>
      <c r="F33" s="176"/>
      <c r="G33" s="176"/>
      <c r="H33" s="176"/>
      <c r="I33" s="176"/>
      <c r="J33" s="176"/>
      <c r="K33" s="179"/>
      <c r="L33" s="176"/>
      <c r="M33" s="176"/>
      <c r="N33" s="176"/>
      <c r="O33" s="176"/>
      <c r="P33" s="176"/>
      <c r="Q33" s="176"/>
      <c r="R33" s="176"/>
      <c r="S33" s="179"/>
      <c r="T33" s="179"/>
      <c r="U33" s="179"/>
      <c r="V33" s="179"/>
      <c r="W33" s="179"/>
      <c r="X33" s="179"/>
      <c r="Y33" s="179"/>
      <c r="Z33" s="179"/>
      <c r="AA33" s="179"/>
      <c r="AB33" s="179"/>
      <c r="AC33" s="179"/>
      <c r="AD33" s="179"/>
      <c r="AE33" s="179"/>
      <c r="AF33" s="179"/>
    </row>
    <row r="34" spans="1:32">
      <c r="A34" s="176"/>
      <c r="B34" s="176"/>
      <c r="C34" s="176"/>
      <c r="D34" s="176"/>
      <c r="E34" s="176"/>
      <c r="F34" s="176"/>
      <c r="G34" s="176"/>
      <c r="H34" s="176"/>
      <c r="I34" s="176"/>
      <c r="J34" s="176"/>
      <c r="K34" s="179"/>
      <c r="L34" s="176"/>
      <c r="M34" s="176"/>
      <c r="N34" s="176"/>
      <c r="O34" s="176"/>
      <c r="P34" s="176"/>
      <c r="Q34" s="176"/>
      <c r="R34" s="176"/>
      <c r="S34" s="179"/>
      <c r="T34" s="179"/>
      <c r="U34" s="179"/>
      <c r="V34" s="179"/>
      <c r="W34" s="179"/>
      <c r="X34" s="179"/>
      <c r="Y34" s="179"/>
      <c r="Z34" s="179"/>
      <c r="AA34" s="179"/>
      <c r="AB34" s="179"/>
      <c r="AC34" s="179"/>
      <c r="AD34" s="179"/>
      <c r="AE34" s="179"/>
      <c r="AF34" s="179"/>
    </row>
    <row r="35" spans="1:32">
      <c r="A35" s="176"/>
      <c r="B35" s="176"/>
      <c r="C35" s="176"/>
      <c r="D35" s="176"/>
      <c r="E35" s="176"/>
      <c r="F35" s="176"/>
      <c r="G35" s="176"/>
      <c r="H35" s="176"/>
      <c r="I35" s="176"/>
      <c r="J35" s="176"/>
      <c r="K35" s="179"/>
      <c r="L35" s="176"/>
      <c r="M35" s="176"/>
      <c r="N35" s="176"/>
      <c r="O35" s="176"/>
      <c r="P35" s="176"/>
      <c r="Q35" s="176"/>
      <c r="R35" s="176"/>
      <c r="S35" s="179"/>
      <c r="T35" s="179"/>
      <c r="U35" s="179"/>
      <c r="V35" s="179"/>
      <c r="W35" s="179"/>
      <c r="X35" s="179"/>
      <c r="Y35" s="179"/>
      <c r="Z35" s="179"/>
      <c r="AA35" s="179"/>
      <c r="AB35" s="179"/>
      <c r="AC35" s="179"/>
      <c r="AD35" s="179"/>
      <c r="AE35" s="179"/>
      <c r="AF35" s="179"/>
    </row>
    <row r="36" spans="1:32">
      <c r="A36" s="4"/>
      <c r="B36" s="4"/>
      <c r="C36" s="4"/>
      <c r="D36" s="4"/>
      <c r="E36" s="4"/>
      <c r="F36" s="4"/>
      <c r="G36" s="4"/>
      <c r="H36" s="4"/>
      <c r="I36" s="4"/>
      <c r="J36" s="4"/>
      <c r="L36" s="4"/>
      <c r="M36" s="4"/>
      <c r="N36" s="4"/>
      <c r="O36" s="4"/>
      <c r="P36" s="4"/>
      <c r="Q36" s="4"/>
      <c r="R36" s="4"/>
    </row>
  </sheetData>
  <sheetProtection formatCells="0" insertRows="0"/>
  <mergeCells count="11">
    <mergeCell ref="M17:O17"/>
    <mergeCell ref="C17:E17"/>
    <mergeCell ref="L4:R4"/>
    <mergeCell ref="A2:J2"/>
    <mergeCell ref="A3:E3"/>
    <mergeCell ref="B5:C5"/>
    <mergeCell ref="D5:E5"/>
    <mergeCell ref="G5:H5"/>
    <mergeCell ref="L5:M5"/>
    <mergeCell ref="N5:O5"/>
    <mergeCell ref="Q5:R5"/>
  </mergeCells>
  <phoneticPr fontId="3"/>
  <pageMargins left="0.70866141732283472" right="0.70866141732283472" top="0.55118110236220474" bottom="0.55118110236220474"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59999389629810485"/>
  </sheetPr>
  <dimension ref="A1:O36"/>
  <sheetViews>
    <sheetView view="pageBreakPreview" zoomScale="80" zoomScaleNormal="100" zoomScaleSheetLayoutView="80" workbookViewId="0">
      <selection activeCell="I6" sqref="I6"/>
    </sheetView>
  </sheetViews>
  <sheetFormatPr defaultRowHeight="13"/>
  <cols>
    <col min="1" max="1" width="21.6328125" customWidth="1"/>
    <col min="2" max="2" width="6.453125" customWidth="1"/>
    <col min="3" max="3" width="4.90625" customWidth="1"/>
    <col min="4" max="4" width="5.08984375" customWidth="1"/>
    <col min="5" max="5" width="4" customWidth="1"/>
    <col min="6" max="6" width="16.6328125" customWidth="1"/>
    <col min="7" max="7" width="24.90625" customWidth="1"/>
    <col min="8" max="8" width="4" customWidth="1"/>
    <col min="9" max="9" width="32.08984375" customWidth="1"/>
    <col min="10" max="10" width="13.90625" customWidth="1"/>
    <col min="11" max="256" width="9"/>
    <col min="257" max="257" width="26.36328125" customWidth="1"/>
    <col min="258" max="258" width="15.453125" customWidth="1"/>
    <col min="259" max="259" width="15.08984375" customWidth="1"/>
    <col min="260" max="260" width="26" customWidth="1"/>
    <col min="261" max="261" width="4.453125" customWidth="1"/>
    <col min="262" max="262" width="33.08984375" bestFit="1" customWidth="1"/>
    <col min="263" max="263" width="11" customWidth="1"/>
    <col min="264" max="512" width="9"/>
    <col min="513" max="513" width="26.36328125" customWidth="1"/>
    <col min="514" max="514" width="15.453125" customWidth="1"/>
    <col min="515" max="515" width="15.08984375" customWidth="1"/>
    <col min="516" max="516" width="26" customWidth="1"/>
    <col min="517" max="517" width="4.453125" customWidth="1"/>
    <col min="518" max="518" width="33.08984375" bestFit="1" customWidth="1"/>
    <col min="519" max="519" width="11" customWidth="1"/>
    <col min="520" max="768" width="9"/>
    <col min="769" max="769" width="26.36328125" customWidth="1"/>
    <col min="770" max="770" width="15.453125" customWidth="1"/>
    <col min="771" max="771" width="15.08984375" customWidth="1"/>
    <col min="772" max="772" width="26" customWidth="1"/>
    <col min="773" max="773" width="4.453125" customWidth="1"/>
    <col min="774" max="774" width="33.08984375" bestFit="1" customWidth="1"/>
    <col min="775" max="775" width="11" customWidth="1"/>
    <col min="776" max="1024" width="9"/>
    <col min="1025" max="1025" width="26.36328125" customWidth="1"/>
    <col min="1026" max="1026" width="15.453125" customWidth="1"/>
    <col min="1027" max="1027" width="15.08984375" customWidth="1"/>
    <col min="1028" max="1028" width="26" customWidth="1"/>
    <col min="1029" max="1029" width="4.453125" customWidth="1"/>
    <col min="1030" max="1030" width="33.08984375" bestFit="1" customWidth="1"/>
    <col min="1031" max="1031" width="11" customWidth="1"/>
    <col min="1032" max="1280" width="9"/>
    <col min="1281" max="1281" width="26.36328125" customWidth="1"/>
    <col min="1282" max="1282" width="15.453125" customWidth="1"/>
    <col min="1283" max="1283" width="15.08984375" customWidth="1"/>
    <col min="1284" max="1284" width="26" customWidth="1"/>
    <col min="1285" max="1285" width="4.453125" customWidth="1"/>
    <col min="1286" max="1286" width="33.08984375" bestFit="1" customWidth="1"/>
    <col min="1287" max="1287" width="11" customWidth="1"/>
    <col min="1288" max="1536" width="9"/>
    <col min="1537" max="1537" width="26.36328125" customWidth="1"/>
    <col min="1538" max="1538" width="15.453125" customWidth="1"/>
    <col min="1539" max="1539" width="15.08984375" customWidth="1"/>
    <col min="1540" max="1540" width="26" customWidth="1"/>
    <col min="1541" max="1541" width="4.453125" customWidth="1"/>
    <col min="1542" max="1542" width="33.08984375" bestFit="1" customWidth="1"/>
    <col min="1543" max="1543" width="11" customWidth="1"/>
    <col min="1544" max="1792" width="9"/>
    <col min="1793" max="1793" width="26.36328125" customWidth="1"/>
    <col min="1794" max="1794" width="15.453125" customWidth="1"/>
    <col min="1795" max="1795" width="15.08984375" customWidth="1"/>
    <col min="1796" max="1796" width="26" customWidth="1"/>
    <col min="1797" max="1797" width="4.453125" customWidth="1"/>
    <col min="1798" max="1798" width="33.08984375" bestFit="1" customWidth="1"/>
    <col min="1799" max="1799" width="11" customWidth="1"/>
    <col min="1800" max="2048" width="9"/>
    <col min="2049" max="2049" width="26.36328125" customWidth="1"/>
    <col min="2050" max="2050" width="15.453125" customWidth="1"/>
    <col min="2051" max="2051" width="15.08984375" customWidth="1"/>
    <col min="2052" max="2052" width="26" customWidth="1"/>
    <col min="2053" max="2053" width="4.453125" customWidth="1"/>
    <col min="2054" max="2054" width="33.08984375" bestFit="1" customWidth="1"/>
    <col min="2055" max="2055" width="11" customWidth="1"/>
    <col min="2056" max="2304" width="9"/>
    <col min="2305" max="2305" width="26.36328125" customWidth="1"/>
    <col min="2306" max="2306" width="15.453125" customWidth="1"/>
    <col min="2307" max="2307" width="15.08984375" customWidth="1"/>
    <col min="2308" max="2308" width="26" customWidth="1"/>
    <col min="2309" max="2309" width="4.453125" customWidth="1"/>
    <col min="2310" max="2310" width="33.08984375" bestFit="1" customWidth="1"/>
    <col min="2311" max="2311" width="11" customWidth="1"/>
    <col min="2312" max="2560" width="9"/>
    <col min="2561" max="2561" width="26.36328125" customWidth="1"/>
    <col min="2562" max="2562" width="15.453125" customWidth="1"/>
    <col min="2563" max="2563" width="15.08984375" customWidth="1"/>
    <col min="2564" max="2564" width="26" customWidth="1"/>
    <col min="2565" max="2565" width="4.453125" customWidth="1"/>
    <col min="2566" max="2566" width="33.08984375" bestFit="1" customWidth="1"/>
    <col min="2567" max="2567" width="11" customWidth="1"/>
    <col min="2568" max="2816" width="9"/>
    <col min="2817" max="2817" width="26.36328125" customWidth="1"/>
    <col min="2818" max="2818" width="15.453125" customWidth="1"/>
    <col min="2819" max="2819" width="15.08984375" customWidth="1"/>
    <col min="2820" max="2820" width="26" customWidth="1"/>
    <col min="2821" max="2821" width="4.453125" customWidth="1"/>
    <col min="2822" max="2822" width="33.08984375" bestFit="1" customWidth="1"/>
    <col min="2823" max="2823" width="11" customWidth="1"/>
    <col min="2824" max="3072" width="9"/>
    <col min="3073" max="3073" width="26.36328125" customWidth="1"/>
    <col min="3074" max="3074" width="15.453125" customWidth="1"/>
    <col min="3075" max="3075" width="15.08984375" customWidth="1"/>
    <col min="3076" max="3076" width="26" customWidth="1"/>
    <col min="3077" max="3077" width="4.453125" customWidth="1"/>
    <col min="3078" max="3078" width="33.08984375" bestFit="1" customWidth="1"/>
    <col min="3079" max="3079" width="11" customWidth="1"/>
    <col min="3080" max="3328" width="9"/>
    <col min="3329" max="3329" width="26.36328125" customWidth="1"/>
    <col min="3330" max="3330" width="15.453125" customWidth="1"/>
    <col min="3331" max="3331" width="15.08984375" customWidth="1"/>
    <col min="3332" max="3332" width="26" customWidth="1"/>
    <col min="3333" max="3333" width="4.453125" customWidth="1"/>
    <col min="3334" max="3334" width="33.08984375" bestFit="1" customWidth="1"/>
    <col min="3335" max="3335" width="11" customWidth="1"/>
    <col min="3336" max="3584" width="9"/>
    <col min="3585" max="3585" width="26.36328125" customWidth="1"/>
    <col min="3586" max="3586" width="15.453125" customWidth="1"/>
    <col min="3587" max="3587" width="15.08984375" customWidth="1"/>
    <col min="3588" max="3588" width="26" customWidth="1"/>
    <col min="3589" max="3589" width="4.453125" customWidth="1"/>
    <col min="3590" max="3590" width="33.08984375" bestFit="1" customWidth="1"/>
    <col min="3591" max="3591" width="11" customWidth="1"/>
    <col min="3592" max="3840" width="9"/>
    <col min="3841" max="3841" width="26.36328125" customWidth="1"/>
    <col min="3842" max="3842" width="15.453125" customWidth="1"/>
    <col min="3843" max="3843" width="15.08984375" customWidth="1"/>
    <col min="3844" max="3844" width="26" customWidth="1"/>
    <col min="3845" max="3845" width="4.453125" customWidth="1"/>
    <col min="3846" max="3846" width="33.08984375" bestFit="1" customWidth="1"/>
    <col min="3847" max="3847" width="11" customWidth="1"/>
    <col min="3848" max="4096" width="9"/>
    <col min="4097" max="4097" width="26.36328125" customWidth="1"/>
    <col min="4098" max="4098" width="15.453125" customWidth="1"/>
    <col min="4099" max="4099" width="15.08984375" customWidth="1"/>
    <col min="4100" max="4100" width="26" customWidth="1"/>
    <col min="4101" max="4101" width="4.453125" customWidth="1"/>
    <col min="4102" max="4102" width="33.08984375" bestFit="1" customWidth="1"/>
    <col min="4103" max="4103" width="11" customWidth="1"/>
    <col min="4104" max="4352" width="9"/>
    <col min="4353" max="4353" width="26.36328125" customWidth="1"/>
    <col min="4354" max="4354" width="15.453125" customWidth="1"/>
    <col min="4355" max="4355" width="15.08984375" customWidth="1"/>
    <col min="4356" max="4356" width="26" customWidth="1"/>
    <col min="4357" max="4357" width="4.453125" customWidth="1"/>
    <col min="4358" max="4358" width="33.08984375" bestFit="1" customWidth="1"/>
    <col min="4359" max="4359" width="11" customWidth="1"/>
    <col min="4360" max="4608" width="9"/>
    <col min="4609" max="4609" width="26.36328125" customWidth="1"/>
    <col min="4610" max="4610" width="15.453125" customWidth="1"/>
    <col min="4611" max="4611" width="15.08984375" customWidth="1"/>
    <col min="4612" max="4612" width="26" customWidth="1"/>
    <col min="4613" max="4613" width="4.453125" customWidth="1"/>
    <col min="4614" max="4614" width="33.08984375" bestFit="1" customWidth="1"/>
    <col min="4615" max="4615" width="11" customWidth="1"/>
    <col min="4616" max="4864" width="9"/>
    <col min="4865" max="4865" width="26.36328125" customWidth="1"/>
    <col min="4866" max="4866" width="15.453125" customWidth="1"/>
    <col min="4867" max="4867" width="15.08984375" customWidth="1"/>
    <col min="4868" max="4868" width="26" customWidth="1"/>
    <col min="4869" max="4869" width="4.453125" customWidth="1"/>
    <col min="4870" max="4870" width="33.08984375" bestFit="1" customWidth="1"/>
    <col min="4871" max="4871" width="11" customWidth="1"/>
    <col min="4872" max="5120" width="9"/>
    <col min="5121" max="5121" width="26.36328125" customWidth="1"/>
    <col min="5122" max="5122" width="15.453125" customWidth="1"/>
    <col min="5123" max="5123" width="15.08984375" customWidth="1"/>
    <col min="5124" max="5124" width="26" customWidth="1"/>
    <col min="5125" max="5125" width="4.453125" customWidth="1"/>
    <col min="5126" max="5126" width="33.08984375" bestFit="1" customWidth="1"/>
    <col min="5127" max="5127" width="11" customWidth="1"/>
    <col min="5128" max="5376" width="9"/>
    <col min="5377" max="5377" width="26.36328125" customWidth="1"/>
    <col min="5378" max="5378" width="15.453125" customWidth="1"/>
    <col min="5379" max="5379" width="15.08984375" customWidth="1"/>
    <col min="5380" max="5380" width="26" customWidth="1"/>
    <col min="5381" max="5381" width="4.453125" customWidth="1"/>
    <col min="5382" max="5382" width="33.08984375" bestFit="1" customWidth="1"/>
    <col min="5383" max="5383" width="11" customWidth="1"/>
    <col min="5384" max="5632" width="9"/>
    <col min="5633" max="5633" width="26.36328125" customWidth="1"/>
    <col min="5634" max="5634" width="15.453125" customWidth="1"/>
    <col min="5635" max="5635" width="15.08984375" customWidth="1"/>
    <col min="5636" max="5636" width="26" customWidth="1"/>
    <col min="5637" max="5637" width="4.453125" customWidth="1"/>
    <col min="5638" max="5638" width="33.08984375" bestFit="1" customWidth="1"/>
    <col min="5639" max="5639" width="11" customWidth="1"/>
    <col min="5640" max="5888" width="9"/>
    <col min="5889" max="5889" width="26.36328125" customWidth="1"/>
    <col min="5890" max="5890" width="15.453125" customWidth="1"/>
    <col min="5891" max="5891" width="15.08984375" customWidth="1"/>
    <col min="5892" max="5892" width="26" customWidth="1"/>
    <col min="5893" max="5893" width="4.453125" customWidth="1"/>
    <col min="5894" max="5894" width="33.08984375" bestFit="1" customWidth="1"/>
    <col min="5895" max="5895" width="11" customWidth="1"/>
    <col min="5896" max="6144" width="9"/>
    <col min="6145" max="6145" width="26.36328125" customWidth="1"/>
    <col min="6146" max="6146" width="15.453125" customWidth="1"/>
    <col min="6147" max="6147" width="15.08984375" customWidth="1"/>
    <col min="6148" max="6148" width="26" customWidth="1"/>
    <col min="6149" max="6149" width="4.453125" customWidth="1"/>
    <col min="6150" max="6150" width="33.08984375" bestFit="1" customWidth="1"/>
    <col min="6151" max="6151" width="11" customWidth="1"/>
    <col min="6152" max="6400" width="9"/>
    <col min="6401" max="6401" width="26.36328125" customWidth="1"/>
    <col min="6402" max="6402" width="15.453125" customWidth="1"/>
    <col min="6403" max="6403" width="15.08984375" customWidth="1"/>
    <col min="6404" max="6404" width="26" customWidth="1"/>
    <col min="6405" max="6405" width="4.453125" customWidth="1"/>
    <col min="6406" max="6406" width="33.08984375" bestFit="1" customWidth="1"/>
    <col min="6407" max="6407" width="11" customWidth="1"/>
    <col min="6408" max="6656" width="9"/>
    <col min="6657" max="6657" width="26.36328125" customWidth="1"/>
    <col min="6658" max="6658" width="15.453125" customWidth="1"/>
    <col min="6659" max="6659" width="15.08984375" customWidth="1"/>
    <col min="6660" max="6660" width="26" customWidth="1"/>
    <col min="6661" max="6661" width="4.453125" customWidth="1"/>
    <col min="6662" max="6662" width="33.08984375" bestFit="1" customWidth="1"/>
    <col min="6663" max="6663" width="11" customWidth="1"/>
    <col min="6664" max="6912" width="9"/>
    <col min="6913" max="6913" width="26.36328125" customWidth="1"/>
    <col min="6914" max="6914" width="15.453125" customWidth="1"/>
    <col min="6915" max="6915" width="15.08984375" customWidth="1"/>
    <col min="6916" max="6916" width="26" customWidth="1"/>
    <col min="6917" max="6917" width="4.453125" customWidth="1"/>
    <col min="6918" max="6918" width="33.08984375" bestFit="1" customWidth="1"/>
    <col min="6919" max="6919" width="11" customWidth="1"/>
    <col min="6920" max="7168" width="9"/>
    <col min="7169" max="7169" width="26.36328125" customWidth="1"/>
    <col min="7170" max="7170" width="15.453125" customWidth="1"/>
    <col min="7171" max="7171" width="15.08984375" customWidth="1"/>
    <col min="7172" max="7172" width="26" customWidth="1"/>
    <col min="7173" max="7173" width="4.453125" customWidth="1"/>
    <col min="7174" max="7174" width="33.08984375" bestFit="1" customWidth="1"/>
    <col min="7175" max="7175" width="11" customWidth="1"/>
    <col min="7176" max="7424" width="9"/>
    <col min="7425" max="7425" width="26.36328125" customWidth="1"/>
    <col min="7426" max="7426" width="15.453125" customWidth="1"/>
    <col min="7427" max="7427" width="15.08984375" customWidth="1"/>
    <col min="7428" max="7428" width="26" customWidth="1"/>
    <col min="7429" max="7429" width="4.453125" customWidth="1"/>
    <col min="7430" max="7430" width="33.08984375" bestFit="1" customWidth="1"/>
    <col min="7431" max="7431" width="11" customWidth="1"/>
    <col min="7432" max="7680" width="9"/>
    <col min="7681" max="7681" width="26.36328125" customWidth="1"/>
    <col min="7682" max="7682" width="15.453125" customWidth="1"/>
    <col min="7683" max="7683" width="15.08984375" customWidth="1"/>
    <col min="7684" max="7684" width="26" customWidth="1"/>
    <col min="7685" max="7685" width="4.453125" customWidth="1"/>
    <col min="7686" max="7686" width="33.08984375" bestFit="1" customWidth="1"/>
    <col min="7687" max="7687" width="11" customWidth="1"/>
    <col min="7688" max="7936" width="9"/>
    <col min="7937" max="7937" width="26.36328125" customWidth="1"/>
    <col min="7938" max="7938" width="15.453125" customWidth="1"/>
    <col min="7939" max="7939" width="15.08984375" customWidth="1"/>
    <col min="7940" max="7940" width="26" customWidth="1"/>
    <col min="7941" max="7941" width="4.453125" customWidth="1"/>
    <col min="7942" max="7942" width="33.08984375" bestFit="1" customWidth="1"/>
    <col min="7943" max="7943" width="11" customWidth="1"/>
    <col min="7944" max="8192" width="9"/>
    <col min="8193" max="8193" width="26.36328125" customWidth="1"/>
    <col min="8194" max="8194" width="15.453125" customWidth="1"/>
    <col min="8195" max="8195" width="15.08984375" customWidth="1"/>
    <col min="8196" max="8196" width="26" customWidth="1"/>
    <col min="8197" max="8197" width="4.453125" customWidth="1"/>
    <col min="8198" max="8198" width="33.08984375" bestFit="1" customWidth="1"/>
    <col min="8199" max="8199" width="11" customWidth="1"/>
    <col min="8200" max="8448" width="9"/>
    <col min="8449" max="8449" width="26.36328125" customWidth="1"/>
    <col min="8450" max="8450" width="15.453125" customWidth="1"/>
    <col min="8451" max="8451" width="15.08984375" customWidth="1"/>
    <col min="8452" max="8452" width="26" customWidth="1"/>
    <col min="8453" max="8453" width="4.453125" customWidth="1"/>
    <col min="8454" max="8454" width="33.08984375" bestFit="1" customWidth="1"/>
    <col min="8455" max="8455" width="11" customWidth="1"/>
    <col min="8456" max="8704" width="9"/>
    <col min="8705" max="8705" width="26.36328125" customWidth="1"/>
    <col min="8706" max="8706" width="15.453125" customWidth="1"/>
    <col min="8707" max="8707" width="15.08984375" customWidth="1"/>
    <col min="8708" max="8708" width="26" customWidth="1"/>
    <col min="8709" max="8709" width="4.453125" customWidth="1"/>
    <col min="8710" max="8710" width="33.08984375" bestFit="1" customWidth="1"/>
    <col min="8711" max="8711" width="11" customWidth="1"/>
    <col min="8712" max="8960" width="9"/>
    <col min="8961" max="8961" width="26.36328125" customWidth="1"/>
    <col min="8962" max="8962" width="15.453125" customWidth="1"/>
    <col min="8963" max="8963" width="15.08984375" customWidth="1"/>
    <col min="8964" max="8964" width="26" customWidth="1"/>
    <col min="8965" max="8965" width="4.453125" customWidth="1"/>
    <col min="8966" max="8966" width="33.08984375" bestFit="1" customWidth="1"/>
    <col min="8967" max="8967" width="11" customWidth="1"/>
    <col min="8968" max="9216" width="9"/>
    <col min="9217" max="9217" width="26.36328125" customWidth="1"/>
    <col min="9218" max="9218" width="15.453125" customWidth="1"/>
    <col min="9219" max="9219" width="15.08984375" customWidth="1"/>
    <col min="9220" max="9220" width="26" customWidth="1"/>
    <col min="9221" max="9221" width="4.453125" customWidth="1"/>
    <col min="9222" max="9222" width="33.08984375" bestFit="1" customWidth="1"/>
    <col min="9223" max="9223" width="11" customWidth="1"/>
    <col min="9224" max="9472" width="9"/>
    <col min="9473" max="9473" width="26.36328125" customWidth="1"/>
    <col min="9474" max="9474" width="15.453125" customWidth="1"/>
    <col min="9475" max="9475" width="15.08984375" customWidth="1"/>
    <col min="9476" max="9476" width="26" customWidth="1"/>
    <col min="9477" max="9477" width="4.453125" customWidth="1"/>
    <col min="9478" max="9478" width="33.08984375" bestFit="1" customWidth="1"/>
    <col min="9479" max="9479" width="11" customWidth="1"/>
    <col min="9480" max="9728" width="9"/>
    <col min="9729" max="9729" width="26.36328125" customWidth="1"/>
    <col min="9730" max="9730" width="15.453125" customWidth="1"/>
    <col min="9731" max="9731" width="15.08984375" customWidth="1"/>
    <col min="9732" max="9732" width="26" customWidth="1"/>
    <col min="9733" max="9733" width="4.453125" customWidth="1"/>
    <col min="9734" max="9734" width="33.08984375" bestFit="1" customWidth="1"/>
    <col min="9735" max="9735" width="11" customWidth="1"/>
    <col min="9736" max="9984" width="9"/>
    <col min="9985" max="9985" width="26.36328125" customWidth="1"/>
    <col min="9986" max="9986" width="15.453125" customWidth="1"/>
    <col min="9987" max="9987" width="15.08984375" customWidth="1"/>
    <col min="9988" max="9988" width="26" customWidth="1"/>
    <col min="9989" max="9989" width="4.453125" customWidth="1"/>
    <col min="9990" max="9990" width="33.08984375" bestFit="1" customWidth="1"/>
    <col min="9991" max="9991" width="11" customWidth="1"/>
    <col min="9992" max="10240" width="9"/>
    <col min="10241" max="10241" width="26.36328125" customWidth="1"/>
    <col min="10242" max="10242" width="15.453125" customWidth="1"/>
    <col min="10243" max="10243" width="15.08984375" customWidth="1"/>
    <col min="10244" max="10244" width="26" customWidth="1"/>
    <col min="10245" max="10245" width="4.453125" customWidth="1"/>
    <col min="10246" max="10246" width="33.08984375" bestFit="1" customWidth="1"/>
    <col min="10247" max="10247" width="11" customWidth="1"/>
    <col min="10248" max="10496" width="9"/>
    <col min="10497" max="10497" width="26.36328125" customWidth="1"/>
    <col min="10498" max="10498" width="15.453125" customWidth="1"/>
    <col min="10499" max="10499" width="15.08984375" customWidth="1"/>
    <col min="10500" max="10500" width="26" customWidth="1"/>
    <col min="10501" max="10501" width="4.453125" customWidth="1"/>
    <col min="10502" max="10502" width="33.08984375" bestFit="1" customWidth="1"/>
    <col min="10503" max="10503" width="11" customWidth="1"/>
    <col min="10504" max="10752" width="9"/>
    <col min="10753" max="10753" width="26.36328125" customWidth="1"/>
    <col min="10754" max="10754" width="15.453125" customWidth="1"/>
    <col min="10755" max="10755" width="15.08984375" customWidth="1"/>
    <col min="10756" max="10756" width="26" customWidth="1"/>
    <col min="10757" max="10757" width="4.453125" customWidth="1"/>
    <col min="10758" max="10758" width="33.08984375" bestFit="1" customWidth="1"/>
    <col min="10759" max="10759" width="11" customWidth="1"/>
    <col min="10760" max="11008" width="9"/>
    <col min="11009" max="11009" width="26.36328125" customWidth="1"/>
    <col min="11010" max="11010" width="15.453125" customWidth="1"/>
    <col min="11011" max="11011" width="15.08984375" customWidth="1"/>
    <col min="11012" max="11012" width="26" customWidth="1"/>
    <col min="11013" max="11013" width="4.453125" customWidth="1"/>
    <col min="11014" max="11014" width="33.08984375" bestFit="1" customWidth="1"/>
    <col min="11015" max="11015" width="11" customWidth="1"/>
    <col min="11016" max="11264" width="9"/>
    <col min="11265" max="11265" width="26.36328125" customWidth="1"/>
    <col min="11266" max="11266" width="15.453125" customWidth="1"/>
    <col min="11267" max="11267" width="15.08984375" customWidth="1"/>
    <col min="11268" max="11268" width="26" customWidth="1"/>
    <col min="11269" max="11269" width="4.453125" customWidth="1"/>
    <col min="11270" max="11270" width="33.08984375" bestFit="1" customWidth="1"/>
    <col min="11271" max="11271" width="11" customWidth="1"/>
    <col min="11272" max="11520" width="9"/>
    <col min="11521" max="11521" width="26.36328125" customWidth="1"/>
    <col min="11522" max="11522" width="15.453125" customWidth="1"/>
    <col min="11523" max="11523" width="15.08984375" customWidth="1"/>
    <col min="11524" max="11524" width="26" customWidth="1"/>
    <col min="11525" max="11525" width="4.453125" customWidth="1"/>
    <col min="11526" max="11526" width="33.08984375" bestFit="1" customWidth="1"/>
    <col min="11527" max="11527" width="11" customWidth="1"/>
    <col min="11528" max="11776" width="9"/>
    <col min="11777" max="11777" width="26.36328125" customWidth="1"/>
    <col min="11778" max="11778" width="15.453125" customWidth="1"/>
    <col min="11779" max="11779" width="15.08984375" customWidth="1"/>
    <col min="11780" max="11780" width="26" customWidth="1"/>
    <col min="11781" max="11781" width="4.453125" customWidth="1"/>
    <col min="11782" max="11782" width="33.08984375" bestFit="1" customWidth="1"/>
    <col min="11783" max="11783" width="11" customWidth="1"/>
    <col min="11784" max="12032" width="9"/>
    <col min="12033" max="12033" width="26.36328125" customWidth="1"/>
    <col min="12034" max="12034" width="15.453125" customWidth="1"/>
    <col min="12035" max="12035" width="15.08984375" customWidth="1"/>
    <col min="12036" max="12036" width="26" customWidth="1"/>
    <col min="12037" max="12037" width="4.453125" customWidth="1"/>
    <col min="12038" max="12038" width="33.08984375" bestFit="1" customWidth="1"/>
    <col min="12039" max="12039" width="11" customWidth="1"/>
    <col min="12040" max="12288" width="9"/>
    <col min="12289" max="12289" width="26.36328125" customWidth="1"/>
    <col min="12290" max="12290" width="15.453125" customWidth="1"/>
    <col min="12291" max="12291" width="15.08984375" customWidth="1"/>
    <col min="12292" max="12292" width="26" customWidth="1"/>
    <col min="12293" max="12293" width="4.453125" customWidth="1"/>
    <col min="12294" max="12294" width="33.08984375" bestFit="1" customWidth="1"/>
    <col min="12295" max="12295" width="11" customWidth="1"/>
    <col min="12296" max="12544" width="9"/>
    <col min="12545" max="12545" width="26.36328125" customWidth="1"/>
    <col min="12546" max="12546" width="15.453125" customWidth="1"/>
    <col min="12547" max="12547" width="15.08984375" customWidth="1"/>
    <col min="12548" max="12548" width="26" customWidth="1"/>
    <col min="12549" max="12549" width="4.453125" customWidth="1"/>
    <col min="12550" max="12550" width="33.08984375" bestFit="1" customWidth="1"/>
    <col min="12551" max="12551" width="11" customWidth="1"/>
    <col min="12552" max="12800" width="9"/>
    <col min="12801" max="12801" width="26.36328125" customWidth="1"/>
    <col min="12802" max="12802" width="15.453125" customWidth="1"/>
    <col min="12803" max="12803" width="15.08984375" customWidth="1"/>
    <col min="12804" max="12804" width="26" customWidth="1"/>
    <col min="12805" max="12805" width="4.453125" customWidth="1"/>
    <col min="12806" max="12806" width="33.08984375" bestFit="1" customWidth="1"/>
    <col min="12807" max="12807" width="11" customWidth="1"/>
    <col min="12808" max="13056" width="9"/>
    <col min="13057" max="13057" width="26.36328125" customWidth="1"/>
    <col min="13058" max="13058" width="15.453125" customWidth="1"/>
    <col min="13059" max="13059" width="15.08984375" customWidth="1"/>
    <col min="13060" max="13060" width="26" customWidth="1"/>
    <col min="13061" max="13061" width="4.453125" customWidth="1"/>
    <col min="13062" max="13062" width="33.08984375" bestFit="1" customWidth="1"/>
    <col min="13063" max="13063" width="11" customWidth="1"/>
    <col min="13064" max="13312" width="9"/>
    <col min="13313" max="13313" width="26.36328125" customWidth="1"/>
    <col min="13314" max="13314" width="15.453125" customWidth="1"/>
    <col min="13315" max="13315" width="15.08984375" customWidth="1"/>
    <col min="13316" max="13316" width="26" customWidth="1"/>
    <col min="13317" max="13317" width="4.453125" customWidth="1"/>
    <col min="13318" max="13318" width="33.08984375" bestFit="1" customWidth="1"/>
    <col min="13319" max="13319" width="11" customWidth="1"/>
    <col min="13320" max="13568" width="9"/>
    <col min="13569" max="13569" width="26.36328125" customWidth="1"/>
    <col min="13570" max="13570" width="15.453125" customWidth="1"/>
    <col min="13571" max="13571" width="15.08984375" customWidth="1"/>
    <col min="13572" max="13572" width="26" customWidth="1"/>
    <col min="13573" max="13573" width="4.453125" customWidth="1"/>
    <col min="13574" max="13574" width="33.08984375" bestFit="1" customWidth="1"/>
    <col min="13575" max="13575" width="11" customWidth="1"/>
    <col min="13576" max="13824" width="9"/>
    <col min="13825" max="13825" width="26.36328125" customWidth="1"/>
    <col min="13826" max="13826" width="15.453125" customWidth="1"/>
    <col min="13827" max="13827" width="15.08984375" customWidth="1"/>
    <col min="13828" max="13828" width="26" customWidth="1"/>
    <col min="13829" max="13829" width="4.453125" customWidth="1"/>
    <col min="13830" max="13830" width="33.08984375" bestFit="1" customWidth="1"/>
    <col min="13831" max="13831" width="11" customWidth="1"/>
    <col min="13832" max="14080" width="9"/>
    <col min="14081" max="14081" width="26.36328125" customWidth="1"/>
    <col min="14082" max="14082" width="15.453125" customWidth="1"/>
    <col min="14083" max="14083" width="15.08984375" customWidth="1"/>
    <col min="14084" max="14084" width="26" customWidth="1"/>
    <col min="14085" max="14085" width="4.453125" customWidth="1"/>
    <col min="14086" max="14086" width="33.08984375" bestFit="1" customWidth="1"/>
    <col min="14087" max="14087" width="11" customWidth="1"/>
    <col min="14088" max="14336" width="9"/>
    <col min="14337" max="14337" width="26.36328125" customWidth="1"/>
    <col min="14338" max="14338" width="15.453125" customWidth="1"/>
    <col min="14339" max="14339" width="15.08984375" customWidth="1"/>
    <col min="14340" max="14340" width="26" customWidth="1"/>
    <col min="14341" max="14341" width="4.453125" customWidth="1"/>
    <col min="14342" max="14342" width="33.08984375" bestFit="1" customWidth="1"/>
    <col min="14343" max="14343" width="11" customWidth="1"/>
    <col min="14344" max="14592" width="9"/>
    <col min="14593" max="14593" width="26.36328125" customWidth="1"/>
    <col min="14594" max="14594" width="15.453125" customWidth="1"/>
    <col min="14595" max="14595" width="15.08984375" customWidth="1"/>
    <col min="14596" max="14596" width="26" customWidth="1"/>
    <col min="14597" max="14597" width="4.453125" customWidth="1"/>
    <col min="14598" max="14598" width="33.08984375" bestFit="1" customWidth="1"/>
    <col min="14599" max="14599" width="11" customWidth="1"/>
    <col min="14600" max="14848" width="9"/>
    <col min="14849" max="14849" width="26.36328125" customWidth="1"/>
    <col min="14850" max="14850" width="15.453125" customWidth="1"/>
    <col min="14851" max="14851" width="15.08984375" customWidth="1"/>
    <col min="14852" max="14852" width="26" customWidth="1"/>
    <col min="14853" max="14853" width="4.453125" customWidth="1"/>
    <col min="14854" max="14854" width="33.08984375" bestFit="1" customWidth="1"/>
    <col min="14855" max="14855" width="11" customWidth="1"/>
    <col min="14856" max="15104" width="9"/>
    <col min="15105" max="15105" width="26.36328125" customWidth="1"/>
    <col min="15106" max="15106" width="15.453125" customWidth="1"/>
    <col min="15107" max="15107" width="15.08984375" customWidth="1"/>
    <col min="15108" max="15108" width="26" customWidth="1"/>
    <col min="15109" max="15109" width="4.453125" customWidth="1"/>
    <col min="15110" max="15110" width="33.08984375" bestFit="1" customWidth="1"/>
    <col min="15111" max="15111" width="11" customWidth="1"/>
    <col min="15112" max="15360" width="9"/>
    <col min="15361" max="15361" width="26.36328125" customWidth="1"/>
    <col min="15362" max="15362" width="15.453125" customWidth="1"/>
    <col min="15363" max="15363" width="15.08984375" customWidth="1"/>
    <col min="15364" max="15364" width="26" customWidth="1"/>
    <col min="15365" max="15365" width="4.453125" customWidth="1"/>
    <col min="15366" max="15366" width="33.08984375" bestFit="1" customWidth="1"/>
    <col min="15367" max="15367" width="11" customWidth="1"/>
    <col min="15368" max="15616" width="9"/>
    <col min="15617" max="15617" width="26.36328125" customWidth="1"/>
    <col min="15618" max="15618" width="15.453125" customWidth="1"/>
    <col min="15619" max="15619" width="15.08984375" customWidth="1"/>
    <col min="15620" max="15620" width="26" customWidth="1"/>
    <col min="15621" max="15621" width="4.453125" customWidth="1"/>
    <col min="15622" max="15622" width="33.08984375" bestFit="1" customWidth="1"/>
    <col min="15623" max="15623" width="11" customWidth="1"/>
    <col min="15624" max="15872" width="9"/>
    <col min="15873" max="15873" width="26.36328125" customWidth="1"/>
    <col min="15874" max="15874" width="15.453125" customWidth="1"/>
    <col min="15875" max="15875" width="15.08984375" customWidth="1"/>
    <col min="15876" max="15876" width="26" customWidth="1"/>
    <col min="15877" max="15877" width="4.453125" customWidth="1"/>
    <col min="15878" max="15878" width="33.08984375" bestFit="1" customWidth="1"/>
    <col min="15879" max="15879" width="11" customWidth="1"/>
    <col min="15880" max="16128" width="9"/>
    <col min="16129" max="16129" width="26.36328125" customWidth="1"/>
    <col min="16130" max="16130" width="15.453125" customWidth="1"/>
    <col min="16131" max="16131" width="15.08984375" customWidth="1"/>
    <col min="16132" max="16132" width="26" customWidth="1"/>
    <col min="16133" max="16133" width="4.453125" customWidth="1"/>
    <col min="16134" max="16134" width="33.08984375" bestFit="1" customWidth="1"/>
    <col min="16135" max="16135" width="11" customWidth="1"/>
    <col min="16136" max="16384" width="9"/>
  </cols>
  <sheetData>
    <row r="1" spans="1:15" ht="18.75" customHeight="1">
      <c r="A1" s="272" t="s">
        <v>239</v>
      </c>
      <c r="B1" s="39"/>
      <c r="C1" s="6"/>
      <c r="D1" s="39"/>
      <c r="E1" s="6"/>
      <c r="F1" s="4"/>
      <c r="G1" s="4"/>
      <c r="H1" s="4"/>
      <c r="I1" s="4"/>
      <c r="J1" s="4"/>
      <c r="K1" s="4"/>
      <c r="L1" s="4"/>
      <c r="M1" s="4"/>
      <c r="N1" s="4"/>
      <c r="O1" s="4"/>
    </row>
    <row r="2" spans="1:15" ht="19">
      <c r="A2" s="315" t="str">
        <f>"直接人件費総括表（第  "&amp;初期条件設定表!C30&amp;"  期）遂行状況報告以降　"&amp;IF(初期条件設定表!C35="","（提出不要）",TEXT(初期条件設定表!AB35,"yyyy年m月d日")&amp;"～"&amp;TEXT(初期条件設定表!AB36,"yyyy年m月d日")&amp;"の実績")</f>
        <v>直接人件費総括表（第  1  期）遂行状況報告以降　2027年9月1日～2029年2月28日の実績</v>
      </c>
      <c r="B2" s="299"/>
      <c r="C2" s="299"/>
      <c r="D2" s="299"/>
      <c r="E2" s="299"/>
      <c r="F2" s="299"/>
      <c r="G2" s="299"/>
      <c r="H2" s="299"/>
      <c r="I2" s="299"/>
      <c r="J2" s="299"/>
      <c r="K2" s="4"/>
      <c r="L2" s="4"/>
      <c r="M2" s="4"/>
      <c r="N2" s="4"/>
      <c r="O2" s="4"/>
    </row>
    <row r="3" spans="1:15" ht="19.5" customHeight="1" thickBot="1">
      <c r="A3" s="302" t="str">
        <f>"企業名："&amp;初期条件設定表!C6</f>
        <v>企業名：</v>
      </c>
      <c r="B3" s="302"/>
      <c r="C3" s="302"/>
      <c r="D3" s="302"/>
      <c r="E3" s="302"/>
      <c r="F3" s="4"/>
      <c r="G3" s="4"/>
      <c r="H3" s="28"/>
      <c r="I3" s="28"/>
      <c r="J3" s="4"/>
      <c r="K3" s="4"/>
      <c r="L3" s="4"/>
      <c r="M3" s="4"/>
      <c r="N3" s="4"/>
      <c r="O3" s="4"/>
    </row>
    <row r="4" spans="1:15" ht="11.15" customHeight="1">
      <c r="A4" s="4"/>
      <c r="B4" s="39"/>
      <c r="C4" s="6"/>
      <c r="D4" s="39"/>
      <c r="E4" s="6"/>
      <c r="F4" s="4"/>
      <c r="G4" s="4"/>
      <c r="H4" s="4"/>
      <c r="I4" s="70" t="s">
        <v>214</v>
      </c>
      <c r="J4" s="4"/>
      <c r="K4" s="4"/>
      <c r="L4" s="4"/>
      <c r="M4" s="4"/>
      <c r="N4" s="4"/>
      <c r="O4" s="4"/>
    </row>
    <row r="5" spans="1:15" ht="37.5" customHeight="1">
      <c r="A5" s="165" t="s">
        <v>30</v>
      </c>
      <c r="B5" s="303" t="s">
        <v>113</v>
      </c>
      <c r="C5" s="304"/>
      <c r="D5" s="303" t="s">
        <v>114</v>
      </c>
      <c r="E5" s="304"/>
      <c r="F5" s="165" t="s">
        <v>162</v>
      </c>
      <c r="G5" s="305" t="s">
        <v>5</v>
      </c>
      <c r="H5" s="306"/>
      <c r="I5" s="208" t="s">
        <v>31</v>
      </c>
      <c r="J5" s="165" t="s">
        <v>32</v>
      </c>
      <c r="K5" s="4"/>
      <c r="L5" s="4"/>
      <c r="M5" s="4"/>
      <c r="N5" s="4"/>
      <c r="O5" s="4"/>
    </row>
    <row r="6" spans="1:15" ht="37.5" customHeight="1">
      <c r="A6" s="210">
        <f>初期条件設定表!C7</f>
        <v>0</v>
      </c>
      <c r="B6" s="204">
        <f>INT(従事者別人件費総括表!J26)</f>
        <v>0</v>
      </c>
      <c r="C6" s="108" t="s">
        <v>1</v>
      </c>
      <c r="D6" s="204">
        <f>MOD(従事者別人件費総括表!J26,1)*60</f>
        <v>0</v>
      </c>
      <c r="E6" s="163" t="s">
        <v>35</v>
      </c>
      <c r="F6" s="203">
        <f>MAX(従事者別人件費総括表!I8:I25)</f>
        <v>0</v>
      </c>
      <c r="G6" s="201">
        <f>従事者別人件費総括表!L26</f>
        <v>0</v>
      </c>
      <c r="H6" s="29" t="s">
        <v>0</v>
      </c>
      <c r="I6" s="222" t="s">
        <v>33</v>
      </c>
      <c r="J6" s="243"/>
      <c r="K6" s="4"/>
      <c r="L6" s="4"/>
      <c r="M6" s="4"/>
      <c r="N6" s="4"/>
      <c r="O6" s="4"/>
    </row>
    <row r="7" spans="1:15" ht="37.5" customHeight="1">
      <c r="A7" s="220"/>
      <c r="B7" s="217"/>
      <c r="C7" s="108" t="s">
        <v>71</v>
      </c>
      <c r="D7" s="217"/>
      <c r="E7" s="108" t="s">
        <v>91</v>
      </c>
      <c r="F7" s="221"/>
      <c r="G7" s="240"/>
      <c r="H7" s="29" t="s">
        <v>0</v>
      </c>
      <c r="I7" s="222" t="s">
        <v>33</v>
      </c>
      <c r="J7" s="243"/>
      <c r="K7" s="4"/>
      <c r="L7" s="4"/>
      <c r="M7" s="4"/>
      <c r="N7" s="4"/>
      <c r="O7" s="4"/>
    </row>
    <row r="8" spans="1:15" ht="37.5" customHeight="1">
      <c r="A8" s="220"/>
      <c r="B8" s="217"/>
      <c r="C8" s="108" t="s">
        <v>71</v>
      </c>
      <c r="D8" s="217"/>
      <c r="E8" s="108" t="s">
        <v>91</v>
      </c>
      <c r="F8" s="221"/>
      <c r="G8" s="241"/>
      <c r="H8" s="29" t="s">
        <v>0</v>
      </c>
      <c r="I8" s="222" t="s">
        <v>33</v>
      </c>
      <c r="J8" s="243"/>
      <c r="K8" s="4"/>
      <c r="L8" s="4"/>
      <c r="M8" s="4"/>
      <c r="N8" s="4"/>
      <c r="O8" s="4"/>
    </row>
    <row r="9" spans="1:15" ht="37.5" customHeight="1">
      <c r="A9" s="220"/>
      <c r="B9" s="217"/>
      <c r="C9" s="108" t="s">
        <v>71</v>
      </c>
      <c r="D9" s="217"/>
      <c r="E9" s="108" t="s">
        <v>91</v>
      </c>
      <c r="F9" s="221"/>
      <c r="G9" s="241"/>
      <c r="H9" s="29" t="s">
        <v>0</v>
      </c>
      <c r="I9" s="222" t="s">
        <v>33</v>
      </c>
      <c r="J9" s="243"/>
      <c r="K9" s="4"/>
      <c r="L9" s="4"/>
      <c r="M9" s="4"/>
      <c r="N9" s="4"/>
      <c r="O9" s="4"/>
    </row>
    <row r="10" spans="1:15" ht="37.5" customHeight="1">
      <c r="A10" s="220"/>
      <c r="B10" s="217"/>
      <c r="C10" s="108" t="s">
        <v>71</v>
      </c>
      <c r="D10" s="217"/>
      <c r="E10" s="108" t="s">
        <v>91</v>
      </c>
      <c r="F10" s="221"/>
      <c r="G10" s="241"/>
      <c r="H10" s="29" t="s">
        <v>0</v>
      </c>
      <c r="I10" s="222" t="s">
        <v>33</v>
      </c>
      <c r="J10" s="243"/>
      <c r="K10" s="4"/>
      <c r="L10" s="4"/>
      <c r="M10" s="4"/>
      <c r="N10" s="4"/>
      <c r="O10" s="4"/>
    </row>
    <row r="11" spans="1:15" ht="37.5" customHeight="1">
      <c r="A11" s="220"/>
      <c r="B11" s="217"/>
      <c r="C11" s="108" t="s">
        <v>71</v>
      </c>
      <c r="D11" s="217"/>
      <c r="E11" s="108" t="s">
        <v>91</v>
      </c>
      <c r="F11" s="221"/>
      <c r="G11" s="241"/>
      <c r="H11" s="29" t="s">
        <v>0</v>
      </c>
      <c r="I11" s="222" t="s">
        <v>33</v>
      </c>
      <c r="J11" s="243"/>
      <c r="K11" s="4"/>
      <c r="L11" s="4"/>
      <c r="M11" s="4"/>
      <c r="N11" s="4"/>
      <c r="O11" s="4"/>
    </row>
    <row r="12" spans="1:15" ht="37.5" customHeight="1">
      <c r="A12" s="220"/>
      <c r="B12" s="217"/>
      <c r="C12" s="108" t="s">
        <v>71</v>
      </c>
      <c r="D12" s="217"/>
      <c r="E12" s="108" t="s">
        <v>91</v>
      </c>
      <c r="F12" s="221"/>
      <c r="G12" s="241"/>
      <c r="H12" s="29" t="s">
        <v>0</v>
      </c>
      <c r="I12" s="222" t="s">
        <v>33</v>
      </c>
      <c r="J12" s="243"/>
      <c r="K12" s="4"/>
      <c r="L12" s="4"/>
      <c r="M12" s="4"/>
      <c r="N12" s="4"/>
      <c r="O12" s="4"/>
    </row>
    <row r="13" spans="1:15" ht="37.5" customHeight="1">
      <c r="A13" s="220"/>
      <c r="B13" s="217"/>
      <c r="C13" s="108" t="s">
        <v>71</v>
      </c>
      <c r="D13" s="217"/>
      <c r="E13" s="108" t="s">
        <v>91</v>
      </c>
      <c r="F13" s="221"/>
      <c r="G13" s="240"/>
      <c r="H13" s="29" t="s">
        <v>0</v>
      </c>
      <c r="I13" s="222" t="s">
        <v>33</v>
      </c>
      <c r="J13" s="243"/>
      <c r="K13" s="4"/>
      <c r="L13" s="4"/>
      <c r="M13" s="4"/>
      <c r="N13" s="4"/>
      <c r="O13" s="4"/>
    </row>
    <row r="14" spans="1:15" ht="37.5" customHeight="1">
      <c r="A14" s="220"/>
      <c r="B14" s="217"/>
      <c r="C14" s="108" t="s">
        <v>71</v>
      </c>
      <c r="D14" s="217"/>
      <c r="E14" s="108" t="s">
        <v>91</v>
      </c>
      <c r="F14" s="221"/>
      <c r="G14" s="241"/>
      <c r="H14" s="29" t="s">
        <v>0</v>
      </c>
      <c r="I14" s="222" t="s">
        <v>33</v>
      </c>
      <c r="J14" s="243"/>
      <c r="K14" s="4"/>
      <c r="L14" s="4"/>
      <c r="M14" s="4"/>
      <c r="N14" s="4"/>
      <c r="O14" s="4"/>
    </row>
    <row r="15" spans="1:15" ht="37.5" customHeight="1" thickBot="1">
      <c r="A15" s="220"/>
      <c r="B15" s="217"/>
      <c r="C15" s="108" t="s">
        <v>71</v>
      </c>
      <c r="D15" s="217"/>
      <c r="E15" s="108" t="s">
        <v>91</v>
      </c>
      <c r="F15" s="221"/>
      <c r="G15" s="242"/>
      <c r="H15" s="31" t="s">
        <v>0</v>
      </c>
      <c r="I15" s="222" t="s">
        <v>33</v>
      </c>
      <c r="J15" s="243"/>
      <c r="K15" s="4"/>
      <c r="L15" s="4"/>
      <c r="M15" s="4"/>
      <c r="N15" s="4"/>
      <c r="O15" s="4"/>
    </row>
    <row r="16" spans="1:15" ht="14.5" thickBot="1">
      <c r="A16" s="165" t="s">
        <v>115</v>
      </c>
      <c r="B16" s="213">
        <f>SUM(B6:B15)</f>
        <v>0</v>
      </c>
      <c r="C16" s="108" t="s">
        <v>71</v>
      </c>
      <c r="D16" s="205">
        <f>SUM(D6:D15)</f>
        <v>0</v>
      </c>
      <c r="E16" s="108" t="s">
        <v>91</v>
      </c>
      <c r="F16" s="211"/>
      <c r="G16" s="202">
        <f>SUM(G6:G15)</f>
        <v>0</v>
      </c>
      <c r="H16" s="33" t="s">
        <v>0</v>
      </c>
      <c r="I16" s="34"/>
      <c r="J16" s="35"/>
      <c r="K16" s="4"/>
      <c r="L16" s="4"/>
      <c r="M16" s="4"/>
      <c r="N16" s="4"/>
      <c r="O16" s="4"/>
    </row>
    <row r="17" spans="1:15" ht="28.5" customHeight="1">
      <c r="A17" s="107" t="s">
        <v>116</v>
      </c>
      <c r="B17" s="212">
        <f>B16+(D16/60)</f>
        <v>0</v>
      </c>
      <c r="C17" s="312" t="s">
        <v>1</v>
      </c>
      <c r="D17" s="313"/>
      <c r="E17" s="314"/>
      <c r="F17" s="109"/>
      <c r="G17" s="109"/>
      <c r="H17" s="4"/>
      <c r="I17" s="4"/>
      <c r="J17" s="4"/>
      <c r="K17" s="4"/>
      <c r="L17" s="4"/>
      <c r="M17" s="4"/>
      <c r="N17" s="4"/>
      <c r="O17" s="4"/>
    </row>
    <row r="18" spans="1:15">
      <c r="A18" s="4"/>
      <c r="B18" s="39"/>
      <c r="C18" s="6"/>
      <c r="D18" s="39"/>
      <c r="E18" s="6"/>
      <c r="F18" s="4"/>
      <c r="G18" s="4"/>
      <c r="H18" s="4"/>
      <c r="I18" s="4"/>
      <c r="J18" s="4"/>
      <c r="K18" s="4"/>
      <c r="L18" s="4"/>
      <c r="M18" s="4"/>
      <c r="N18" s="4"/>
      <c r="O18" s="4"/>
    </row>
    <row r="19" spans="1:15">
      <c r="A19" s="4"/>
      <c r="B19" s="39"/>
      <c r="C19" s="6"/>
      <c r="D19" s="39"/>
      <c r="E19" s="6"/>
      <c r="F19" s="4"/>
      <c r="G19" s="4"/>
      <c r="H19" s="4"/>
      <c r="I19" s="4"/>
      <c r="J19" s="4"/>
      <c r="K19" s="4"/>
      <c r="L19" s="4"/>
      <c r="M19" s="4"/>
      <c r="N19" s="4"/>
      <c r="O19" s="4"/>
    </row>
    <row r="20" spans="1:15">
      <c r="A20" s="4"/>
      <c r="B20" s="4"/>
      <c r="C20" s="4"/>
      <c r="D20" s="4"/>
      <c r="E20" s="4"/>
      <c r="F20" s="4"/>
      <c r="G20" s="4"/>
      <c r="H20" s="4"/>
      <c r="I20" s="4"/>
      <c r="J20" s="4"/>
      <c r="K20" s="4"/>
      <c r="L20" s="4"/>
      <c r="M20" s="4"/>
      <c r="N20" s="4"/>
      <c r="O20" s="4"/>
    </row>
    <row r="21" spans="1:15">
      <c r="A21" s="4"/>
      <c r="B21" s="4"/>
      <c r="C21" s="4"/>
      <c r="D21" s="4"/>
      <c r="E21" s="4"/>
      <c r="F21" s="4"/>
      <c r="G21" s="4"/>
      <c r="H21" s="4"/>
      <c r="I21" s="4"/>
      <c r="J21" s="4"/>
    </row>
    <row r="22" spans="1:15">
      <c r="A22" s="4"/>
      <c r="B22" s="4"/>
      <c r="C22" s="4"/>
      <c r="D22" s="4"/>
      <c r="E22" s="4"/>
      <c r="F22" s="4"/>
      <c r="G22" s="4"/>
      <c r="H22" s="4"/>
      <c r="I22" s="4"/>
      <c r="J22" s="4"/>
    </row>
    <row r="23" spans="1:15">
      <c r="A23" s="4"/>
      <c r="B23" s="4"/>
      <c r="C23" s="4"/>
      <c r="D23" s="4"/>
      <c r="E23" s="4"/>
      <c r="F23" s="4"/>
      <c r="G23" s="4"/>
      <c r="H23" s="4"/>
      <c r="I23" s="4"/>
      <c r="J23" s="4"/>
    </row>
    <row r="24" spans="1:15">
      <c r="A24" s="4"/>
      <c r="B24" s="4"/>
      <c r="C24" s="4"/>
      <c r="D24" s="4"/>
      <c r="E24" s="4"/>
      <c r="F24" s="4"/>
      <c r="G24" s="4"/>
      <c r="H24" s="4"/>
      <c r="I24" s="4"/>
      <c r="J24" s="4"/>
    </row>
    <row r="25" spans="1:15">
      <c r="A25" s="4"/>
      <c r="B25" s="4"/>
      <c r="C25" s="4"/>
      <c r="D25" s="4"/>
      <c r="E25" s="4"/>
      <c r="F25" s="4"/>
      <c r="G25" s="4"/>
      <c r="H25" s="4"/>
      <c r="I25" s="4"/>
      <c r="J25" s="4"/>
    </row>
    <row r="26" spans="1:15">
      <c r="A26" s="4"/>
      <c r="B26" s="4"/>
      <c r="C26" s="4"/>
      <c r="D26" s="4"/>
      <c r="E26" s="4"/>
      <c r="F26" s="4"/>
      <c r="G26" s="4"/>
      <c r="H26" s="4"/>
      <c r="I26" s="4"/>
      <c r="J26" s="4"/>
    </row>
    <row r="27" spans="1:15">
      <c r="A27" s="4"/>
      <c r="B27" s="4"/>
      <c r="C27" s="4"/>
      <c r="D27" s="4"/>
      <c r="E27" s="4"/>
      <c r="F27" s="4"/>
      <c r="G27" s="4"/>
      <c r="H27" s="4"/>
      <c r="I27" s="4"/>
      <c r="J27" s="4"/>
    </row>
    <row r="28" spans="1:15">
      <c r="A28" s="4"/>
      <c r="B28" s="4"/>
      <c r="C28" s="4"/>
      <c r="D28" s="4"/>
      <c r="E28" s="4"/>
      <c r="F28" s="4"/>
      <c r="G28" s="4"/>
      <c r="H28" s="4"/>
      <c r="I28" s="4"/>
      <c r="J28" s="4"/>
    </row>
    <row r="29" spans="1:15">
      <c r="A29" s="4"/>
      <c r="B29" s="4"/>
      <c r="C29" s="4"/>
      <c r="D29" s="4"/>
      <c r="E29" s="4"/>
      <c r="F29" s="4"/>
      <c r="G29" s="4"/>
      <c r="H29" s="4"/>
      <c r="I29" s="4"/>
      <c r="J29" s="4"/>
    </row>
    <row r="30" spans="1:15">
      <c r="A30" s="4"/>
      <c r="B30" s="4"/>
      <c r="C30" s="4"/>
      <c r="D30" s="4"/>
      <c r="E30" s="4"/>
      <c r="F30" s="4"/>
      <c r="G30" s="4"/>
      <c r="H30" s="4"/>
      <c r="I30" s="4"/>
      <c r="J30" s="4"/>
    </row>
    <row r="31" spans="1:15">
      <c r="A31" s="4"/>
      <c r="B31" s="4"/>
      <c r="C31" s="4"/>
      <c r="D31" s="4"/>
      <c r="E31" s="4"/>
      <c r="F31" s="4"/>
      <c r="G31" s="4"/>
      <c r="H31" s="4"/>
      <c r="I31" s="4"/>
      <c r="J31" s="4"/>
    </row>
    <row r="32" spans="1:15">
      <c r="A32" s="4"/>
      <c r="B32" s="4"/>
      <c r="C32" s="4"/>
      <c r="D32" s="4"/>
      <c r="E32" s="4"/>
      <c r="F32" s="4"/>
      <c r="G32" s="4"/>
      <c r="H32" s="4"/>
      <c r="I32" s="4"/>
      <c r="J32" s="4"/>
    </row>
    <row r="33" spans="1:10">
      <c r="A33" s="4"/>
      <c r="B33" s="4"/>
      <c r="C33" s="4"/>
      <c r="D33" s="4"/>
      <c r="E33" s="4"/>
      <c r="F33" s="4"/>
      <c r="G33" s="4"/>
      <c r="H33" s="4"/>
      <c r="I33" s="4"/>
      <c r="J33" s="4"/>
    </row>
    <row r="34" spans="1:10">
      <c r="A34" s="4"/>
      <c r="B34" s="4"/>
      <c r="C34" s="4"/>
      <c r="D34" s="4"/>
      <c r="E34" s="4"/>
      <c r="F34" s="4"/>
      <c r="G34" s="4"/>
      <c r="H34" s="4"/>
      <c r="I34" s="4"/>
      <c r="J34" s="4"/>
    </row>
    <row r="35" spans="1:10">
      <c r="A35" s="4"/>
      <c r="B35" s="4"/>
      <c r="C35" s="4"/>
      <c r="D35" s="4"/>
      <c r="E35" s="4"/>
      <c r="F35" s="4"/>
      <c r="G35" s="4"/>
      <c r="H35" s="4"/>
      <c r="I35" s="4"/>
      <c r="J35" s="4"/>
    </row>
    <row r="36" spans="1:10">
      <c r="A36" s="4"/>
      <c r="B36" s="4"/>
      <c r="C36" s="4"/>
      <c r="D36" s="4"/>
      <c r="E36" s="4"/>
      <c r="F36" s="4"/>
      <c r="G36" s="4"/>
      <c r="H36" s="4"/>
      <c r="I36" s="4"/>
      <c r="J36" s="4"/>
    </row>
  </sheetData>
  <sheetProtection algorithmName="SHA-512" hashValue="pkU7GhQaUQ9loLc9f332rWM+TN5z/v8sUxncDnmsTHP6ypx1LV/nhwpFI0+aPu6mUuDzOR8XSceYxqBJmGrehw==" saltValue="5ZFM1z4BHrRsv+bO3hsiyw==" spinCount="100000" sheet="1" insertRows="0" selectLockedCells="1"/>
  <mergeCells count="6">
    <mergeCell ref="C17:E17"/>
    <mergeCell ref="A2:J2"/>
    <mergeCell ref="A3:E3"/>
    <mergeCell ref="B5:C5"/>
    <mergeCell ref="D5:E5"/>
    <mergeCell ref="G5:H5"/>
  </mergeCells>
  <phoneticPr fontId="3"/>
  <pageMargins left="0.70866141732283472" right="0.70866141732283472" top="0.55118110236220474" bottom="0.55118110236220474"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6" tint="0.39997558519241921"/>
  </sheetPr>
  <dimension ref="A1:AE75"/>
  <sheetViews>
    <sheetView view="pageBreakPreview" zoomScale="80" zoomScaleNormal="100" zoomScaleSheetLayoutView="80" workbookViewId="0">
      <selection activeCell="I6" sqref="I6"/>
    </sheetView>
  </sheetViews>
  <sheetFormatPr defaultColWidth="9" defaultRowHeight="20.149999999999999" customHeight="1"/>
  <cols>
    <col min="1" max="3" width="5" style="23" customWidth="1"/>
    <col min="4" max="4" width="4" style="23" customWidth="1"/>
    <col min="5" max="5" width="2.90625" style="24" customWidth="1"/>
    <col min="6" max="6" width="2.90625" style="24" hidden="1" customWidth="1"/>
    <col min="7" max="7" width="15.6328125" style="23" customWidth="1"/>
    <col min="8" max="8" width="10.90625" style="25" hidden="1" customWidth="1"/>
    <col min="9" max="9" width="12.6328125" style="23" customWidth="1"/>
    <col min="10" max="10" width="10.6328125" style="23" customWidth="1"/>
    <col min="11" max="12" width="15.6328125" style="23" customWidth="1"/>
    <col min="13" max="14" width="9" style="11" customWidth="1"/>
    <col min="15" max="15" width="9" style="11" hidden="1" customWidth="1"/>
    <col min="16" max="16" width="12" style="11" hidden="1" customWidth="1"/>
    <col min="17" max="20" width="9" style="11" hidden="1" customWidth="1"/>
    <col min="21" max="21" width="11.6328125" style="11" hidden="1" customWidth="1"/>
    <col min="22" max="22" width="2.453125" style="11" hidden="1" customWidth="1"/>
    <col min="23" max="23" width="11.36328125" style="11" hidden="1" customWidth="1"/>
    <col min="24" max="29" width="9" style="11" hidden="1" customWidth="1"/>
    <col min="30" max="30" width="10.54296875" style="11" hidden="1" customWidth="1"/>
    <col min="31" max="31" width="9" style="11" hidden="1" customWidth="1"/>
    <col min="32" max="32" width="9" style="11" customWidth="1"/>
    <col min="33" max="16384" width="9" style="11"/>
  </cols>
  <sheetData>
    <row r="1" spans="1:30" ht="20.149999999999999" customHeight="1">
      <c r="A1" s="272" t="s">
        <v>240</v>
      </c>
    </row>
    <row r="2" spans="1:30" ht="31.75" customHeight="1">
      <c r="A2" s="321" t="s">
        <v>120</v>
      </c>
      <c r="B2" s="321"/>
      <c r="C2" s="321"/>
      <c r="D2" s="321"/>
      <c r="E2" s="321"/>
      <c r="F2" s="321"/>
      <c r="G2" s="321"/>
      <c r="H2" s="321"/>
      <c r="I2" s="321"/>
      <c r="J2" s="321"/>
      <c r="K2" s="321"/>
      <c r="L2" s="321"/>
    </row>
    <row r="3" spans="1:30" ht="23.25" customHeight="1">
      <c r="A3" s="327" t="s">
        <v>12</v>
      </c>
      <c r="B3" s="327"/>
      <c r="C3" s="327"/>
      <c r="D3" s="327"/>
      <c r="E3" s="327"/>
      <c r="F3" s="327"/>
      <c r="G3" s="327"/>
      <c r="H3" s="327"/>
      <c r="I3" s="327"/>
      <c r="J3" s="327"/>
      <c r="K3" s="327"/>
      <c r="L3" s="327"/>
    </row>
    <row r="4" spans="1:30" ht="23.25" customHeight="1">
      <c r="A4" s="328" t="str">
        <f>"報告期間："&amp;初期条件設定表!AC35&amp;"年 "&amp;初期条件設定表!AD35&amp;"月 ～ "&amp;初期条件設定表!AC36&amp;"年 "&amp;初期条件設定表!AD36&amp;"月まで（完了報告分）"</f>
        <v>報告期間：2027年 9月 ～ 2029年 2月まで（完了報告分）</v>
      </c>
      <c r="B4" s="328"/>
      <c r="C4" s="328"/>
      <c r="D4" s="328"/>
      <c r="E4" s="328"/>
      <c r="F4" s="328"/>
      <c r="G4" s="328"/>
      <c r="H4" s="328"/>
      <c r="I4" s="328"/>
      <c r="J4" s="328"/>
      <c r="K4" s="328"/>
      <c r="L4" s="328"/>
    </row>
    <row r="5" spans="1:30" ht="29.25" customHeight="1">
      <c r="A5" s="323" t="s">
        <v>29</v>
      </c>
      <c r="B5" s="323"/>
      <c r="C5" s="323"/>
      <c r="D5" s="318" t="str">
        <f>IF(初期条件設定表!C6="","",初期条件設定表!C6)</f>
        <v/>
      </c>
      <c r="E5" s="319"/>
      <c r="F5" s="319"/>
      <c r="G5" s="319"/>
      <c r="H5" s="319"/>
      <c r="I5" s="319"/>
      <c r="J5" s="319"/>
      <c r="K5" s="319"/>
      <c r="L5" s="320"/>
    </row>
    <row r="6" spans="1:30" ht="29.25" customHeight="1">
      <c r="A6" s="323" t="s">
        <v>28</v>
      </c>
      <c r="B6" s="323"/>
      <c r="C6" s="323"/>
      <c r="D6" s="318" t="str">
        <f>IF(初期条件設定表!C7="","",初期条件設定表!C7)</f>
        <v/>
      </c>
      <c r="E6" s="319"/>
      <c r="F6" s="319"/>
      <c r="G6" s="319"/>
      <c r="H6" s="319"/>
      <c r="I6" s="319"/>
      <c r="J6" s="319"/>
      <c r="K6" s="319"/>
      <c r="L6" s="320"/>
    </row>
    <row r="7" spans="1:30" s="12" customFormat="1" ht="60" customHeight="1" thickBot="1">
      <c r="A7" s="329" t="s">
        <v>13</v>
      </c>
      <c r="B7" s="330"/>
      <c r="C7" s="331"/>
      <c r="D7" s="332" t="s">
        <v>126</v>
      </c>
      <c r="E7" s="333"/>
      <c r="F7" s="138" t="s">
        <v>133</v>
      </c>
      <c r="G7" s="130" t="s">
        <v>15</v>
      </c>
      <c r="H7" s="127"/>
      <c r="I7" s="128" t="s">
        <v>16</v>
      </c>
      <c r="J7" s="126" t="s">
        <v>17</v>
      </c>
      <c r="K7" s="129" t="s">
        <v>18</v>
      </c>
      <c r="L7" s="126" t="s">
        <v>19</v>
      </c>
      <c r="AA7" s="12" t="s">
        <v>218</v>
      </c>
    </row>
    <row r="8" spans="1:30" s="18" customFormat="1" ht="28" customHeight="1" thickBot="1">
      <c r="A8" s="334">
        <f>初期条件設定表!AE39</f>
        <v>2027</v>
      </c>
      <c r="B8" s="335"/>
      <c r="C8" s="131" t="s">
        <v>13</v>
      </c>
      <c r="D8" s="270">
        <f>初期条件設定表!AF39</f>
        <v>9</v>
      </c>
      <c r="E8" s="117" t="s">
        <v>22</v>
      </c>
      <c r="F8" s="141">
        <f>初期条件設定表!G31</f>
        <v>1</v>
      </c>
      <c r="G8" s="223"/>
      <c r="H8" s="14">
        <f t="shared" ref="H8:H19" si="0">MIN($G$8:$G$25)</f>
        <v>0</v>
      </c>
      <c r="I8" s="15" t="str">
        <f t="shared" ref="I8:I25" si="1">IF($G8&lt;10000,"0",LOOKUP(H8,$P$10:$P$36,$S$10:$S$36))</f>
        <v>0</v>
      </c>
      <c r="J8" s="27">
        <f>①年月支払分!E36</f>
        <v>0</v>
      </c>
      <c r="K8" s="16">
        <f>I8*J8</f>
        <v>0</v>
      </c>
      <c r="L8" s="17">
        <f t="shared" ref="L8:L13" si="2">IF(G8&lt;=K8,G8,K8)</f>
        <v>0</v>
      </c>
      <c r="P8" s="115" t="s">
        <v>20</v>
      </c>
      <c r="Q8" s="115"/>
      <c r="R8" s="115"/>
      <c r="S8" s="13" t="s">
        <v>21</v>
      </c>
      <c r="X8" s="18">
        <f>LOOKUP(H8,$P$10:$P$36,$S$10:$S$36)</f>
        <v>0</v>
      </c>
      <c r="Z8" s="18" t="s">
        <v>219</v>
      </c>
      <c r="AA8" s="18">
        <f>初期条件設定表!AE35</f>
        <v>2027</v>
      </c>
      <c r="AB8" s="18">
        <f>初期条件設定表!AF35</f>
        <v>9</v>
      </c>
    </row>
    <row r="9" spans="1:30" s="18" customFormat="1" ht="28" customHeight="1" thickBot="1">
      <c r="A9" s="316">
        <f>IF(A8="対象外","対象外",IF(U9&gt;初期条件設定表!$AB$32,"対象外",IF(D8&lt;12,A8,A8+1)))</f>
        <v>2027</v>
      </c>
      <c r="B9" s="317"/>
      <c r="C9" s="118" t="s">
        <v>13</v>
      </c>
      <c r="D9" s="132">
        <f>IF(D8&lt;12,D8+1,1)</f>
        <v>10</v>
      </c>
      <c r="E9" s="117" t="s">
        <v>22</v>
      </c>
      <c r="F9" s="141">
        <v>1</v>
      </c>
      <c r="G9" s="223"/>
      <c r="H9" s="14">
        <f t="shared" si="0"/>
        <v>0</v>
      </c>
      <c r="I9" s="15" t="str">
        <f t="shared" si="1"/>
        <v>0</v>
      </c>
      <c r="J9" s="27">
        <f>'　②年月支払分'!E36</f>
        <v>0</v>
      </c>
      <c r="K9" s="16">
        <f t="shared" ref="K9:K25" si="3">I9*J9</f>
        <v>0</v>
      </c>
      <c r="L9" s="17">
        <f t="shared" si="2"/>
        <v>0</v>
      </c>
      <c r="P9" s="19" t="s">
        <v>23</v>
      </c>
      <c r="Q9" s="20"/>
      <c r="R9" s="19" t="s">
        <v>24</v>
      </c>
      <c r="S9" s="19" t="s">
        <v>25</v>
      </c>
      <c r="U9" s="136">
        <f>DATE(A8,D8+1,F8)</f>
        <v>46661</v>
      </c>
      <c r="W9" s="134"/>
      <c r="X9" s="18">
        <f t="shared" ref="X9:X25" si="4">LOOKUP(H9,$P$10:$P$36,$S$10:$S$36)</f>
        <v>0</v>
      </c>
      <c r="Z9" s="18" t="s">
        <v>220</v>
      </c>
      <c r="AA9" s="18">
        <f>IF(AA8="対象外","対象外",IF(AD9&gt;初期条件設定表!$AH$36,"対象外",IF(AB8&lt;12,AA8,AA8+1)))</f>
        <v>2027</v>
      </c>
      <c r="AB9" s="18">
        <f>IF(AB8&lt;12,AB8+1,1)</f>
        <v>10</v>
      </c>
      <c r="AD9" s="136">
        <f>DATE(AA8,AB8+1,F8)</f>
        <v>46661</v>
      </c>
    </row>
    <row r="10" spans="1:30" s="18" customFormat="1" ht="28" customHeight="1" thickBot="1">
      <c r="A10" s="316">
        <f>IF(A9="対象外","対象外",IF(U10&gt;初期条件設定表!$AB$32,"対象外",IF(D9&lt;12,A9,A9+1)))</f>
        <v>2027</v>
      </c>
      <c r="B10" s="317"/>
      <c r="C10" s="118" t="s">
        <v>13</v>
      </c>
      <c r="D10" s="116">
        <f t="shared" ref="D10:D25" si="5">IF(D9&lt;12,D9+1,1)</f>
        <v>11</v>
      </c>
      <c r="E10" s="117" t="s">
        <v>22</v>
      </c>
      <c r="F10" s="141">
        <f t="shared" ref="F10:F25" si="6">F9</f>
        <v>1</v>
      </c>
      <c r="G10" s="223"/>
      <c r="H10" s="14">
        <f t="shared" si="0"/>
        <v>0</v>
      </c>
      <c r="I10" s="15" t="str">
        <f t="shared" si="1"/>
        <v>0</v>
      </c>
      <c r="J10" s="27">
        <f>'　③年月支払分'!E36</f>
        <v>0</v>
      </c>
      <c r="K10" s="16">
        <f t="shared" si="3"/>
        <v>0</v>
      </c>
      <c r="L10" s="17">
        <f t="shared" si="2"/>
        <v>0</v>
      </c>
      <c r="P10" s="19">
        <v>0</v>
      </c>
      <c r="Q10" s="20"/>
      <c r="R10" s="19">
        <v>0</v>
      </c>
      <c r="S10" s="19">
        <v>0</v>
      </c>
      <c r="U10" s="136">
        <f>DATE(IF(D8=12,A8+1,A8),D9+1,F9)</f>
        <v>46692</v>
      </c>
      <c r="X10" s="18">
        <f t="shared" si="4"/>
        <v>0</v>
      </c>
      <c r="Z10" s="18" t="s">
        <v>221</v>
      </c>
      <c r="AA10" s="18">
        <f>IF(AA9="対象外","対象外",IF(AD10&gt;初期条件設定表!$AH$36,"対象外",IF(AB9&lt;12,AA9,AA9+1)))</f>
        <v>2027</v>
      </c>
      <c r="AB10" s="18">
        <f t="shared" ref="AB10:AB17" si="7">IF(AB9&lt;12,AB9+1,1)</f>
        <v>11</v>
      </c>
      <c r="AD10" s="136">
        <f>DATE(IF(AB8&gt;12,AA8+1,AA8),AB9+1,F9)</f>
        <v>46692</v>
      </c>
    </row>
    <row r="11" spans="1:30" s="18" customFormat="1" ht="28" customHeight="1" thickBot="1">
      <c r="A11" s="316">
        <f>IF(A10="対象外","対象外",IF(U11&gt;初期条件設定表!$AB$32,"対象外",IF(D10&lt;12,A10,A10+1)))</f>
        <v>2027</v>
      </c>
      <c r="B11" s="317"/>
      <c r="C11" s="118" t="s">
        <v>13</v>
      </c>
      <c r="D11" s="116">
        <f t="shared" si="5"/>
        <v>12</v>
      </c>
      <c r="E11" s="117" t="s">
        <v>22</v>
      </c>
      <c r="F11" s="141">
        <f t="shared" si="6"/>
        <v>1</v>
      </c>
      <c r="G11" s="223"/>
      <c r="H11" s="14">
        <f t="shared" si="0"/>
        <v>0</v>
      </c>
      <c r="I11" s="15" t="str">
        <f t="shared" si="1"/>
        <v>0</v>
      </c>
      <c r="J11" s="27">
        <f>'　⓸年月支払分'!E36</f>
        <v>0</v>
      </c>
      <c r="K11" s="16">
        <f t="shared" si="3"/>
        <v>0</v>
      </c>
      <c r="L11" s="17">
        <f t="shared" si="2"/>
        <v>0</v>
      </c>
      <c r="P11" s="19">
        <v>1</v>
      </c>
      <c r="Q11" s="19" t="s">
        <v>26</v>
      </c>
      <c r="R11" s="21">
        <v>130000</v>
      </c>
      <c r="S11" s="22">
        <v>1040</v>
      </c>
      <c r="U11" s="136">
        <f t="shared" ref="U11:U26" si="8">DATE(IF(D9=12,A9+1,A9),D10+1,F10)</f>
        <v>46722</v>
      </c>
      <c r="X11" s="18">
        <f t="shared" si="4"/>
        <v>0</v>
      </c>
      <c r="Z11" s="18" t="s">
        <v>222</v>
      </c>
      <c r="AA11" s="18">
        <f>IF(AA10="対象外","対象外",IF(AD11&gt;初期条件設定表!$AH$36,"対象外",IF(AB10&lt;12,AA10,AA10+1)))</f>
        <v>2027</v>
      </c>
      <c r="AB11" s="18">
        <f t="shared" si="7"/>
        <v>12</v>
      </c>
      <c r="AD11" s="136">
        <f t="shared" ref="AD11:AD26" si="9">DATE(IF(AB9&gt;12,AA9+1,AA9),AB10+1,F10)</f>
        <v>46722</v>
      </c>
    </row>
    <row r="12" spans="1:30" s="18" customFormat="1" ht="28" customHeight="1" thickBot="1">
      <c r="A12" s="316">
        <f>IF(A11="対象外","対象外",IF(U12&gt;初期条件設定表!$AB$32,"対象外",IF(D11&lt;12,A11,A11+1)))</f>
        <v>2028</v>
      </c>
      <c r="B12" s="317"/>
      <c r="C12" s="118" t="s">
        <v>13</v>
      </c>
      <c r="D12" s="116">
        <f t="shared" si="5"/>
        <v>1</v>
      </c>
      <c r="E12" s="117" t="s">
        <v>22</v>
      </c>
      <c r="F12" s="141">
        <f t="shared" si="6"/>
        <v>1</v>
      </c>
      <c r="G12" s="223"/>
      <c r="H12" s="14">
        <f t="shared" si="0"/>
        <v>0</v>
      </c>
      <c r="I12" s="15" t="str">
        <f t="shared" si="1"/>
        <v>0</v>
      </c>
      <c r="J12" s="27">
        <f>'　⑤年月支払分'!E36</f>
        <v>0</v>
      </c>
      <c r="K12" s="16">
        <f t="shared" si="3"/>
        <v>0</v>
      </c>
      <c r="L12" s="17">
        <f t="shared" si="2"/>
        <v>0</v>
      </c>
      <c r="P12" s="21">
        <v>130000</v>
      </c>
      <c r="Q12" s="19" t="s">
        <v>26</v>
      </c>
      <c r="R12" s="21">
        <v>138000</v>
      </c>
      <c r="S12" s="22">
        <v>1110</v>
      </c>
      <c r="U12" s="136">
        <f t="shared" si="8"/>
        <v>46753</v>
      </c>
      <c r="X12" s="18">
        <f t="shared" si="4"/>
        <v>0</v>
      </c>
      <c r="Z12" s="18" t="s">
        <v>223</v>
      </c>
      <c r="AA12" s="18">
        <f>IF(AA11="対象外","対象外",IF(AD12&gt;初期条件設定表!$AH$36,"対象外",IF(AB11&lt;12,AA11,AA11+1)))</f>
        <v>2028</v>
      </c>
      <c r="AB12" s="18">
        <f t="shared" si="7"/>
        <v>1</v>
      </c>
      <c r="AD12" s="136">
        <f t="shared" si="9"/>
        <v>46753</v>
      </c>
    </row>
    <row r="13" spans="1:30" s="18" customFormat="1" ht="28" customHeight="1" thickBot="1">
      <c r="A13" s="316">
        <f>IF(A12="対象外","対象外",IF(U13&gt;初期条件設定表!$AB$32,"対象外",IF(D12&lt;12,A12,A12+1)))</f>
        <v>2028</v>
      </c>
      <c r="B13" s="317"/>
      <c r="C13" s="118" t="s">
        <v>13</v>
      </c>
      <c r="D13" s="116">
        <f t="shared" si="5"/>
        <v>2</v>
      </c>
      <c r="E13" s="117" t="s">
        <v>22</v>
      </c>
      <c r="F13" s="141">
        <f t="shared" si="6"/>
        <v>1</v>
      </c>
      <c r="G13" s="223"/>
      <c r="H13" s="14">
        <f t="shared" si="0"/>
        <v>0</v>
      </c>
      <c r="I13" s="15" t="str">
        <f t="shared" si="1"/>
        <v>0</v>
      </c>
      <c r="J13" s="27">
        <f>'　⑥年月支払分'!E36</f>
        <v>0</v>
      </c>
      <c r="K13" s="16">
        <f t="shared" si="3"/>
        <v>0</v>
      </c>
      <c r="L13" s="17">
        <f t="shared" si="2"/>
        <v>0</v>
      </c>
      <c r="P13" s="21">
        <v>138000</v>
      </c>
      <c r="Q13" s="19" t="s">
        <v>26</v>
      </c>
      <c r="R13" s="21">
        <v>146000</v>
      </c>
      <c r="S13" s="22">
        <v>1180</v>
      </c>
      <c r="U13" s="136">
        <f t="shared" si="8"/>
        <v>46784</v>
      </c>
      <c r="X13" s="18">
        <f t="shared" si="4"/>
        <v>0</v>
      </c>
      <c r="Z13" s="18" t="s">
        <v>224</v>
      </c>
      <c r="AA13" s="18">
        <f>IF(AA12="対象外","対象外",IF(AD13&gt;初期条件設定表!$AH$36,"対象外",IF(AB12&lt;12,AA12,AA12+1)))</f>
        <v>2028</v>
      </c>
      <c r="AB13" s="18">
        <f t="shared" si="7"/>
        <v>2</v>
      </c>
      <c r="AD13" s="136">
        <f t="shared" si="9"/>
        <v>46419</v>
      </c>
    </row>
    <row r="14" spans="1:30" s="18" customFormat="1" ht="28" customHeight="1" thickBot="1">
      <c r="A14" s="316">
        <f>IF(A13="対象外","対象外",IF(U14&gt;初期条件設定表!$AB$32,"対象外",IF(D13&lt;12,A13,A13+1)))</f>
        <v>2028</v>
      </c>
      <c r="B14" s="317"/>
      <c r="C14" s="118" t="s">
        <v>13</v>
      </c>
      <c r="D14" s="116">
        <f t="shared" si="5"/>
        <v>3</v>
      </c>
      <c r="E14" s="117" t="s">
        <v>22</v>
      </c>
      <c r="F14" s="141">
        <f t="shared" si="6"/>
        <v>1</v>
      </c>
      <c r="G14" s="223"/>
      <c r="H14" s="14">
        <f t="shared" si="0"/>
        <v>0</v>
      </c>
      <c r="I14" s="15" t="str">
        <f t="shared" si="1"/>
        <v>0</v>
      </c>
      <c r="J14" s="27">
        <f>'　⑦年月支払分'!E36</f>
        <v>0</v>
      </c>
      <c r="K14" s="16">
        <f t="shared" ref="K14:K19" si="10">I14*J14</f>
        <v>0</v>
      </c>
      <c r="L14" s="17">
        <f t="shared" ref="L14:L19" si="11">IF(G14&lt;=K14,G14,K14)</f>
        <v>0</v>
      </c>
      <c r="P14" s="21">
        <v>146000</v>
      </c>
      <c r="Q14" s="19" t="s">
        <v>26</v>
      </c>
      <c r="R14" s="21">
        <v>155000</v>
      </c>
      <c r="S14" s="22">
        <v>1240</v>
      </c>
      <c r="U14" s="136">
        <f t="shared" si="8"/>
        <v>46813</v>
      </c>
      <c r="X14" s="18">
        <f t="shared" si="4"/>
        <v>0</v>
      </c>
      <c r="Z14" s="18" t="s">
        <v>225</v>
      </c>
      <c r="AA14" s="18">
        <f>IF(AA13="対象外","対象外",IF(AD14&gt;初期条件設定表!$AH$36,"対象外",IF(AB13&lt;12,AA13,AA13+1)))</f>
        <v>2028</v>
      </c>
      <c r="AB14" s="18">
        <f t="shared" si="7"/>
        <v>3</v>
      </c>
      <c r="AD14" s="136">
        <f t="shared" si="9"/>
        <v>46813</v>
      </c>
    </row>
    <row r="15" spans="1:30" s="18" customFormat="1" ht="28" customHeight="1" thickBot="1">
      <c r="A15" s="316">
        <f>IF(A14="対象外","対象外",IF(U15&gt;初期条件設定表!$AB$32,"対象外",IF(D14&lt;12,A14,A14+1)))</f>
        <v>2028</v>
      </c>
      <c r="B15" s="317"/>
      <c r="C15" s="118" t="s">
        <v>13</v>
      </c>
      <c r="D15" s="116">
        <f t="shared" si="5"/>
        <v>4</v>
      </c>
      <c r="E15" s="117" t="s">
        <v>22</v>
      </c>
      <c r="F15" s="141">
        <f t="shared" si="6"/>
        <v>1</v>
      </c>
      <c r="G15" s="223"/>
      <c r="H15" s="14">
        <f t="shared" si="0"/>
        <v>0</v>
      </c>
      <c r="I15" s="15" t="str">
        <f t="shared" si="1"/>
        <v>0</v>
      </c>
      <c r="J15" s="27">
        <f>'　⑧年月支払分'!E36</f>
        <v>0</v>
      </c>
      <c r="K15" s="16">
        <f t="shared" si="10"/>
        <v>0</v>
      </c>
      <c r="L15" s="17">
        <f t="shared" si="11"/>
        <v>0</v>
      </c>
      <c r="P15" s="21">
        <v>155000</v>
      </c>
      <c r="Q15" s="19" t="s">
        <v>26</v>
      </c>
      <c r="R15" s="21">
        <v>165000</v>
      </c>
      <c r="S15" s="22">
        <v>1330</v>
      </c>
      <c r="U15" s="136">
        <f t="shared" si="8"/>
        <v>46844</v>
      </c>
      <c r="W15" s="135"/>
      <c r="X15" s="18">
        <f t="shared" si="4"/>
        <v>0</v>
      </c>
      <c r="Z15" s="18" t="s">
        <v>226</v>
      </c>
      <c r="AA15" s="18">
        <f>IF(AA14="対象外","対象外",IF(AD15&gt;初期条件設定表!$AH$36,"対象外",IF(AB14&lt;12,AA14,AA14+1)))</f>
        <v>2028</v>
      </c>
      <c r="AB15" s="18">
        <f t="shared" si="7"/>
        <v>4</v>
      </c>
      <c r="AD15" s="136">
        <f t="shared" si="9"/>
        <v>46844</v>
      </c>
    </row>
    <row r="16" spans="1:30" s="18" customFormat="1" ht="28" customHeight="1" thickBot="1">
      <c r="A16" s="316">
        <f>IF(A15="対象外","対象外",IF(U16&gt;初期条件設定表!$AB$32,"対象外",IF(D15&lt;12,A15,A15+1)))</f>
        <v>2028</v>
      </c>
      <c r="B16" s="317"/>
      <c r="C16" s="118" t="s">
        <v>13</v>
      </c>
      <c r="D16" s="116">
        <f t="shared" si="5"/>
        <v>5</v>
      </c>
      <c r="E16" s="117" t="s">
        <v>22</v>
      </c>
      <c r="F16" s="141">
        <f t="shared" si="6"/>
        <v>1</v>
      </c>
      <c r="G16" s="223"/>
      <c r="H16" s="14">
        <f t="shared" si="0"/>
        <v>0</v>
      </c>
      <c r="I16" s="15" t="str">
        <f t="shared" si="1"/>
        <v>0</v>
      </c>
      <c r="J16" s="27">
        <f>'　⑨年月支払分'!E36</f>
        <v>0</v>
      </c>
      <c r="K16" s="16">
        <f t="shared" si="10"/>
        <v>0</v>
      </c>
      <c r="L16" s="17">
        <f t="shared" si="11"/>
        <v>0</v>
      </c>
      <c r="P16" s="21">
        <v>165000</v>
      </c>
      <c r="Q16" s="19" t="s">
        <v>26</v>
      </c>
      <c r="R16" s="21">
        <v>175000</v>
      </c>
      <c r="S16" s="22">
        <v>1410</v>
      </c>
      <c r="U16" s="136">
        <f t="shared" si="8"/>
        <v>46874</v>
      </c>
      <c r="X16" s="18">
        <f t="shared" si="4"/>
        <v>0</v>
      </c>
      <c r="Z16" s="18" t="s">
        <v>227</v>
      </c>
      <c r="AA16" s="18">
        <f>IF(AA15="対象外","対象外",IF(AD16&gt;初期条件設定表!$AH$36,"対象外",IF(AB15&lt;12,AA15,AA15+1)))</f>
        <v>2028</v>
      </c>
      <c r="AB16" s="18">
        <f t="shared" si="7"/>
        <v>5</v>
      </c>
      <c r="AD16" s="136">
        <f t="shared" si="9"/>
        <v>46874</v>
      </c>
    </row>
    <row r="17" spans="1:30" s="18" customFormat="1" ht="28" customHeight="1" thickBot="1">
      <c r="A17" s="316">
        <f>IF(A16="対象外","対象外",IF(U17&gt;初期条件設定表!$AB$32,"対象外",IF(D16&lt;12,A16,A16+1)))</f>
        <v>2028</v>
      </c>
      <c r="B17" s="317"/>
      <c r="C17" s="118" t="s">
        <v>13</v>
      </c>
      <c r="D17" s="116">
        <f t="shared" si="5"/>
        <v>6</v>
      </c>
      <c r="E17" s="117" t="s">
        <v>22</v>
      </c>
      <c r="F17" s="141">
        <f t="shared" si="6"/>
        <v>1</v>
      </c>
      <c r="G17" s="223"/>
      <c r="H17" s="14">
        <f t="shared" si="0"/>
        <v>0</v>
      </c>
      <c r="I17" s="15" t="str">
        <f t="shared" si="1"/>
        <v>0</v>
      </c>
      <c r="J17" s="27">
        <f>'　⑩年月支払分'!E36</f>
        <v>0</v>
      </c>
      <c r="K17" s="16">
        <f t="shared" si="10"/>
        <v>0</v>
      </c>
      <c r="L17" s="17">
        <f t="shared" si="11"/>
        <v>0</v>
      </c>
      <c r="P17" s="21">
        <v>175000</v>
      </c>
      <c r="Q17" s="19" t="s">
        <v>26</v>
      </c>
      <c r="R17" s="21">
        <v>185000</v>
      </c>
      <c r="S17" s="22">
        <v>1490</v>
      </c>
      <c r="U17" s="136">
        <f t="shared" si="8"/>
        <v>46905</v>
      </c>
      <c r="X17" s="18">
        <f t="shared" si="4"/>
        <v>0</v>
      </c>
      <c r="Z17" s="18" t="s">
        <v>228</v>
      </c>
      <c r="AA17" s="18">
        <f>IF(AA16="対象外","対象外",IF(AD17&gt;初期条件設定表!$AH$36,"対象外",IF(AB16&lt;12,AA16,AA16+1)))</f>
        <v>2028</v>
      </c>
      <c r="AB17" s="18">
        <f t="shared" si="7"/>
        <v>6</v>
      </c>
      <c r="AD17" s="136">
        <f t="shared" si="9"/>
        <v>46905</v>
      </c>
    </row>
    <row r="18" spans="1:30" s="18" customFormat="1" ht="28" customHeight="1" thickBot="1">
      <c r="A18" s="316">
        <f>IF(A17="対象外","対象外",IF(U18&gt;初期条件設定表!$AB$32,"対象外",IF(D17&lt;12,A17,A17+1)))</f>
        <v>2028</v>
      </c>
      <c r="B18" s="317"/>
      <c r="C18" s="118" t="s">
        <v>13</v>
      </c>
      <c r="D18" s="116">
        <f t="shared" si="5"/>
        <v>7</v>
      </c>
      <c r="E18" s="117" t="s">
        <v>22</v>
      </c>
      <c r="F18" s="141">
        <f t="shared" si="6"/>
        <v>1</v>
      </c>
      <c r="G18" s="223"/>
      <c r="H18" s="14">
        <f t="shared" si="0"/>
        <v>0</v>
      </c>
      <c r="I18" s="15" t="str">
        <f t="shared" si="1"/>
        <v>0</v>
      </c>
      <c r="J18" s="27">
        <f>'　⑪年月支払分'!E36</f>
        <v>0</v>
      </c>
      <c r="K18" s="16">
        <f t="shared" si="10"/>
        <v>0</v>
      </c>
      <c r="L18" s="17">
        <f t="shared" si="11"/>
        <v>0</v>
      </c>
      <c r="P18" s="21">
        <v>185000</v>
      </c>
      <c r="Q18" s="19" t="s">
        <v>26</v>
      </c>
      <c r="R18" s="21">
        <v>195000</v>
      </c>
      <c r="S18" s="22">
        <v>1580</v>
      </c>
      <c r="U18" s="136">
        <f t="shared" si="8"/>
        <v>46935</v>
      </c>
      <c r="X18" s="18">
        <f t="shared" si="4"/>
        <v>0</v>
      </c>
      <c r="Z18" s="18" t="s">
        <v>229</v>
      </c>
      <c r="AA18" s="18">
        <f>IF(AA17="対象外","対象外",IF(AD18&gt;初期条件設定表!$AH$36,"対象外",IF(AB17&lt;12,AA17,AA17+1)))</f>
        <v>2028</v>
      </c>
      <c r="AB18" s="18">
        <f t="shared" ref="AB18:AB24" si="12">IF(AB17&lt;12,AB17+1,1)</f>
        <v>7</v>
      </c>
      <c r="AD18" s="136">
        <f t="shared" si="9"/>
        <v>46935</v>
      </c>
    </row>
    <row r="19" spans="1:30" s="18" customFormat="1" ht="28" customHeight="1" thickBot="1">
      <c r="A19" s="316">
        <f>IF(A18="対象外","対象外",IF(U19&gt;初期条件設定表!$AB$32,"対象外",IF(D18&lt;12,A18,A18+1)))</f>
        <v>2028</v>
      </c>
      <c r="B19" s="317"/>
      <c r="C19" s="118" t="s">
        <v>13</v>
      </c>
      <c r="D19" s="116">
        <f t="shared" si="5"/>
        <v>8</v>
      </c>
      <c r="E19" s="117" t="s">
        <v>22</v>
      </c>
      <c r="F19" s="141">
        <f t="shared" si="6"/>
        <v>1</v>
      </c>
      <c r="G19" s="223"/>
      <c r="H19" s="14">
        <f t="shared" si="0"/>
        <v>0</v>
      </c>
      <c r="I19" s="15" t="str">
        <f t="shared" si="1"/>
        <v>0</v>
      </c>
      <c r="J19" s="27">
        <f>'　⑫年月支払分'!E36</f>
        <v>0</v>
      </c>
      <c r="K19" s="16">
        <f t="shared" si="10"/>
        <v>0</v>
      </c>
      <c r="L19" s="17">
        <f t="shared" si="11"/>
        <v>0</v>
      </c>
      <c r="P19" s="21">
        <v>195000</v>
      </c>
      <c r="Q19" s="19" t="s">
        <v>26</v>
      </c>
      <c r="R19" s="21">
        <v>210000</v>
      </c>
      <c r="S19" s="22">
        <v>1660</v>
      </c>
      <c r="U19" s="136">
        <f t="shared" si="8"/>
        <v>46966</v>
      </c>
      <c r="X19" s="18">
        <f t="shared" si="4"/>
        <v>0</v>
      </c>
      <c r="Z19" s="18" t="s">
        <v>230</v>
      </c>
      <c r="AA19" s="18">
        <f>IF(AA18="対象外","対象外",IF(AD19&gt;初期条件設定表!$AH$36,"対象外",IF(AB18&lt;12,AA18,AA18+1)))</f>
        <v>2028</v>
      </c>
      <c r="AB19" s="18">
        <f t="shared" si="12"/>
        <v>8</v>
      </c>
      <c r="AD19" s="136">
        <f t="shared" si="9"/>
        <v>46966</v>
      </c>
    </row>
    <row r="20" spans="1:30" s="18" customFormat="1" ht="28" customHeight="1" thickBot="1">
      <c r="A20" s="316">
        <f>IF(A19="対象外","対象外",IF(U20&gt;初期条件設定表!$AB$32,"対象外",IF(D19&lt;12,A19,A19+1)))</f>
        <v>2028</v>
      </c>
      <c r="B20" s="317"/>
      <c r="C20" s="118" t="s">
        <v>13</v>
      </c>
      <c r="D20" s="116">
        <f t="shared" si="5"/>
        <v>9</v>
      </c>
      <c r="E20" s="117" t="s">
        <v>22</v>
      </c>
      <c r="F20" s="141">
        <f t="shared" si="6"/>
        <v>1</v>
      </c>
      <c r="G20" s="223"/>
      <c r="H20" s="14">
        <f t="shared" ref="H20:H25" si="13">MIN($G$8:$G$25)</f>
        <v>0</v>
      </c>
      <c r="I20" s="15" t="str">
        <f t="shared" si="1"/>
        <v>0</v>
      </c>
      <c r="J20" s="27">
        <f>'　⑬年月支払分'!E36</f>
        <v>0</v>
      </c>
      <c r="K20" s="16">
        <f t="shared" si="3"/>
        <v>0</v>
      </c>
      <c r="L20" s="17">
        <f t="shared" ref="L20:L25" si="14">IF(G20&lt;=K20,G20,K20)</f>
        <v>0</v>
      </c>
      <c r="P20" s="21">
        <v>210000</v>
      </c>
      <c r="Q20" s="19" t="s">
        <v>26</v>
      </c>
      <c r="R20" s="21">
        <v>230000</v>
      </c>
      <c r="S20" s="22">
        <v>1830</v>
      </c>
      <c r="U20" s="136">
        <f t="shared" si="8"/>
        <v>46997</v>
      </c>
      <c r="X20" s="18">
        <f t="shared" si="4"/>
        <v>0</v>
      </c>
      <c r="Z20" s="18" t="s">
        <v>231</v>
      </c>
      <c r="AA20" s="18">
        <f>IF(AA19="対象外","対象外",IF(AD20&gt;初期条件設定表!$AH$36,"対象外",IF(AB19&lt;12,AA19,AA19+1)))</f>
        <v>2028</v>
      </c>
      <c r="AB20" s="18">
        <f t="shared" si="12"/>
        <v>9</v>
      </c>
      <c r="AD20" s="136">
        <f t="shared" si="9"/>
        <v>46997</v>
      </c>
    </row>
    <row r="21" spans="1:30" s="18" customFormat="1" ht="28" customHeight="1" thickBot="1">
      <c r="A21" s="316">
        <f>IF(A20="対象外","対象外",IF(U21&gt;初期条件設定表!$AB$32,"対象外",IF(D20&lt;12,A20,A20+1)))</f>
        <v>2028</v>
      </c>
      <c r="B21" s="317"/>
      <c r="C21" s="118" t="s">
        <v>13</v>
      </c>
      <c r="D21" s="116">
        <f t="shared" si="5"/>
        <v>10</v>
      </c>
      <c r="E21" s="117" t="s">
        <v>22</v>
      </c>
      <c r="F21" s="141">
        <f t="shared" si="6"/>
        <v>1</v>
      </c>
      <c r="G21" s="223"/>
      <c r="H21" s="14">
        <f t="shared" si="13"/>
        <v>0</v>
      </c>
      <c r="I21" s="15" t="str">
        <f t="shared" si="1"/>
        <v>0</v>
      </c>
      <c r="J21" s="27">
        <f>'　⑭年月支払分'!E36</f>
        <v>0</v>
      </c>
      <c r="K21" s="16">
        <f t="shared" si="3"/>
        <v>0</v>
      </c>
      <c r="L21" s="17">
        <f t="shared" si="14"/>
        <v>0</v>
      </c>
      <c r="P21" s="21">
        <v>230000</v>
      </c>
      <c r="Q21" s="19" t="s">
        <v>26</v>
      </c>
      <c r="R21" s="21">
        <v>250000</v>
      </c>
      <c r="S21" s="22">
        <v>1990</v>
      </c>
      <c r="U21" s="136">
        <f t="shared" si="8"/>
        <v>47027</v>
      </c>
      <c r="X21" s="18">
        <f t="shared" si="4"/>
        <v>0</v>
      </c>
      <c r="Z21" s="18" t="s">
        <v>232</v>
      </c>
      <c r="AA21" s="18">
        <f>IF(AA20="対象外","対象外",IF(AD21&gt;初期条件設定表!$AH$36,"対象外",IF(AB20&lt;12,AA20,AA20+1)))</f>
        <v>2028</v>
      </c>
      <c r="AB21" s="18">
        <f t="shared" si="12"/>
        <v>10</v>
      </c>
      <c r="AD21" s="136">
        <f t="shared" si="9"/>
        <v>47027</v>
      </c>
    </row>
    <row r="22" spans="1:30" ht="28" customHeight="1" thickBot="1">
      <c r="A22" s="316">
        <f>IF(A21="対象外","対象外",IF(U22&gt;初期条件設定表!$AB$32,"対象外",IF(D21&lt;12,A21,A21+1)))</f>
        <v>2028</v>
      </c>
      <c r="B22" s="317"/>
      <c r="C22" s="118" t="s">
        <v>13</v>
      </c>
      <c r="D22" s="116">
        <f t="shared" si="5"/>
        <v>11</v>
      </c>
      <c r="E22" s="117" t="s">
        <v>22</v>
      </c>
      <c r="F22" s="141">
        <f t="shared" si="6"/>
        <v>1</v>
      </c>
      <c r="G22" s="224"/>
      <c r="H22" s="14">
        <f t="shared" si="13"/>
        <v>0</v>
      </c>
      <c r="I22" s="15" t="str">
        <f t="shared" si="1"/>
        <v>0</v>
      </c>
      <c r="J22" s="27">
        <f>'　⑮年月支払分'!E36</f>
        <v>0</v>
      </c>
      <c r="K22" s="16">
        <f t="shared" ref="K22:K24" si="15">I22*J22</f>
        <v>0</v>
      </c>
      <c r="L22" s="17">
        <f t="shared" si="14"/>
        <v>0</v>
      </c>
      <c r="P22" s="21">
        <v>250000</v>
      </c>
      <c r="Q22" s="19" t="s">
        <v>26</v>
      </c>
      <c r="R22" s="21">
        <v>270000</v>
      </c>
      <c r="S22" s="22">
        <v>2160</v>
      </c>
      <c r="T22" s="18"/>
      <c r="U22" s="136">
        <f t="shared" si="8"/>
        <v>47058</v>
      </c>
      <c r="V22" s="18"/>
      <c r="W22" s="18"/>
      <c r="X22" s="18">
        <f t="shared" si="4"/>
        <v>0</v>
      </c>
      <c r="Y22" s="18"/>
      <c r="Z22" s="18" t="s">
        <v>233</v>
      </c>
      <c r="AA22" s="18">
        <f>IF(AA21="対象外","対象外",IF(AD22&gt;初期条件設定表!$AH$36,"対象外",IF(AB21&lt;12,AA21,AA21+1)))</f>
        <v>2028</v>
      </c>
      <c r="AB22" s="18">
        <f t="shared" si="12"/>
        <v>11</v>
      </c>
      <c r="AD22" s="136">
        <f t="shared" si="9"/>
        <v>47058</v>
      </c>
    </row>
    <row r="23" spans="1:30" s="18" customFormat="1" ht="28" customHeight="1" thickBot="1">
      <c r="A23" s="316">
        <f>IF(A22="対象外","対象外",IF(U23&gt;初期条件設定表!$AB$32,"対象外",IF(D22&lt;12,A22,A22+1)))</f>
        <v>2028</v>
      </c>
      <c r="B23" s="317"/>
      <c r="C23" s="118" t="s">
        <v>13</v>
      </c>
      <c r="D23" s="116">
        <f t="shared" si="5"/>
        <v>12</v>
      </c>
      <c r="E23" s="117" t="s">
        <v>22</v>
      </c>
      <c r="F23" s="141">
        <f t="shared" si="6"/>
        <v>1</v>
      </c>
      <c r="G23" s="224"/>
      <c r="H23" s="14">
        <f t="shared" si="13"/>
        <v>0</v>
      </c>
      <c r="I23" s="15" t="str">
        <f t="shared" si="1"/>
        <v>0</v>
      </c>
      <c r="J23" s="27">
        <f>'　⑯年月支払分'!E36</f>
        <v>0</v>
      </c>
      <c r="K23" s="16">
        <f t="shared" si="15"/>
        <v>0</v>
      </c>
      <c r="L23" s="17">
        <f t="shared" si="14"/>
        <v>0</v>
      </c>
      <c r="P23" s="21">
        <v>270000</v>
      </c>
      <c r="Q23" s="19" t="s">
        <v>26</v>
      </c>
      <c r="R23" s="21">
        <v>290000</v>
      </c>
      <c r="S23" s="22">
        <v>2330</v>
      </c>
      <c r="U23" s="136">
        <f t="shared" si="8"/>
        <v>47088</v>
      </c>
      <c r="X23" s="18">
        <f t="shared" si="4"/>
        <v>0</v>
      </c>
      <c r="Z23" s="18" t="s">
        <v>234</v>
      </c>
      <c r="AA23" s="18">
        <f>IF(AA22="対象外","対象外",IF(AD23&gt;初期条件設定表!$AH$36,"対象外",IF(AB22&lt;12,AA22,AA22+1)))</f>
        <v>2028</v>
      </c>
      <c r="AB23" s="18">
        <f t="shared" si="12"/>
        <v>12</v>
      </c>
      <c r="AD23" s="136">
        <f t="shared" si="9"/>
        <v>47088</v>
      </c>
    </row>
    <row r="24" spans="1:30" s="18" customFormat="1" ht="28" customHeight="1" thickBot="1">
      <c r="A24" s="316">
        <f>IF(A23="対象外","対象外",IF(U24&gt;初期条件設定表!$AB$32,"対象外",IF(D23&lt;12,A23,A23+1)))</f>
        <v>2029</v>
      </c>
      <c r="B24" s="317"/>
      <c r="C24" s="118" t="s">
        <v>13</v>
      </c>
      <c r="D24" s="116">
        <f t="shared" si="5"/>
        <v>1</v>
      </c>
      <c r="E24" s="117" t="s">
        <v>22</v>
      </c>
      <c r="F24" s="141">
        <f t="shared" si="6"/>
        <v>1</v>
      </c>
      <c r="G24" s="224"/>
      <c r="H24" s="14">
        <f t="shared" si="13"/>
        <v>0</v>
      </c>
      <c r="I24" s="15" t="str">
        <f t="shared" si="1"/>
        <v>0</v>
      </c>
      <c r="J24" s="27">
        <f>'　⑰年月支払分'!E36</f>
        <v>0</v>
      </c>
      <c r="K24" s="16">
        <f t="shared" si="15"/>
        <v>0</v>
      </c>
      <c r="L24" s="17">
        <f t="shared" si="14"/>
        <v>0</v>
      </c>
      <c r="P24" s="21">
        <v>290000</v>
      </c>
      <c r="Q24" s="19" t="s">
        <v>26</v>
      </c>
      <c r="R24" s="21">
        <v>310000</v>
      </c>
      <c r="S24" s="22">
        <v>2490</v>
      </c>
      <c r="U24" s="136">
        <f t="shared" si="8"/>
        <v>47119</v>
      </c>
      <c r="X24" s="18">
        <f t="shared" si="4"/>
        <v>0</v>
      </c>
      <c r="Z24" s="18" t="s">
        <v>235</v>
      </c>
      <c r="AA24" s="18">
        <f>IF(AA23="対象外","対象外",IF(AD24&gt;初期条件設定表!$AH$36,"対象外",IF(AB23&lt;12,AA23,AA23+1)))</f>
        <v>2029</v>
      </c>
      <c r="AB24" s="18">
        <f t="shared" si="12"/>
        <v>1</v>
      </c>
      <c r="AD24" s="136">
        <f t="shared" si="9"/>
        <v>47119</v>
      </c>
    </row>
    <row r="25" spans="1:30" s="18" customFormat="1" ht="28" customHeight="1" thickBot="1">
      <c r="A25" s="316">
        <f>IF(A24="対象外","対象外",IF(U25&gt;初期条件設定表!$AB$32,"対象外",IF(D24&lt;12,A24,A24+1)))</f>
        <v>2029</v>
      </c>
      <c r="B25" s="317"/>
      <c r="C25" s="14" t="s">
        <v>13</v>
      </c>
      <c r="D25" s="116">
        <f t="shared" si="5"/>
        <v>2</v>
      </c>
      <c r="E25" s="117" t="s">
        <v>22</v>
      </c>
      <c r="F25" s="140">
        <f t="shared" si="6"/>
        <v>1</v>
      </c>
      <c r="G25" s="224"/>
      <c r="H25" s="14">
        <f t="shared" si="13"/>
        <v>0</v>
      </c>
      <c r="I25" s="15" t="str">
        <f t="shared" si="1"/>
        <v>0</v>
      </c>
      <c r="J25" s="27">
        <f>'　⑱年月支払分'!E36</f>
        <v>0</v>
      </c>
      <c r="K25" s="16">
        <f t="shared" si="3"/>
        <v>0</v>
      </c>
      <c r="L25" s="17">
        <f t="shared" si="14"/>
        <v>0</v>
      </c>
      <c r="P25" s="21">
        <v>310000</v>
      </c>
      <c r="Q25" s="19" t="s">
        <v>26</v>
      </c>
      <c r="R25" s="21">
        <v>330000</v>
      </c>
      <c r="S25" s="22">
        <v>2660</v>
      </c>
      <c r="U25" s="136">
        <f t="shared" si="8"/>
        <v>47150</v>
      </c>
      <c r="X25" s="18">
        <f t="shared" si="4"/>
        <v>0</v>
      </c>
      <c r="Z25" s="18" t="s">
        <v>236</v>
      </c>
      <c r="AA25" s="18">
        <f>IF(AA24="対象外","対象外",IF(AD25&gt;初期条件設定表!$AH$36,"対象外",IF(AB24&lt;12,AA24,AA24+1)))</f>
        <v>2029</v>
      </c>
      <c r="AB25" s="18">
        <f t="shared" ref="AB25" si="16">IF(AB24&lt;12,AB24+1,1)</f>
        <v>2</v>
      </c>
      <c r="AD25" s="136">
        <f t="shared" si="9"/>
        <v>46784</v>
      </c>
    </row>
    <row r="26" spans="1:30" ht="38.5" customHeight="1" thickBot="1">
      <c r="A26" s="324" t="s">
        <v>27</v>
      </c>
      <c r="B26" s="325"/>
      <c r="C26" s="325"/>
      <c r="D26" s="325"/>
      <c r="E26" s="325"/>
      <c r="F26" s="325"/>
      <c r="G26" s="326"/>
      <c r="H26" s="125"/>
      <c r="I26" s="121"/>
      <c r="J26" s="122">
        <f>SUM(J8:J25)</f>
        <v>0</v>
      </c>
      <c r="K26" s="123">
        <f>SUM(K8:K25)</f>
        <v>0</v>
      </c>
      <c r="L26" s="124">
        <f>SUM(L8:L25)</f>
        <v>0</v>
      </c>
      <c r="P26" s="21">
        <v>330000</v>
      </c>
      <c r="Q26" s="19" t="s">
        <v>26</v>
      </c>
      <c r="R26" s="21">
        <v>350000</v>
      </c>
      <c r="S26" s="22">
        <v>2820</v>
      </c>
      <c r="U26" s="136">
        <f t="shared" si="8"/>
        <v>47178</v>
      </c>
      <c r="AA26" s="18" t="str">
        <f>IF(AA25="対象外","対象外",IF(AD26&gt;初期条件設定表!$AH$36,"対象外",IF(AB25&lt;12,AA25,AA25+1)))</f>
        <v>対象外</v>
      </c>
      <c r="AB26" s="18">
        <f t="shared" ref="AB26" si="17">IF(AB25&lt;12,AB25+1,1)</f>
        <v>3</v>
      </c>
      <c r="AD26" s="136">
        <f t="shared" si="9"/>
        <v>47178</v>
      </c>
    </row>
    <row r="27" spans="1:30" ht="19.5" customHeight="1">
      <c r="D27" s="236"/>
      <c r="E27" s="237"/>
      <c r="F27" s="139"/>
      <c r="P27" s="21">
        <v>350000</v>
      </c>
      <c r="Q27" s="19" t="s">
        <v>26</v>
      </c>
      <c r="R27" s="21">
        <v>370000</v>
      </c>
      <c r="S27" s="22">
        <v>2990</v>
      </c>
    </row>
    <row r="28" spans="1:30" ht="19.5" customHeight="1">
      <c r="E28" s="23"/>
      <c r="F28" s="23"/>
      <c r="P28" s="21">
        <v>370000</v>
      </c>
      <c r="Q28" s="19" t="s">
        <v>26</v>
      </c>
      <c r="R28" s="21">
        <v>395000</v>
      </c>
      <c r="S28" s="22">
        <v>3160</v>
      </c>
    </row>
    <row r="29" spans="1:30" ht="19.5" customHeight="1">
      <c r="E29" s="23"/>
      <c r="F29" s="23"/>
      <c r="P29" s="21">
        <v>395000</v>
      </c>
      <c r="Q29" s="19" t="s">
        <v>26</v>
      </c>
      <c r="R29" s="21">
        <v>425000</v>
      </c>
      <c r="S29" s="22">
        <v>3410</v>
      </c>
    </row>
    <row r="30" spans="1:30" ht="19.5" customHeight="1">
      <c r="E30" s="23"/>
      <c r="F30" s="23"/>
      <c r="P30" s="21">
        <v>425000</v>
      </c>
      <c r="Q30" s="19" t="s">
        <v>26</v>
      </c>
      <c r="R30" s="21">
        <v>455000</v>
      </c>
      <c r="S30" s="22">
        <v>3660</v>
      </c>
    </row>
    <row r="31" spans="1:30" ht="19.5" customHeight="1">
      <c r="E31" s="23"/>
      <c r="F31" s="23"/>
      <c r="P31" s="21">
        <v>455000</v>
      </c>
      <c r="Q31" s="19" t="s">
        <v>26</v>
      </c>
      <c r="R31" s="21">
        <v>485000</v>
      </c>
      <c r="S31" s="22">
        <v>3910</v>
      </c>
    </row>
    <row r="32" spans="1:30" ht="19.5" customHeight="1">
      <c r="P32" s="21">
        <v>485000</v>
      </c>
      <c r="Q32" s="19" t="s">
        <v>26</v>
      </c>
      <c r="R32" s="21">
        <v>515000</v>
      </c>
      <c r="S32" s="22">
        <v>4160</v>
      </c>
    </row>
    <row r="33" spans="5:29" ht="19.5" customHeight="1">
      <c r="E33" s="23"/>
      <c r="F33" s="23"/>
      <c r="P33" s="21">
        <v>515000</v>
      </c>
      <c r="Q33" s="19" t="s">
        <v>26</v>
      </c>
      <c r="R33" s="21">
        <v>545000</v>
      </c>
      <c r="S33" s="22">
        <v>4410</v>
      </c>
    </row>
    <row r="34" spans="5:29" ht="19.5" customHeight="1">
      <c r="E34" s="23"/>
      <c r="F34" s="23"/>
      <c r="P34" s="21">
        <v>545000</v>
      </c>
      <c r="Q34" s="19" t="s">
        <v>26</v>
      </c>
      <c r="R34" s="21">
        <v>575000</v>
      </c>
      <c r="S34" s="22">
        <v>4660</v>
      </c>
    </row>
    <row r="35" spans="5:29" ht="19.5" customHeight="1">
      <c r="P35" s="21">
        <v>575000</v>
      </c>
      <c r="Q35" s="19" t="s">
        <v>26</v>
      </c>
      <c r="R35" s="21">
        <v>605000</v>
      </c>
      <c r="S35" s="22">
        <v>4910</v>
      </c>
    </row>
    <row r="36" spans="5:29" ht="21.65" customHeight="1">
      <c r="P36" s="21">
        <v>605000</v>
      </c>
      <c r="Q36" s="19" t="s">
        <v>26</v>
      </c>
      <c r="R36" s="26"/>
      <c r="S36" s="22">
        <v>5160</v>
      </c>
    </row>
    <row r="37" spans="5:29" ht="19.5" customHeight="1"/>
    <row r="38" spans="5:29" ht="21.75" customHeight="1"/>
    <row r="41" spans="5:29" ht="20.149999999999999" customHeight="1">
      <c r="X41" s="322"/>
      <c r="Y41" s="322"/>
      <c r="Z41" s="322"/>
      <c r="AA41" s="322"/>
      <c r="AB41" s="322"/>
      <c r="AC41" s="322"/>
    </row>
    <row r="42" spans="5:29" ht="20.149999999999999" customHeight="1">
      <c r="Y42" s="12"/>
      <c r="AB42" s="12"/>
    </row>
    <row r="43" spans="5:29" ht="20.149999999999999" customHeight="1">
      <c r="Y43" s="12"/>
      <c r="Z43" s="74"/>
      <c r="AB43" s="12"/>
    </row>
    <row r="44" spans="5:29" ht="20.149999999999999" customHeight="1">
      <c r="Y44" s="12"/>
      <c r="AB44" s="12"/>
    </row>
    <row r="45" spans="5:29" ht="20.149999999999999" customHeight="1">
      <c r="Y45" s="12"/>
      <c r="AB45" s="12"/>
    </row>
    <row r="46" spans="5:29" ht="20.149999999999999" customHeight="1">
      <c r="Y46" s="12"/>
      <c r="AB46" s="12"/>
    </row>
    <row r="47" spans="5:29" ht="20.149999999999999" customHeight="1">
      <c r="Y47" s="12"/>
      <c r="AB47" s="12"/>
    </row>
    <row r="48" spans="5:29" ht="20.149999999999999" customHeight="1">
      <c r="Y48" s="12"/>
      <c r="AB48" s="12"/>
    </row>
    <row r="49" spans="25:28" ht="20.149999999999999" customHeight="1">
      <c r="Y49" s="12"/>
      <c r="AB49" s="12"/>
    </row>
    <row r="50" spans="25:28" ht="20.149999999999999" customHeight="1">
      <c r="Y50" s="12"/>
      <c r="AB50" s="12"/>
    </row>
    <row r="51" spans="25:28" ht="20.149999999999999" customHeight="1">
      <c r="AB51" s="12"/>
    </row>
    <row r="52" spans="25:28" ht="20.149999999999999" customHeight="1">
      <c r="AB52" s="12"/>
    </row>
    <row r="53" spans="25:28" ht="20.149999999999999" customHeight="1">
      <c r="AB53" s="12"/>
    </row>
    <row r="54" spans="25:28" ht="20.149999999999999" customHeight="1">
      <c r="AB54" s="12"/>
    </row>
    <row r="55" spans="25:28" ht="20.149999999999999" customHeight="1">
      <c r="AB55" s="12"/>
    </row>
    <row r="56" spans="25:28" ht="20.149999999999999" customHeight="1">
      <c r="AB56" s="12"/>
    </row>
    <row r="57" spans="25:28" ht="20.149999999999999" customHeight="1">
      <c r="AB57" s="12"/>
    </row>
    <row r="58" spans="25:28" ht="20.149999999999999" customHeight="1">
      <c r="AB58" s="12"/>
    </row>
    <row r="59" spans="25:28" ht="20.149999999999999" customHeight="1">
      <c r="AB59" s="12"/>
    </row>
    <row r="60" spans="25:28" ht="20.149999999999999" customHeight="1">
      <c r="AB60" s="12"/>
    </row>
    <row r="61" spans="25:28" ht="20.149999999999999" customHeight="1">
      <c r="AB61" s="12"/>
    </row>
    <row r="62" spans="25:28" ht="20.149999999999999" customHeight="1">
      <c r="AB62" s="12"/>
    </row>
    <row r="63" spans="25:28" ht="20.149999999999999" customHeight="1">
      <c r="AB63" s="12"/>
    </row>
    <row r="64" spans="25:28" ht="20.149999999999999" customHeight="1">
      <c r="AB64" s="12"/>
    </row>
    <row r="65" spans="28:28" ht="20.149999999999999" customHeight="1">
      <c r="AB65" s="12"/>
    </row>
    <row r="66" spans="28:28" ht="20.149999999999999" customHeight="1">
      <c r="AB66" s="12"/>
    </row>
    <row r="67" spans="28:28" ht="20.149999999999999" customHeight="1">
      <c r="AB67" s="12"/>
    </row>
    <row r="68" spans="28:28" ht="20.149999999999999" customHeight="1">
      <c r="AB68" s="12"/>
    </row>
    <row r="69" spans="28:28" ht="20.149999999999999" customHeight="1">
      <c r="AB69" s="12"/>
    </row>
    <row r="70" spans="28:28" ht="20.149999999999999" customHeight="1">
      <c r="AB70" s="12"/>
    </row>
    <row r="71" spans="28:28" ht="20.149999999999999" customHeight="1">
      <c r="AB71" s="12"/>
    </row>
    <row r="72" spans="28:28" ht="20.149999999999999" customHeight="1">
      <c r="AB72" s="12"/>
    </row>
    <row r="73" spans="28:28" ht="20.149999999999999" customHeight="1">
      <c r="AB73" s="12"/>
    </row>
    <row r="74" spans="28:28" ht="20.149999999999999" customHeight="1">
      <c r="AB74" s="12"/>
    </row>
    <row r="75" spans="28:28" ht="20.149999999999999" customHeight="1">
      <c r="AB75" s="12"/>
    </row>
  </sheetData>
  <sheetProtection algorithmName="SHA-512" hashValue="/LFe30dmkiS7DVLcQ7XmxkTAjmOMBHEZ//dIRjF/a4hLBUxEYQ1Yelvx2Idgd7FWrXNnCN2jvUlhP7j5kCm83w==" saltValue="E1fU/SXLNJni97zbpcCNSA==" spinCount="100000" sheet="1" selectLockedCells="1"/>
  <mergeCells count="29">
    <mergeCell ref="D5:L5"/>
    <mergeCell ref="D6:L6"/>
    <mergeCell ref="A2:L2"/>
    <mergeCell ref="X41:AC41"/>
    <mergeCell ref="A6:C6"/>
    <mergeCell ref="A5:C5"/>
    <mergeCell ref="A26:G26"/>
    <mergeCell ref="A25:B25"/>
    <mergeCell ref="A3:L3"/>
    <mergeCell ref="A4:L4"/>
    <mergeCell ref="A7:C7"/>
    <mergeCell ref="D7:E7"/>
    <mergeCell ref="A8:B8"/>
    <mergeCell ref="A9:B9"/>
    <mergeCell ref="A23:B23"/>
    <mergeCell ref="A24:B24"/>
    <mergeCell ref="A20:B20"/>
    <mergeCell ref="A21:B21"/>
    <mergeCell ref="A22:B22"/>
    <mergeCell ref="A10:B10"/>
    <mergeCell ref="A11:B11"/>
    <mergeCell ref="A12:B12"/>
    <mergeCell ref="A13:B13"/>
    <mergeCell ref="A14:B14"/>
    <mergeCell ref="A17:B17"/>
    <mergeCell ref="A18:B18"/>
    <mergeCell ref="A19:B19"/>
    <mergeCell ref="A15:B15"/>
    <mergeCell ref="A16:B1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7"/>
  <sheetViews>
    <sheetView zoomScale="80" zoomScaleNormal="80" workbookViewId="0">
      <selection activeCell="I6" sqref="I6"/>
    </sheetView>
  </sheetViews>
  <sheetFormatPr defaultColWidth="11.36328125" defaultRowHeight="13"/>
  <cols>
    <col min="1" max="1" width="16.4531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90625" style="4" customWidth="1"/>
    <col min="11" max="11" width="11.6328125" style="4" customWidth="1"/>
    <col min="12" max="12" width="2.90625" style="4" customWidth="1"/>
    <col min="13" max="13" width="19.08984375" style="4" customWidth="1"/>
    <col min="14" max="14" width="41.36328125" style="7" customWidth="1"/>
    <col min="15" max="15" width="10.08984375" style="7" customWidth="1"/>
    <col min="16" max="16" width="19.6328125" style="4" customWidth="1"/>
    <col min="17" max="235" width="11.36328125" style="4"/>
    <col min="236" max="236" width="16.90625" style="4" customWidth="1"/>
    <col min="237" max="237" width="11.08984375" style="4" customWidth="1"/>
    <col min="238" max="238" width="3.90625" style="4" bestFit="1" customWidth="1"/>
    <col min="239" max="239" width="11.08984375" style="4" customWidth="1"/>
    <col min="240" max="240" width="6" style="4" customWidth="1"/>
    <col min="241" max="241" width="5.08984375" style="4" customWidth="1"/>
    <col min="242" max="242" width="5.90625" style="4" customWidth="1"/>
    <col min="243" max="243" width="3.08984375" style="4" customWidth="1"/>
    <col min="244" max="244" width="12.90625" style="4" customWidth="1"/>
    <col min="245" max="245" width="2.90625" style="4" customWidth="1"/>
    <col min="246" max="246" width="77.453125" style="4" customWidth="1"/>
    <col min="247" max="491" width="11.36328125" style="4"/>
    <col min="492" max="492" width="16.90625" style="4" customWidth="1"/>
    <col min="493" max="493" width="11.08984375" style="4" customWidth="1"/>
    <col min="494" max="494" width="3.90625" style="4" bestFit="1" customWidth="1"/>
    <col min="495" max="495" width="11.08984375" style="4" customWidth="1"/>
    <col min="496" max="496" width="6" style="4" customWidth="1"/>
    <col min="497" max="497" width="5.08984375" style="4" customWidth="1"/>
    <col min="498" max="498" width="5.90625" style="4" customWidth="1"/>
    <col min="499" max="499" width="3.08984375" style="4" customWidth="1"/>
    <col min="500" max="500" width="12.90625" style="4" customWidth="1"/>
    <col min="501" max="501" width="2.90625" style="4" customWidth="1"/>
    <col min="502" max="502" width="77.453125" style="4" customWidth="1"/>
    <col min="503" max="747" width="11.36328125" style="4"/>
    <col min="748" max="748" width="16.90625" style="4" customWidth="1"/>
    <col min="749" max="749" width="11.08984375" style="4" customWidth="1"/>
    <col min="750" max="750" width="3.90625" style="4" bestFit="1" customWidth="1"/>
    <col min="751" max="751" width="11.08984375" style="4" customWidth="1"/>
    <col min="752" max="752" width="6" style="4" customWidth="1"/>
    <col min="753" max="753" width="5.08984375" style="4" customWidth="1"/>
    <col min="754" max="754" width="5.90625" style="4" customWidth="1"/>
    <col min="755" max="755" width="3.08984375" style="4" customWidth="1"/>
    <col min="756" max="756" width="12.90625" style="4" customWidth="1"/>
    <col min="757" max="757" width="2.90625" style="4" customWidth="1"/>
    <col min="758" max="758" width="77.453125" style="4" customWidth="1"/>
    <col min="759" max="1003" width="11.36328125" style="4"/>
    <col min="1004" max="1004" width="16.90625" style="4" customWidth="1"/>
    <col min="1005" max="1005" width="11.08984375" style="4" customWidth="1"/>
    <col min="1006" max="1006" width="3.90625" style="4" bestFit="1" customWidth="1"/>
    <col min="1007" max="1007" width="11.08984375" style="4" customWidth="1"/>
    <col min="1008" max="1008" width="6" style="4" customWidth="1"/>
    <col min="1009" max="1009" width="5.08984375" style="4" customWidth="1"/>
    <col min="1010" max="1010" width="5.90625" style="4" customWidth="1"/>
    <col min="1011" max="1011" width="3.08984375" style="4" customWidth="1"/>
    <col min="1012" max="1012" width="12.90625" style="4" customWidth="1"/>
    <col min="1013" max="1013" width="2.90625" style="4" customWidth="1"/>
    <col min="1014" max="1014" width="77.453125" style="4" customWidth="1"/>
    <col min="1015" max="1259" width="11.36328125" style="4"/>
    <col min="1260" max="1260" width="16.90625" style="4" customWidth="1"/>
    <col min="1261" max="1261" width="11.08984375" style="4" customWidth="1"/>
    <col min="1262" max="1262" width="3.90625" style="4" bestFit="1" customWidth="1"/>
    <col min="1263" max="1263" width="11.08984375" style="4" customWidth="1"/>
    <col min="1264" max="1264" width="6" style="4" customWidth="1"/>
    <col min="1265" max="1265" width="5.08984375" style="4" customWidth="1"/>
    <col min="1266" max="1266" width="5.90625" style="4" customWidth="1"/>
    <col min="1267" max="1267" width="3.08984375" style="4" customWidth="1"/>
    <col min="1268" max="1268" width="12.90625" style="4" customWidth="1"/>
    <col min="1269" max="1269" width="2.90625" style="4" customWidth="1"/>
    <col min="1270" max="1270" width="77.453125" style="4" customWidth="1"/>
    <col min="1271" max="1515" width="11.36328125" style="4"/>
    <col min="1516" max="1516" width="16.90625" style="4" customWidth="1"/>
    <col min="1517" max="1517" width="11.08984375" style="4" customWidth="1"/>
    <col min="1518" max="1518" width="3.90625" style="4" bestFit="1" customWidth="1"/>
    <col min="1519" max="1519" width="11.08984375" style="4" customWidth="1"/>
    <col min="1520" max="1520" width="6" style="4" customWidth="1"/>
    <col min="1521" max="1521" width="5.08984375" style="4" customWidth="1"/>
    <col min="1522" max="1522" width="5.90625" style="4" customWidth="1"/>
    <col min="1523" max="1523" width="3.08984375" style="4" customWidth="1"/>
    <col min="1524" max="1524" width="12.90625" style="4" customWidth="1"/>
    <col min="1525" max="1525" width="2.90625" style="4" customWidth="1"/>
    <col min="1526" max="1526" width="77.453125" style="4" customWidth="1"/>
    <col min="1527" max="1771" width="11.36328125" style="4"/>
    <col min="1772" max="1772" width="16.90625" style="4" customWidth="1"/>
    <col min="1773" max="1773" width="11.08984375" style="4" customWidth="1"/>
    <col min="1774" max="1774" width="3.90625" style="4" bestFit="1" customWidth="1"/>
    <col min="1775" max="1775" width="11.08984375" style="4" customWidth="1"/>
    <col min="1776" max="1776" width="6" style="4" customWidth="1"/>
    <col min="1777" max="1777" width="5.08984375" style="4" customWidth="1"/>
    <col min="1778" max="1778" width="5.90625" style="4" customWidth="1"/>
    <col min="1779" max="1779" width="3.08984375" style="4" customWidth="1"/>
    <col min="1780" max="1780" width="12.90625" style="4" customWidth="1"/>
    <col min="1781" max="1781" width="2.90625" style="4" customWidth="1"/>
    <col min="1782" max="1782" width="77.453125" style="4" customWidth="1"/>
    <col min="1783" max="2027" width="11.36328125" style="4"/>
    <col min="2028" max="2028" width="16.90625" style="4" customWidth="1"/>
    <col min="2029" max="2029" width="11.08984375" style="4" customWidth="1"/>
    <col min="2030" max="2030" width="3.90625" style="4" bestFit="1" customWidth="1"/>
    <col min="2031" max="2031" width="11.08984375" style="4" customWidth="1"/>
    <col min="2032" max="2032" width="6" style="4" customWidth="1"/>
    <col min="2033" max="2033" width="5.08984375" style="4" customWidth="1"/>
    <col min="2034" max="2034" width="5.90625" style="4" customWidth="1"/>
    <col min="2035" max="2035" width="3.08984375" style="4" customWidth="1"/>
    <col min="2036" max="2036" width="12.90625" style="4" customWidth="1"/>
    <col min="2037" max="2037" width="2.90625" style="4" customWidth="1"/>
    <col min="2038" max="2038" width="77.453125" style="4" customWidth="1"/>
    <col min="2039" max="2283" width="11.36328125" style="4"/>
    <col min="2284" max="2284" width="16.90625" style="4" customWidth="1"/>
    <col min="2285" max="2285" width="11.08984375" style="4" customWidth="1"/>
    <col min="2286" max="2286" width="3.90625" style="4" bestFit="1" customWidth="1"/>
    <col min="2287" max="2287" width="11.08984375" style="4" customWidth="1"/>
    <col min="2288" max="2288" width="6" style="4" customWidth="1"/>
    <col min="2289" max="2289" width="5.08984375" style="4" customWidth="1"/>
    <col min="2290" max="2290" width="5.90625" style="4" customWidth="1"/>
    <col min="2291" max="2291" width="3.08984375" style="4" customWidth="1"/>
    <col min="2292" max="2292" width="12.90625" style="4" customWidth="1"/>
    <col min="2293" max="2293" width="2.90625" style="4" customWidth="1"/>
    <col min="2294" max="2294" width="77.453125" style="4" customWidth="1"/>
    <col min="2295" max="2539" width="11.36328125" style="4"/>
    <col min="2540" max="2540" width="16.90625" style="4" customWidth="1"/>
    <col min="2541" max="2541" width="11.08984375" style="4" customWidth="1"/>
    <col min="2542" max="2542" width="3.90625" style="4" bestFit="1" customWidth="1"/>
    <col min="2543" max="2543" width="11.08984375" style="4" customWidth="1"/>
    <col min="2544" max="2544" width="6" style="4" customWidth="1"/>
    <col min="2545" max="2545" width="5.08984375" style="4" customWidth="1"/>
    <col min="2546" max="2546" width="5.90625" style="4" customWidth="1"/>
    <col min="2547" max="2547" width="3.08984375" style="4" customWidth="1"/>
    <col min="2548" max="2548" width="12.90625" style="4" customWidth="1"/>
    <col min="2549" max="2549" width="2.90625" style="4" customWidth="1"/>
    <col min="2550" max="2550" width="77.453125" style="4" customWidth="1"/>
    <col min="2551" max="2795" width="11.36328125" style="4"/>
    <col min="2796" max="2796" width="16.90625" style="4" customWidth="1"/>
    <col min="2797" max="2797" width="11.08984375" style="4" customWidth="1"/>
    <col min="2798" max="2798" width="3.90625" style="4" bestFit="1" customWidth="1"/>
    <col min="2799" max="2799" width="11.08984375" style="4" customWidth="1"/>
    <col min="2800" max="2800" width="6" style="4" customWidth="1"/>
    <col min="2801" max="2801" width="5.08984375" style="4" customWidth="1"/>
    <col min="2802" max="2802" width="5.90625" style="4" customWidth="1"/>
    <col min="2803" max="2803" width="3.08984375" style="4" customWidth="1"/>
    <col min="2804" max="2804" width="12.90625" style="4" customWidth="1"/>
    <col min="2805" max="2805" width="2.90625" style="4" customWidth="1"/>
    <col min="2806" max="2806" width="77.453125" style="4" customWidth="1"/>
    <col min="2807" max="3051" width="11.36328125" style="4"/>
    <col min="3052" max="3052" width="16.90625" style="4" customWidth="1"/>
    <col min="3053" max="3053" width="11.08984375" style="4" customWidth="1"/>
    <col min="3054" max="3054" width="3.90625" style="4" bestFit="1" customWidth="1"/>
    <col min="3055" max="3055" width="11.08984375" style="4" customWidth="1"/>
    <col min="3056" max="3056" width="6" style="4" customWidth="1"/>
    <col min="3057" max="3057" width="5.08984375" style="4" customWidth="1"/>
    <col min="3058" max="3058" width="5.90625" style="4" customWidth="1"/>
    <col min="3059" max="3059" width="3.08984375" style="4" customWidth="1"/>
    <col min="3060" max="3060" width="12.90625" style="4" customWidth="1"/>
    <col min="3061" max="3061" width="2.90625" style="4" customWidth="1"/>
    <col min="3062" max="3062" width="77.453125" style="4" customWidth="1"/>
    <col min="3063" max="3307" width="11.36328125" style="4"/>
    <col min="3308" max="3308" width="16.90625" style="4" customWidth="1"/>
    <col min="3309" max="3309" width="11.08984375" style="4" customWidth="1"/>
    <col min="3310" max="3310" width="3.90625" style="4" bestFit="1" customWidth="1"/>
    <col min="3311" max="3311" width="11.08984375" style="4" customWidth="1"/>
    <col min="3312" max="3312" width="6" style="4" customWidth="1"/>
    <col min="3313" max="3313" width="5.08984375" style="4" customWidth="1"/>
    <col min="3314" max="3314" width="5.90625" style="4" customWidth="1"/>
    <col min="3315" max="3315" width="3.08984375" style="4" customWidth="1"/>
    <col min="3316" max="3316" width="12.90625" style="4" customWidth="1"/>
    <col min="3317" max="3317" width="2.90625" style="4" customWidth="1"/>
    <col min="3318" max="3318" width="77.453125" style="4" customWidth="1"/>
    <col min="3319" max="3563" width="11.36328125" style="4"/>
    <col min="3564" max="3564" width="16.90625" style="4" customWidth="1"/>
    <col min="3565" max="3565" width="11.08984375" style="4" customWidth="1"/>
    <col min="3566" max="3566" width="3.90625" style="4" bestFit="1" customWidth="1"/>
    <col min="3567" max="3567" width="11.08984375" style="4" customWidth="1"/>
    <col min="3568" max="3568" width="6" style="4" customWidth="1"/>
    <col min="3569" max="3569" width="5.08984375" style="4" customWidth="1"/>
    <col min="3570" max="3570" width="5.90625" style="4" customWidth="1"/>
    <col min="3571" max="3571" width="3.08984375" style="4" customWidth="1"/>
    <col min="3572" max="3572" width="12.90625" style="4" customWidth="1"/>
    <col min="3573" max="3573" width="2.90625" style="4" customWidth="1"/>
    <col min="3574" max="3574" width="77.453125" style="4" customWidth="1"/>
    <col min="3575" max="3819" width="11.36328125" style="4"/>
    <col min="3820" max="3820" width="16.90625" style="4" customWidth="1"/>
    <col min="3821" max="3821" width="11.08984375" style="4" customWidth="1"/>
    <col min="3822" max="3822" width="3.90625" style="4" bestFit="1" customWidth="1"/>
    <col min="3823" max="3823" width="11.08984375" style="4" customWidth="1"/>
    <col min="3824" max="3824" width="6" style="4" customWidth="1"/>
    <col min="3825" max="3825" width="5.08984375" style="4" customWidth="1"/>
    <col min="3826" max="3826" width="5.90625" style="4" customWidth="1"/>
    <col min="3827" max="3827" width="3.08984375" style="4" customWidth="1"/>
    <col min="3828" max="3828" width="12.90625" style="4" customWidth="1"/>
    <col min="3829" max="3829" width="2.90625" style="4" customWidth="1"/>
    <col min="3830" max="3830" width="77.453125" style="4" customWidth="1"/>
    <col min="3831" max="4075" width="11.36328125" style="4"/>
    <col min="4076" max="4076" width="16.90625" style="4" customWidth="1"/>
    <col min="4077" max="4077" width="11.08984375" style="4" customWidth="1"/>
    <col min="4078" max="4078" width="3.90625" style="4" bestFit="1" customWidth="1"/>
    <col min="4079" max="4079" width="11.08984375" style="4" customWidth="1"/>
    <col min="4080" max="4080" width="6" style="4" customWidth="1"/>
    <col min="4081" max="4081" width="5.08984375" style="4" customWidth="1"/>
    <col min="4082" max="4082" width="5.90625" style="4" customWidth="1"/>
    <col min="4083" max="4083" width="3.08984375" style="4" customWidth="1"/>
    <col min="4084" max="4084" width="12.90625" style="4" customWidth="1"/>
    <col min="4085" max="4085" width="2.90625" style="4" customWidth="1"/>
    <col min="4086" max="4086" width="77.453125" style="4" customWidth="1"/>
    <col min="4087" max="4331" width="11.36328125" style="4"/>
    <col min="4332" max="4332" width="16.90625" style="4" customWidth="1"/>
    <col min="4333" max="4333" width="11.08984375" style="4" customWidth="1"/>
    <col min="4334" max="4334" width="3.90625" style="4" bestFit="1" customWidth="1"/>
    <col min="4335" max="4335" width="11.08984375" style="4" customWidth="1"/>
    <col min="4336" max="4336" width="6" style="4" customWidth="1"/>
    <col min="4337" max="4337" width="5.08984375" style="4" customWidth="1"/>
    <col min="4338" max="4338" width="5.90625" style="4" customWidth="1"/>
    <col min="4339" max="4339" width="3.08984375" style="4" customWidth="1"/>
    <col min="4340" max="4340" width="12.90625" style="4" customWidth="1"/>
    <col min="4341" max="4341" width="2.90625" style="4" customWidth="1"/>
    <col min="4342" max="4342" width="77.453125" style="4" customWidth="1"/>
    <col min="4343" max="4587" width="11.36328125" style="4"/>
    <col min="4588" max="4588" width="16.90625" style="4" customWidth="1"/>
    <col min="4589" max="4589" width="11.08984375" style="4" customWidth="1"/>
    <col min="4590" max="4590" width="3.90625" style="4" bestFit="1" customWidth="1"/>
    <col min="4591" max="4591" width="11.08984375" style="4" customWidth="1"/>
    <col min="4592" max="4592" width="6" style="4" customWidth="1"/>
    <col min="4593" max="4593" width="5.08984375" style="4" customWidth="1"/>
    <col min="4594" max="4594" width="5.90625" style="4" customWidth="1"/>
    <col min="4595" max="4595" width="3.08984375" style="4" customWidth="1"/>
    <col min="4596" max="4596" width="12.90625" style="4" customWidth="1"/>
    <col min="4597" max="4597" width="2.90625" style="4" customWidth="1"/>
    <col min="4598" max="4598" width="77.453125" style="4" customWidth="1"/>
    <col min="4599" max="4843" width="11.36328125" style="4"/>
    <col min="4844" max="4844" width="16.90625" style="4" customWidth="1"/>
    <col min="4845" max="4845" width="11.08984375" style="4" customWidth="1"/>
    <col min="4846" max="4846" width="3.90625" style="4" bestFit="1" customWidth="1"/>
    <col min="4847" max="4847" width="11.08984375" style="4" customWidth="1"/>
    <col min="4848" max="4848" width="6" style="4" customWidth="1"/>
    <col min="4849" max="4849" width="5.08984375" style="4" customWidth="1"/>
    <col min="4850" max="4850" width="5.90625" style="4" customWidth="1"/>
    <col min="4851" max="4851" width="3.08984375" style="4" customWidth="1"/>
    <col min="4852" max="4852" width="12.90625" style="4" customWidth="1"/>
    <col min="4853" max="4853" width="2.90625" style="4" customWidth="1"/>
    <col min="4854" max="4854" width="77.453125" style="4" customWidth="1"/>
    <col min="4855" max="5099" width="11.36328125" style="4"/>
    <col min="5100" max="5100" width="16.90625" style="4" customWidth="1"/>
    <col min="5101" max="5101" width="11.08984375" style="4" customWidth="1"/>
    <col min="5102" max="5102" width="3.90625" style="4" bestFit="1" customWidth="1"/>
    <col min="5103" max="5103" width="11.08984375" style="4" customWidth="1"/>
    <col min="5104" max="5104" width="6" style="4" customWidth="1"/>
    <col min="5105" max="5105" width="5.08984375" style="4" customWidth="1"/>
    <col min="5106" max="5106" width="5.90625" style="4" customWidth="1"/>
    <col min="5107" max="5107" width="3.08984375" style="4" customWidth="1"/>
    <col min="5108" max="5108" width="12.90625" style="4" customWidth="1"/>
    <col min="5109" max="5109" width="2.90625" style="4" customWidth="1"/>
    <col min="5110" max="5110" width="77.453125" style="4" customWidth="1"/>
    <col min="5111" max="5355" width="11.36328125" style="4"/>
    <col min="5356" max="5356" width="16.90625" style="4" customWidth="1"/>
    <col min="5357" max="5357" width="11.08984375" style="4" customWidth="1"/>
    <col min="5358" max="5358" width="3.90625" style="4" bestFit="1" customWidth="1"/>
    <col min="5359" max="5359" width="11.08984375" style="4" customWidth="1"/>
    <col min="5360" max="5360" width="6" style="4" customWidth="1"/>
    <col min="5361" max="5361" width="5.08984375" style="4" customWidth="1"/>
    <col min="5362" max="5362" width="5.90625" style="4" customWidth="1"/>
    <col min="5363" max="5363" width="3.08984375" style="4" customWidth="1"/>
    <col min="5364" max="5364" width="12.90625" style="4" customWidth="1"/>
    <col min="5365" max="5365" width="2.90625" style="4" customWidth="1"/>
    <col min="5366" max="5366" width="77.453125" style="4" customWidth="1"/>
    <col min="5367" max="5611" width="11.36328125" style="4"/>
    <col min="5612" max="5612" width="16.90625" style="4" customWidth="1"/>
    <col min="5613" max="5613" width="11.08984375" style="4" customWidth="1"/>
    <col min="5614" max="5614" width="3.90625" style="4" bestFit="1" customWidth="1"/>
    <col min="5615" max="5615" width="11.08984375" style="4" customWidth="1"/>
    <col min="5616" max="5616" width="6" style="4" customWidth="1"/>
    <col min="5617" max="5617" width="5.08984375" style="4" customWidth="1"/>
    <col min="5618" max="5618" width="5.90625" style="4" customWidth="1"/>
    <col min="5619" max="5619" width="3.08984375" style="4" customWidth="1"/>
    <col min="5620" max="5620" width="12.90625" style="4" customWidth="1"/>
    <col min="5621" max="5621" width="2.90625" style="4" customWidth="1"/>
    <col min="5622" max="5622" width="77.453125" style="4" customWidth="1"/>
    <col min="5623" max="5867" width="11.36328125" style="4"/>
    <col min="5868" max="5868" width="16.90625" style="4" customWidth="1"/>
    <col min="5869" max="5869" width="11.08984375" style="4" customWidth="1"/>
    <col min="5870" max="5870" width="3.90625" style="4" bestFit="1" customWidth="1"/>
    <col min="5871" max="5871" width="11.08984375" style="4" customWidth="1"/>
    <col min="5872" max="5872" width="6" style="4" customWidth="1"/>
    <col min="5873" max="5873" width="5.08984375" style="4" customWidth="1"/>
    <col min="5874" max="5874" width="5.90625" style="4" customWidth="1"/>
    <col min="5875" max="5875" width="3.08984375" style="4" customWidth="1"/>
    <col min="5876" max="5876" width="12.90625" style="4" customWidth="1"/>
    <col min="5877" max="5877" width="2.90625" style="4" customWidth="1"/>
    <col min="5878" max="5878" width="77.453125" style="4" customWidth="1"/>
    <col min="5879" max="6123" width="11.36328125" style="4"/>
    <col min="6124" max="6124" width="16.90625" style="4" customWidth="1"/>
    <col min="6125" max="6125" width="11.08984375" style="4" customWidth="1"/>
    <col min="6126" max="6126" width="3.90625" style="4" bestFit="1" customWidth="1"/>
    <col min="6127" max="6127" width="11.08984375" style="4" customWidth="1"/>
    <col min="6128" max="6128" width="6" style="4" customWidth="1"/>
    <col min="6129" max="6129" width="5.08984375" style="4" customWidth="1"/>
    <col min="6130" max="6130" width="5.90625" style="4" customWidth="1"/>
    <col min="6131" max="6131" width="3.08984375" style="4" customWidth="1"/>
    <col min="6132" max="6132" width="12.90625" style="4" customWidth="1"/>
    <col min="6133" max="6133" width="2.90625" style="4" customWidth="1"/>
    <col min="6134" max="6134" width="77.453125" style="4" customWidth="1"/>
    <col min="6135" max="6379" width="11.36328125" style="4"/>
    <col min="6380" max="6380" width="16.90625" style="4" customWidth="1"/>
    <col min="6381" max="6381" width="11.08984375" style="4" customWidth="1"/>
    <col min="6382" max="6382" width="3.90625" style="4" bestFit="1" customWidth="1"/>
    <col min="6383" max="6383" width="11.08984375" style="4" customWidth="1"/>
    <col min="6384" max="6384" width="6" style="4" customWidth="1"/>
    <col min="6385" max="6385" width="5.08984375" style="4" customWidth="1"/>
    <col min="6386" max="6386" width="5.90625" style="4" customWidth="1"/>
    <col min="6387" max="6387" width="3.08984375" style="4" customWidth="1"/>
    <col min="6388" max="6388" width="12.90625" style="4" customWidth="1"/>
    <col min="6389" max="6389" width="2.90625" style="4" customWidth="1"/>
    <col min="6390" max="6390" width="77.453125" style="4" customWidth="1"/>
    <col min="6391" max="6635" width="11.36328125" style="4"/>
    <col min="6636" max="6636" width="16.90625" style="4" customWidth="1"/>
    <col min="6637" max="6637" width="11.08984375" style="4" customWidth="1"/>
    <col min="6638" max="6638" width="3.90625" style="4" bestFit="1" customWidth="1"/>
    <col min="6639" max="6639" width="11.08984375" style="4" customWidth="1"/>
    <col min="6640" max="6640" width="6" style="4" customWidth="1"/>
    <col min="6641" max="6641" width="5.08984375" style="4" customWidth="1"/>
    <col min="6642" max="6642" width="5.90625" style="4" customWidth="1"/>
    <col min="6643" max="6643" width="3.08984375" style="4" customWidth="1"/>
    <col min="6644" max="6644" width="12.90625" style="4" customWidth="1"/>
    <col min="6645" max="6645" width="2.90625" style="4" customWidth="1"/>
    <col min="6646" max="6646" width="77.453125" style="4" customWidth="1"/>
    <col min="6647" max="6891" width="11.36328125" style="4"/>
    <col min="6892" max="6892" width="16.90625" style="4" customWidth="1"/>
    <col min="6893" max="6893" width="11.08984375" style="4" customWidth="1"/>
    <col min="6894" max="6894" width="3.90625" style="4" bestFit="1" customWidth="1"/>
    <col min="6895" max="6895" width="11.08984375" style="4" customWidth="1"/>
    <col min="6896" max="6896" width="6" style="4" customWidth="1"/>
    <col min="6897" max="6897" width="5.08984375" style="4" customWidth="1"/>
    <col min="6898" max="6898" width="5.90625" style="4" customWidth="1"/>
    <col min="6899" max="6899" width="3.08984375" style="4" customWidth="1"/>
    <col min="6900" max="6900" width="12.90625" style="4" customWidth="1"/>
    <col min="6901" max="6901" width="2.90625" style="4" customWidth="1"/>
    <col min="6902" max="6902" width="77.453125" style="4" customWidth="1"/>
    <col min="6903" max="7147" width="11.36328125" style="4"/>
    <col min="7148" max="7148" width="16.90625" style="4" customWidth="1"/>
    <col min="7149" max="7149" width="11.08984375" style="4" customWidth="1"/>
    <col min="7150" max="7150" width="3.90625" style="4" bestFit="1" customWidth="1"/>
    <col min="7151" max="7151" width="11.08984375" style="4" customWidth="1"/>
    <col min="7152" max="7152" width="6" style="4" customWidth="1"/>
    <col min="7153" max="7153" width="5.08984375" style="4" customWidth="1"/>
    <col min="7154" max="7154" width="5.90625" style="4" customWidth="1"/>
    <col min="7155" max="7155" width="3.08984375" style="4" customWidth="1"/>
    <col min="7156" max="7156" width="12.90625" style="4" customWidth="1"/>
    <col min="7157" max="7157" width="2.90625" style="4" customWidth="1"/>
    <col min="7158" max="7158" width="77.453125" style="4" customWidth="1"/>
    <col min="7159" max="7403" width="11.36328125" style="4"/>
    <col min="7404" max="7404" width="16.90625" style="4" customWidth="1"/>
    <col min="7405" max="7405" width="11.08984375" style="4" customWidth="1"/>
    <col min="7406" max="7406" width="3.90625" style="4" bestFit="1" customWidth="1"/>
    <col min="7407" max="7407" width="11.08984375" style="4" customWidth="1"/>
    <col min="7408" max="7408" width="6" style="4" customWidth="1"/>
    <col min="7409" max="7409" width="5.08984375" style="4" customWidth="1"/>
    <col min="7410" max="7410" width="5.90625" style="4" customWidth="1"/>
    <col min="7411" max="7411" width="3.08984375" style="4" customWidth="1"/>
    <col min="7412" max="7412" width="12.90625" style="4" customWidth="1"/>
    <col min="7413" max="7413" width="2.90625" style="4" customWidth="1"/>
    <col min="7414" max="7414" width="77.453125" style="4" customWidth="1"/>
    <col min="7415" max="7659" width="11.36328125" style="4"/>
    <col min="7660" max="7660" width="16.90625" style="4" customWidth="1"/>
    <col min="7661" max="7661" width="11.08984375" style="4" customWidth="1"/>
    <col min="7662" max="7662" width="3.90625" style="4" bestFit="1" customWidth="1"/>
    <col min="7663" max="7663" width="11.08984375" style="4" customWidth="1"/>
    <col min="7664" max="7664" width="6" style="4" customWidth="1"/>
    <col min="7665" max="7665" width="5.08984375" style="4" customWidth="1"/>
    <col min="7666" max="7666" width="5.90625" style="4" customWidth="1"/>
    <col min="7667" max="7667" width="3.08984375" style="4" customWidth="1"/>
    <col min="7668" max="7668" width="12.90625" style="4" customWidth="1"/>
    <col min="7669" max="7669" width="2.90625" style="4" customWidth="1"/>
    <col min="7670" max="7670" width="77.453125" style="4" customWidth="1"/>
    <col min="7671" max="7915" width="11.36328125" style="4"/>
    <col min="7916" max="7916" width="16.90625" style="4" customWidth="1"/>
    <col min="7917" max="7917" width="11.08984375" style="4" customWidth="1"/>
    <col min="7918" max="7918" width="3.90625" style="4" bestFit="1" customWidth="1"/>
    <col min="7919" max="7919" width="11.08984375" style="4" customWidth="1"/>
    <col min="7920" max="7920" width="6" style="4" customWidth="1"/>
    <col min="7921" max="7921" width="5.08984375" style="4" customWidth="1"/>
    <col min="7922" max="7922" width="5.90625" style="4" customWidth="1"/>
    <col min="7923" max="7923" width="3.08984375" style="4" customWidth="1"/>
    <col min="7924" max="7924" width="12.90625" style="4" customWidth="1"/>
    <col min="7925" max="7925" width="2.90625" style="4" customWidth="1"/>
    <col min="7926" max="7926" width="77.453125" style="4" customWidth="1"/>
    <col min="7927" max="8171" width="11.36328125" style="4"/>
    <col min="8172" max="8172" width="16.90625" style="4" customWidth="1"/>
    <col min="8173" max="8173" width="11.08984375" style="4" customWidth="1"/>
    <col min="8174" max="8174" width="3.90625" style="4" bestFit="1" customWidth="1"/>
    <col min="8175" max="8175" width="11.08984375" style="4" customWidth="1"/>
    <col min="8176" max="8176" width="6" style="4" customWidth="1"/>
    <col min="8177" max="8177" width="5.08984375" style="4" customWidth="1"/>
    <col min="8178" max="8178" width="5.90625" style="4" customWidth="1"/>
    <col min="8179" max="8179" width="3.08984375" style="4" customWidth="1"/>
    <col min="8180" max="8180" width="12.90625" style="4" customWidth="1"/>
    <col min="8181" max="8181" width="2.90625" style="4" customWidth="1"/>
    <col min="8182" max="8182" width="77.453125" style="4" customWidth="1"/>
    <col min="8183" max="8427" width="11.36328125" style="4"/>
    <col min="8428" max="8428" width="16.90625" style="4" customWidth="1"/>
    <col min="8429" max="8429" width="11.08984375" style="4" customWidth="1"/>
    <col min="8430" max="8430" width="3.90625" style="4" bestFit="1" customWidth="1"/>
    <col min="8431" max="8431" width="11.08984375" style="4" customWidth="1"/>
    <col min="8432" max="8432" width="6" style="4" customWidth="1"/>
    <col min="8433" max="8433" width="5.08984375" style="4" customWidth="1"/>
    <col min="8434" max="8434" width="5.90625" style="4" customWidth="1"/>
    <col min="8435" max="8435" width="3.08984375" style="4" customWidth="1"/>
    <col min="8436" max="8436" width="12.90625" style="4" customWidth="1"/>
    <col min="8437" max="8437" width="2.90625" style="4" customWidth="1"/>
    <col min="8438" max="8438" width="77.453125" style="4" customWidth="1"/>
    <col min="8439" max="8683" width="11.36328125" style="4"/>
    <col min="8684" max="8684" width="16.90625" style="4" customWidth="1"/>
    <col min="8685" max="8685" width="11.08984375" style="4" customWidth="1"/>
    <col min="8686" max="8686" width="3.90625" style="4" bestFit="1" customWidth="1"/>
    <col min="8687" max="8687" width="11.08984375" style="4" customWidth="1"/>
    <col min="8688" max="8688" width="6" style="4" customWidth="1"/>
    <col min="8689" max="8689" width="5.08984375" style="4" customWidth="1"/>
    <col min="8690" max="8690" width="5.90625" style="4" customWidth="1"/>
    <col min="8691" max="8691" width="3.08984375" style="4" customWidth="1"/>
    <col min="8692" max="8692" width="12.90625" style="4" customWidth="1"/>
    <col min="8693" max="8693" width="2.90625" style="4" customWidth="1"/>
    <col min="8694" max="8694" width="77.453125" style="4" customWidth="1"/>
    <col min="8695" max="8939" width="11.36328125" style="4"/>
    <col min="8940" max="8940" width="16.90625" style="4" customWidth="1"/>
    <col min="8941" max="8941" width="11.08984375" style="4" customWidth="1"/>
    <col min="8942" max="8942" width="3.90625" style="4" bestFit="1" customWidth="1"/>
    <col min="8943" max="8943" width="11.08984375" style="4" customWidth="1"/>
    <col min="8944" max="8944" width="6" style="4" customWidth="1"/>
    <col min="8945" max="8945" width="5.08984375" style="4" customWidth="1"/>
    <col min="8946" max="8946" width="5.90625" style="4" customWidth="1"/>
    <col min="8947" max="8947" width="3.08984375" style="4" customWidth="1"/>
    <col min="8948" max="8948" width="12.90625" style="4" customWidth="1"/>
    <col min="8949" max="8949" width="2.90625" style="4" customWidth="1"/>
    <col min="8950" max="8950" width="77.453125" style="4" customWidth="1"/>
    <col min="8951" max="9195" width="11.36328125" style="4"/>
    <col min="9196" max="9196" width="16.90625" style="4" customWidth="1"/>
    <col min="9197" max="9197" width="11.08984375" style="4" customWidth="1"/>
    <col min="9198" max="9198" width="3.90625" style="4" bestFit="1" customWidth="1"/>
    <col min="9199" max="9199" width="11.08984375" style="4" customWidth="1"/>
    <col min="9200" max="9200" width="6" style="4" customWidth="1"/>
    <col min="9201" max="9201" width="5.08984375" style="4" customWidth="1"/>
    <col min="9202" max="9202" width="5.90625" style="4" customWidth="1"/>
    <col min="9203" max="9203" width="3.08984375" style="4" customWidth="1"/>
    <col min="9204" max="9204" width="12.90625" style="4" customWidth="1"/>
    <col min="9205" max="9205" width="2.90625" style="4" customWidth="1"/>
    <col min="9206" max="9206" width="77.453125" style="4" customWidth="1"/>
    <col min="9207" max="9451" width="11.36328125" style="4"/>
    <col min="9452" max="9452" width="16.90625" style="4" customWidth="1"/>
    <col min="9453" max="9453" width="11.08984375" style="4" customWidth="1"/>
    <col min="9454" max="9454" width="3.90625" style="4" bestFit="1" customWidth="1"/>
    <col min="9455" max="9455" width="11.08984375" style="4" customWidth="1"/>
    <col min="9456" max="9456" width="6" style="4" customWidth="1"/>
    <col min="9457" max="9457" width="5.08984375" style="4" customWidth="1"/>
    <col min="9458" max="9458" width="5.90625" style="4" customWidth="1"/>
    <col min="9459" max="9459" width="3.08984375" style="4" customWidth="1"/>
    <col min="9460" max="9460" width="12.90625" style="4" customWidth="1"/>
    <col min="9461" max="9461" width="2.90625" style="4" customWidth="1"/>
    <col min="9462" max="9462" width="77.453125" style="4" customWidth="1"/>
    <col min="9463" max="9707" width="11.36328125" style="4"/>
    <col min="9708" max="9708" width="16.90625" style="4" customWidth="1"/>
    <col min="9709" max="9709" width="11.08984375" style="4" customWidth="1"/>
    <col min="9710" max="9710" width="3.90625" style="4" bestFit="1" customWidth="1"/>
    <col min="9711" max="9711" width="11.08984375" style="4" customWidth="1"/>
    <col min="9712" max="9712" width="6" style="4" customWidth="1"/>
    <col min="9713" max="9713" width="5.08984375" style="4" customWidth="1"/>
    <col min="9714" max="9714" width="5.90625" style="4" customWidth="1"/>
    <col min="9715" max="9715" width="3.08984375" style="4" customWidth="1"/>
    <col min="9716" max="9716" width="12.90625" style="4" customWidth="1"/>
    <col min="9717" max="9717" width="2.90625" style="4" customWidth="1"/>
    <col min="9718" max="9718" width="77.453125" style="4" customWidth="1"/>
    <col min="9719" max="9963" width="11.36328125" style="4"/>
    <col min="9964" max="9964" width="16.90625" style="4" customWidth="1"/>
    <col min="9965" max="9965" width="11.08984375" style="4" customWidth="1"/>
    <col min="9966" max="9966" width="3.90625" style="4" bestFit="1" customWidth="1"/>
    <col min="9967" max="9967" width="11.08984375" style="4" customWidth="1"/>
    <col min="9968" max="9968" width="6" style="4" customWidth="1"/>
    <col min="9969" max="9969" width="5.08984375" style="4" customWidth="1"/>
    <col min="9970" max="9970" width="5.90625" style="4" customWidth="1"/>
    <col min="9971" max="9971" width="3.08984375" style="4" customWidth="1"/>
    <col min="9972" max="9972" width="12.90625" style="4" customWidth="1"/>
    <col min="9973" max="9973" width="2.90625" style="4" customWidth="1"/>
    <col min="9974" max="9974" width="77.453125" style="4" customWidth="1"/>
    <col min="9975" max="10219" width="11.36328125" style="4"/>
    <col min="10220" max="10220" width="16.90625" style="4" customWidth="1"/>
    <col min="10221" max="10221" width="11.08984375" style="4" customWidth="1"/>
    <col min="10222" max="10222" width="3.90625" style="4" bestFit="1" customWidth="1"/>
    <col min="10223" max="10223" width="11.08984375" style="4" customWidth="1"/>
    <col min="10224" max="10224" width="6" style="4" customWidth="1"/>
    <col min="10225" max="10225" width="5.08984375" style="4" customWidth="1"/>
    <col min="10226" max="10226" width="5.90625" style="4" customWidth="1"/>
    <col min="10227" max="10227" width="3.08984375" style="4" customWidth="1"/>
    <col min="10228" max="10228" width="12.90625" style="4" customWidth="1"/>
    <col min="10229" max="10229" width="2.90625" style="4" customWidth="1"/>
    <col min="10230" max="10230" width="77.453125" style="4" customWidth="1"/>
    <col min="10231" max="10475" width="11.36328125" style="4"/>
    <col min="10476" max="10476" width="16.90625" style="4" customWidth="1"/>
    <col min="10477" max="10477" width="11.08984375" style="4" customWidth="1"/>
    <col min="10478" max="10478" width="3.90625" style="4" bestFit="1" customWidth="1"/>
    <col min="10479" max="10479" width="11.08984375" style="4" customWidth="1"/>
    <col min="10480" max="10480" width="6" style="4" customWidth="1"/>
    <col min="10481" max="10481" width="5.08984375" style="4" customWidth="1"/>
    <col min="10482" max="10482" width="5.90625" style="4" customWidth="1"/>
    <col min="10483" max="10483" width="3.08984375" style="4" customWidth="1"/>
    <col min="10484" max="10484" width="12.90625" style="4" customWidth="1"/>
    <col min="10485" max="10485" width="2.90625" style="4" customWidth="1"/>
    <col min="10486" max="10486" width="77.453125" style="4" customWidth="1"/>
    <col min="10487" max="10731" width="11.36328125" style="4"/>
    <col min="10732" max="10732" width="16.90625" style="4" customWidth="1"/>
    <col min="10733" max="10733" width="11.08984375" style="4" customWidth="1"/>
    <col min="10734" max="10734" width="3.90625" style="4" bestFit="1" customWidth="1"/>
    <col min="10735" max="10735" width="11.08984375" style="4" customWidth="1"/>
    <col min="10736" max="10736" width="6" style="4" customWidth="1"/>
    <col min="10737" max="10737" width="5.08984375" style="4" customWidth="1"/>
    <col min="10738" max="10738" width="5.90625" style="4" customWidth="1"/>
    <col min="10739" max="10739" width="3.08984375" style="4" customWidth="1"/>
    <col min="10740" max="10740" width="12.90625" style="4" customWidth="1"/>
    <col min="10741" max="10741" width="2.90625" style="4" customWidth="1"/>
    <col min="10742" max="10742" width="77.453125" style="4" customWidth="1"/>
    <col min="10743" max="10987" width="11.36328125" style="4"/>
    <col min="10988" max="10988" width="16.90625" style="4" customWidth="1"/>
    <col min="10989" max="10989" width="11.08984375" style="4" customWidth="1"/>
    <col min="10990" max="10990" width="3.90625" style="4" bestFit="1" customWidth="1"/>
    <col min="10991" max="10991" width="11.08984375" style="4" customWidth="1"/>
    <col min="10992" max="10992" width="6" style="4" customWidth="1"/>
    <col min="10993" max="10993" width="5.08984375" style="4" customWidth="1"/>
    <col min="10994" max="10994" width="5.90625" style="4" customWidth="1"/>
    <col min="10995" max="10995" width="3.08984375" style="4" customWidth="1"/>
    <col min="10996" max="10996" width="12.90625" style="4" customWidth="1"/>
    <col min="10997" max="10997" width="2.90625" style="4" customWidth="1"/>
    <col min="10998" max="10998" width="77.453125" style="4" customWidth="1"/>
    <col min="10999" max="11243" width="11.36328125" style="4"/>
    <col min="11244" max="11244" width="16.90625" style="4" customWidth="1"/>
    <col min="11245" max="11245" width="11.08984375" style="4" customWidth="1"/>
    <col min="11246" max="11246" width="3.90625" style="4" bestFit="1" customWidth="1"/>
    <col min="11247" max="11247" width="11.08984375" style="4" customWidth="1"/>
    <col min="11248" max="11248" width="6" style="4" customWidth="1"/>
    <col min="11249" max="11249" width="5.08984375" style="4" customWidth="1"/>
    <col min="11250" max="11250" width="5.90625" style="4" customWidth="1"/>
    <col min="11251" max="11251" width="3.08984375" style="4" customWidth="1"/>
    <col min="11252" max="11252" width="12.90625" style="4" customWidth="1"/>
    <col min="11253" max="11253" width="2.90625" style="4" customWidth="1"/>
    <col min="11254" max="11254" width="77.453125" style="4" customWidth="1"/>
    <col min="11255" max="11499" width="11.36328125" style="4"/>
    <col min="11500" max="11500" width="16.90625" style="4" customWidth="1"/>
    <col min="11501" max="11501" width="11.08984375" style="4" customWidth="1"/>
    <col min="11502" max="11502" width="3.90625" style="4" bestFit="1" customWidth="1"/>
    <col min="11503" max="11503" width="11.08984375" style="4" customWidth="1"/>
    <col min="11504" max="11504" width="6" style="4" customWidth="1"/>
    <col min="11505" max="11505" width="5.08984375" style="4" customWidth="1"/>
    <col min="11506" max="11506" width="5.90625" style="4" customWidth="1"/>
    <col min="11507" max="11507" width="3.08984375" style="4" customWidth="1"/>
    <col min="11508" max="11508" width="12.90625" style="4" customWidth="1"/>
    <col min="11509" max="11509" width="2.90625" style="4" customWidth="1"/>
    <col min="11510" max="11510" width="77.453125" style="4" customWidth="1"/>
    <col min="11511" max="11755" width="11.36328125" style="4"/>
    <col min="11756" max="11756" width="16.90625" style="4" customWidth="1"/>
    <col min="11757" max="11757" width="11.08984375" style="4" customWidth="1"/>
    <col min="11758" max="11758" width="3.90625" style="4" bestFit="1" customWidth="1"/>
    <col min="11759" max="11759" width="11.08984375" style="4" customWidth="1"/>
    <col min="11760" max="11760" width="6" style="4" customWidth="1"/>
    <col min="11761" max="11761" width="5.08984375" style="4" customWidth="1"/>
    <col min="11762" max="11762" width="5.90625" style="4" customWidth="1"/>
    <col min="11763" max="11763" width="3.08984375" style="4" customWidth="1"/>
    <col min="11764" max="11764" width="12.90625" style="4" customWidth="1"/>
    <col min="11765" max="11765" width="2.90625" style="4" customWidth="1"/>
    <col min="11766" max="11766" width="77.453125" style="4" customWidth="1"/>
    <col min="11767" max="12011" width="11.36328125" style="4"/>
    <col min="12012" max="12012" width="16.90625" style="4" customWidth="1"/>
    <col min="12013" max="12013" width="11.08984375" style="4" customWidth="1"/>
    <col min="12014" max="12014" width="3.90625" style="4" bestFit="1" customWidth="1"/>
    <col min="12015" max="12015" width="11.08984375" style="4" customWidth="1"/>
    <col min="12016" max="12016" width="6" style="4" customWidth="1"/>
    <col min="12017" max="12017" width="5.08984375" style="4" customWidth="1"/>
    <col min="12018" max="12018" width="5.90625" style="4" customWidth="1"/>
    <col min="12019" max="12019" width="3.08984375" style="4" customWidth="1"/>
    <col min="12020" max="12020" width="12.90625" style="4" customWidth="1"/>
    <col min="12021" max="12021" width="2.90625" style="4" customWidth="1"/>
    <col min="12022" max="12022" width="77.453125" style="4" customWidth="1"/>
    <col min="12023" max="12267" width="11.36328125" style="4"/>
    <col min="12268" max="12268" width="16.90625" style="4" customWidth="1"/>
    <col min="12269" max="12269" width="11.08984375" style="4" customWidth="1"/>
    <col min="12270" max="12270" width="3.90625" style="4" bestFit="1" customWidth="1"/>
    <col min="12271" max="12271" width="11.08984375" style="4" customWidth="1"/>
    <col min="12272" max="12272" width="6" style="4" customWidth="1"/>
    <col min="12273" max="12273" width="5.08984375" style="4" customWidth="1"/>
    <col min="12274" max="12274" width="5.90625" style="4" customWidth="1"/>
    <col min="12275" max="12275" width="3.08984375" style="4" customWidth="1"/>
    <col min="12276" max="12276" width="12.90625" style="4" customWidth="1"/>
    <col min="12277" max="12277" width="2.90625" style="4" customWidth="1"/>
    <col min="12278" max="12278" width="77.453125" style="4" customWidth="1"/>
    <col min="12279" max="12523" width="11.36328125" style="4"/>
    <col min="12524" max="12524" width="16.90625" style="4" customWidth="1"/>
    <col min="12525" max="12525" width="11.08984375" style="4" customWidth="1"/>
    <col min="12526" max="12526" width="3.90625" style="4" bestFit="1" customWidth="1"/>
    <col min="12527" max="12527" width="11.08984375" style="4" customWidth="1"/>
    <col min="12528" max="12528" width="6" style="4" customWidth="1"/>
    <col min="12529" max="12529" width="5.08984375" style="4" customWidth="1"/>
    <col min="12530" max="12530" width="5.90625" style="4" customWidth="1"/>
    <col min="12531" max="12531" width="3.08984375" style="4" customWidth="1"/>
    <col min="12532" max="12532" width="12.90625" style="4" customWidth="1"/>
    <col min="12533" max="12533" width="2.90625" style="4" customWidth="1"/>
    <col min="12534" max="12534" width="77.453125" style="4" customWidth="1"/>
    <col min="12535" max="12779" width="11.36328125" style="4"/>
    <col min="12780" max="12780" width="16.90625" style="4" customWidth="1"/>
    <col min="12781" max="12781" width="11.08984375" style="4" customWidth="1"/>
    <col min="12782" max="12782" width="3.90625" style="4" bestFit="1" customWidth="1"/>
    <col min="12783" max="12783" width="11.08984375" style="4" customWidth="1"/>
    <col min="12784" max="12784" width="6" style="4" customWidth="1"/>
    <col min="12785" max="12785" width="5.08984375" style="4" customWidth="1"/>
    <col min="12786" max="12786" width="5.90625" style="4" customWidth="1"/>
    <col min="12787" max="12787" width="3.08984375" style="4" customWidth="1"/>
    <col min="12788" max="12788" width="12.90625" style="4" customWidth="1"/>
    <col min="12789" max="12789" width="2.90625" style="4" customWidth="1"/>
    <col min="12790" max="12790" width="77.453125" style="4" customWidth="1"/>
    <col min="12791" max="13035" width="11.36328125" style="4"/>
    <col min="13036" max="13036" width="16.90625" style="4" customWidth="1"/>
    <col min="13037" max="13037" width="11.08984375" style="4" customWidth="1"/>
    <col min="13038" max="13038" width="3.90625" style="4" bestFit="1" customWidth="1"/>
    <col min="13039" max="13039" width="11.08984375" style="4" customWidth="1"/>
    <col min="13040" max="13040" width="6" style="4" customWidth="1"/>
    <col min="13041" max="13041" width="5.08984375" style="4" customWidth="1"/>
    <col min="13042" max="13042" width="5.90625" style="4" customWidth="1"/>
    <col min="13043" max="13043" width="3.08984375" style="4" customWidth="1"/>
    <col min="13044" max="13044" width="12.90625" style="4" customWidth="1"/>
    <col min="13045" max="13045" width="2.90625" style="4" customWidth="1"/>
    <col min="13046" max="13046" width="77.453125" style="4" customWidth="1"/>
    <col min="13047" max="13291" width="11.36328125" style="4"/>
    <col min="13292" max="13292" width="16.90625" style="4" customWidth="1"/>
    <col min="13293" max="13293" width="11.08984375" style="4" customWidth="1"/>
    <col min="13294" max="13294" width="3.90625" style="4" bestFit="1" customWidth="1"/>
    <col min="13295" max="13295" width="11.08984375" style="4" customWidth="1"/>
    <col min="13296" max="13296" width="6" style="4" customWidth="1"/>
    <col min="13297" max="13297" width="5.08984375" style="4" customWidth="1"/>
    <col min="13298" max="13298" width="5.90625" style="4" customWidth="1"/>
    <col min="13299" max="13299" width="3.08984375" style="4" customWidth="1"/>
    <col min="13300" max="13300" width="12.90625" style="4" customWidth="1"/>
    <col min="13301" max="13301" width="2.90625" style="4" customWidth="1"/>
    <col min="13302" max="13302" width="77.453125" style="4" customWidth="1"/>
    <col min="13303" max="13547" width="11.36328125" style="4"/>
    <col min="13548" max="13548" width="16.90625" style="4" customWidth="1"/>
    <col min="13549" max="13549" width="11.08984375" style="4" customWidth="1"/>
    <col min="13550" max="13550" width="3.90625" style="4" bestFit="1" customWidth="1"/>
    <col min="13551" max="13551" width="11.08984375" style="4" customWidth="1"/>
    <col min="13552" max="13552" width="6" style="4" customWidth="1"/>
    <col min="13553" max="13553" width="5.08984375" style="4" customWidth="1"/>
    <col min="13554" max="13554" width="5.90625" style="4" customWidth="1"/>
    <col min="13555" max="13555" width="3.08984375" style="4" customWidth="1"/>
    <col min="13556" max="13556" width="12.90625" style="4" customWidth="1"/>
    <col min="13557" max="13557" width="2.90625" style="4" customWidth="1"/>
    <col min="13558" max="13558" width="77.453125" style="4" customWidth="1"/>
    <col min="13559" max="13803" width="11.36328125" style="4"/>
    <col min="13804" max="13804" width="16.90625" style="4" customWidth="1"/>
    <col min="13805" max="13805" width="11.08984375" style="4" customWidth="1"/>
    <col min="13806" max="13806" width="3.90625" style="4" bestFit="1" customWidth="1"/>
    <col min="13807" max="13807" width="11.08984375" style="4" customWidth="1"/>
    <col min="13808" max="13808" width="6" style="4" customWidth="1"/>
    <col min="13809" max="13809" width="5.08984375" style="4" customWidth="1"/>
    <col min="13810" max="13810" width="5.90625" style="4" customWidth="1"/>
    <col min="13811" max="13811" width="3.08984375" style="4" customWidth="1"/>
    <col min="13812" max="13812" width="12.90625" style="4" customWidth="1"/>
    <col min="13813" max="13813" width="2.90625" style="4" customWidth="1"/>
    <col min="13814" max="13814" width="77.453125" style="4" customWidth="1"/>
    <col min="13815" max="14059" width="11.36328125" style="4"/>
    <col min="14060" max="14060" width="16.90625" style="4" customWidth="1"/>
    <col min="14061" max="14061" width="11.08984375" style="4" customWidth="1"/>
    <col min="14062" max="14062" width="3.90625" style="4" bestFit="1" customWidth="1"/>
    <col min="14063" max="14063" width="11.08984375" style="4" customWidth="1"/>
    <col min="14064" max="14064" width="6" style="4" customWidth="1"/>
    <col min="14065" max="14065" width="5.08984375" style="4" customWidth="1"/>
    <col min="14066" max="14066" width="5.90625" style="4" customWidth="1"/>
    <col min="14067" max="14067" width="3.08984375" style="4" customWidth="1"/>
    <col min="14068" max="14068" width="12.90625" style="4" customWidth="1"/>
    <col min="14069" max="14069" width="2.90625" style="4" customWidth="1"/>
    <col min="14070" max="14070" width="77.453125" style="4" customWidth="1"/>
    <col min="14071" max="14315" width="11.36328125" style="4"/>
    <col min="14316" max="14316" width="16.90625" style="4" customWidth="1"/>
    <col min="14317" max="14317" width="11.08984375" style="4" customWidth="1"/>
    <col min="14318" max="14318" width="3.90625" style="4" bestFit="1" customWidth="1"/>
    <col min="14319" max="14319" width="11.08984375" style="4" customWidth="1"/>
    <col min="14320" max="14320" width="6" style="4" customWidth="1"/>
    <col min="14321" max="14321" width="5.08984375" style="4" customWidth="1"/>
    <col min="14322" max="14322" width="5.90625" style="4" customWidth="1"/>
    <col min="14323" max="14323" width="3.08984375" style="4" customWidth="1"/>
    <col min="14324" max="14324" width="12.90625" style="4" customWidth="1"/>
    <col min="14325" max="14325" width="2.90625" style="4" customWidth="1"/>
    <col min="14326" max="14326" width="77.453125" style="4" customWidth="1"/>
    <col min="14327" max="14571" width="11.36328125" style="4"/>
    <col min="14572" max="14572" width="16.90625" style="4" customWidth="1"/>
    <col min="14573" max="14573" width="11.08984375" style="4" customWidth="1"/>
    <col min="14574" max="14574" width="3.90625" style="4" bestFit="1" customWidth="1"/>
    <col min="14575" max="14575" width="11.08984375" style="4" customWidth="1"/>
    <col min="14576" max="14576" width="6" style="4" customWidth="1"/>
    <col min="14577" max="14577" width="5.08984375" style="4" customWidth="1"/>
    <col min="14578" max="14578" width="5.90625" style="4" customWidth="1"/>
    <col min="14579" max="14579" width="3.08984375" style="4" customWidth="1"/>
    <col min="14580" max="14580" width="12.90625" style="4" customWidth="1"/>
    <col min="14581" max="14581" width="2.90625" style="4" customWidth="1"/>
    <col min="14582" max="14582" width="77.453125" style="4" customWidth="1"/>
    <col min="14583" max="14827" width="11.36328125" style="4"/>
    <col min="14828" max="14828" width="16.90625" style="4" customWidth="1"/>
    <col min="14829" max="14829" width="11.08984375" style="4" customWidth="1"/>
    <col min="14830" max="14830" width="3.90625" style="4" bestFit="1" customWidth="1"/>
    <col min="14831" max="14831" width="11.08984375" style="4" customWidth="1"/>
    <col min="14832" max="14832" width="6" style="4" customWidth="1"/>
    <col min="14833" max="14833" width="5.08984375" style="4" customWidth="1"/>
    <col min="14834" max="14834" width="5.90625" style="4" customWidth="1"/>
    <col min="14835" max="14835" width="3.08984375" style="4" customWidth="1"/>
    <col min="14836" max="14836" width="12.90625" style="4" customWidth="1"/>
    <col min="14837" max="14837" width="2.90625" style="4" customWidth="1"/>
    <col min="14838" max="14838" width="77.453125" style="4" customWidth="1"/>
    <col min="14839" max="15083" width="11.36328125" style="4"/>
    <col min="15084" max="15084" width="16.90625" style="4" customWidth="1"/>
    <col min="15085" max="15085" width="11.08984375" style="4" customWidth="1"/>
    <col min="15086" max="15086" width="3.90625" style="4" bestFit="1" customWidth="1"/>
    <col min="15087" max="15087" width="11.08984375" style="4" customWidth="1"/>
    <col min="15088" max="15088" width="6" style="4" customWidth="1"/>
    <col min="15089" max="15089" width="5.08984375" style="4" customWidth="1"/>
    <col min="15090" max="15090" width="5.90625" style="4" customWidth="1"/>
    <col min="15091" max="15091" width="3.08984375" style="4" customWidth="1"/>
    <col min="15092" max="15092" width="12.90625" style="4" customWidth="1"/>
    <col min="15093" max="15093" width="2.90625" style="4" customWidth="1"/>
    <col min="15094" max="15094" width="77.453125" style="4" customWidth="1"/>
    <col min="15095" max="15339" width="11.36328125" style="4"/>
    <col min="15340" max="15340" width="16.90625" style="4" customWidth="1"/>
    <col min="15341" max="15341" width="11.08984375" style="4" customWidth="1"/>
    <col min="15342" max="15342" width="3.90625" style="4" bestFit="1" customWidth="1"/>
    <col min="15343" max="15343" width="11.08984375" style="4" customWidth="1"/>
    <col min="15344" max="15344" width="6" style="4" customWidth="1"/>
    <col min="15345" max="15345" width="5.08984375" style="4" customWidth="1"/>
    <col min="15346" max="15346" width="5.90625" style="4" customWidth="1"/>
    <col min="15347" max="15347" width="3.08984375" style="4" customWidth="1"/>
    <col min="15348" max="15348" width="12.90625" style="4" customWidth="1"/>
    <col min="15349" max="15349" width="2.90625" style="4" customWidth="1"/>
    <col min="15350" max="15350" width="77.453125" style="4" customWidth="1"/>
    <col min="15351" max="15595" width="11.36328125" style="4"/>
    <col min="15596" max="15596" width="16.90625" style="4" customWidth="1"/>
    <col min="15597" max="15597" width="11.08984375" style="4" customWidth="1"/>
    <col min="15598" max="15598" width="3.90625" style="4" bestFit="1" customWidth="1"/>
    <col min="15599" max="15599" width="11.08984375" style="4" customWidth="1"/>
    <col min="15600" max="15600" width="6" style="4" customWidth="1"/>
    <col min="15601" max="15601" width="5.08984375" style="4" customWidth="1"/>
    <col min="15602" max="15602" width="5.90625" style="4" customWidth="1"/>
    <col min="15603" max="15603" width="3.08984375" style="4" customWidth="1"/>
    <col min="15604" max="15604" width="12.90625" style="4" customWidth="1"/>
    <col min="15605" max="15605" width="2.90625" style="4" customWidth="1"/>
    <col min="15606" max="15606" width="77.453125" style="4" customWidth="1"/>
    <col min="15607" max="15851" width="11.36328125" style="4"/>
    <col min="15852" max="15852" width="16.90625" style="4" customWidth="1"/>
    <col min="15853" max="15853" width="11.08984375" style="4" customWidth="1"/>
    <col min="15854" max="15854" width="3.90625" style="4" bestFit="1" customWidth="1"/>
    <col min="15855" max="15855" width="11.08984375" style="4" customWidth="1"/>
    <col min="15856" max="15856" width="6" style="4" customWidth="1"/>
    <col min="15857" max="15857" width="5.08984375" style="4" customWidth="1"/>
    <col min="15858" max="15858" width="5.90625" style="4" customWidth="1"/>
    <col min="15859" max="15859" width="3.08984375" style="4" customWidth="1"/>
    <col min="15860" max="15860" width="12.90625" style="4" customWidth="1"/>
    <col min="15861" max="15861" width="2.90625" style="4" customWidth="1"/>
    <col min="15862" max="15862" width="77.453125" style="4" customWidth="1"/>
    <col min="15863" max="16107" width="11.36328125" style="4"/>
    <col min="16108" max="16108" width="16.90625" style="4" customWidth="1"/>
    <col min="16109" max="16109" width="11.08984375" style="4" customWidth="1"/>
    <col min="16110" max="16110" width="3.90625" style="4" bestFit="1" customWidth="1"/>
    <col min="16111" max="16111" width="11.08984375" style="4" customWidth="1"/>
    <col min="16112" max="16112" width="6" style="4" customWidth="1"/>
    <col min="16113" max="16113" width="5.08984375" style="4" customWidth="1"/>
    <col min="16114" max="16114" width="5.90625" style="4" customWidth="1"/>
    <col min="16115" max="16115" width="3.08984375" style="4" customWidth="1"/>
    <col min="16116" max="16116" width="12.90625" style="4" customWidth="1"/>
    <col min="16117" max="16117" width="2.90625" style="4" customWidth="1"/>
    <col min="16118" max="16118" width="77.453125" style="4" customWidth="1"/>
    <col min="16119" max="16384" width="11.36328125" style="4"/>
  </cols>
  <sheetData>
    <row r="1" spans="1:16" ht="24.75" customHeight="1">
      <c r="A1" s="273" t="s">
        <v>241</v>
      </c>
      <c r="C1" s="119"/>
      <c r="D1" s="276" t="s">
        <v>176</v>
      </c>
      <c r="E1" s="276"/>
      <c r="F1" s="276"/>
      <c r="G1" s="276"/>
      <c r="H1" s="276"/>
      <c r="I1" s="276"/>
      <c r="J1" s="276"/>
      <c r="K1" s="276"/>
      <c r="L1" s="276"/>
      <c r="M1" s="276"/>
      <c r="N1" s="276"/>
      <c r="O1" s="276"/>
      <c r="P1" s="276"/>
    </row>
    <row r="2" spans="1:16" ht="24.75" customHeight="1">
      <c r="C2" s="119"/>
      <c r="D2" s="276"/>
      <c r="E2" s="276"/>
      <c r="F2" s="276"/>
      <c r="G2" s="276"/>
      <c r="H2" s="276"/>
      <c r="I2" s="276"/>
      <c r="J2" s="276"/>
      <c r="K2" s="276"/>
      <c r="L2" s="276"/>
      <c r="M2" s="276"/>
      <c r="N2" s="276"/>
      <c r="O2" s="276"/>
      <c r="P2" s="276"/>
    </row>
    <row r="3" spans="1:16" ht="27.75" customHeight="1">
      <c r="A3" s="3" t="s">
        <v>10</v>
      </c>
      <c r="B3" s="363" t="s">
        <v>213</v>
      </c>
      <c r="C3" s="363"/>
      <c r="D3" s="363"/>
      <c r="E3" s="36"/>
      <c r="F3" s="36"/>
      <c r="G3" s="36"/>
      <c r="H3" s="36"/>
      <c r="I3" s="36"/>
      <c r="J3" s="36"/>
      <c r="K3" s="36"/>
      <c r="L3" s="36"/>
      <c r="M3" s="36"/>
      <c r="N3" s="36"/>
      <c r="O3" s="36"/>
    </row>
    <row r="4" spans="1:16" ht="27.75" customHeight="1">
      <c r="A4" s="5" t="s">
        <v>2</v>
      </c>
      <c r="B4" s="364" t="s">
        <v>212</v>
      </c>
      <c r="C4" s="364"/>
      <c r="D4" s="364"/>
      <c r="E4" s="6"/>
      <c r="F4" s="6"/>
      <c r="G4" s="6"/>
    </row>
    <row r="5" spans="1:16" ht="27.75" customHeight="1">
      <c r="A5" s="8" t="s">
        <v>9</v>
      </c>
      <c r="B5" s="365">
        <v>3670</v>
      </c>
      <c r="C5" s="365"/>
      <c r="D5" s="365"/>
      <c r="E5" s="6"/>
      <c r="F5" s="6"/>
      <c r="G5" s="6"/>
    </row>
    <row r="6" spans="1:16" ht="22.5" customHeight="1" thickBot="1">
      <c r="A6" t="s">
        <v>11</v>
      </c>
    </row>
    <row r="7" spans="1:16" s="10" customFormat="1" ht="24" customHeight="1">
      <c r="A7" s="341" t="s">
        <v>8</v>
      </c>
      <c r="B7" s="343" t="s">
        <v>7</v>
      </c>
      <c r="C7" s="343"/>
      <c r="D7" s="343"/>
      <c r="E7" s="345" t="s">
        <v>6</v>
      </c>
      <c r="F7" s="346"/>
      <c r="G7" s="346"/>
      <c r="H7" s="347"/>
      <c r="I7" s="351" t="s">
        <v>152</v>
      </c>
      <c r="J7" s="351" t="s">
        <v>165</v>
      </c>
      <c r="K7" s="345" t="s">
        <v>5</v>
      </c>
      <c r="L7" s="347"/>
      <c r="M7" s="370" t="s">
        <v>4</v>
      </c>
      <c r="N7" s="371"/>
      <c r="O7" s="372"/>
      <c r="P7" s="368" t="s">
        <v>174</v>
      </c>
    </row>
    <row r="8" spans="1:16" s="10" customFormat="1" ht="24" customHeight="1">
      <c r="A8" s="342"/>
      <c r="B8" s="344"/>
      <c r="C8" s="344"/>
      <c r="D8" s="344"/>
      <c r="E8" s="348"/>
      <c r="F8" s="349"/>
      <c r="G8" s="349"/>
      <c r="H8" s="350"/>
      <c r="I8" s="352"/>
      <c r="J8" s="352"/>
      <c r="K8" s="366"/>
      <c r="L8" s="367"/>
      <c r="M8" s="249" t="s">
        <v>197</v>
      </c>
      <c r="N8" s="373" t="s">
        <v>198</v>
      </c>
      <c r="O8" s="369"/>
      <c r="P8" s="369"/>
    </row>
    <row r="9" spans="1:16" ht="46" customHeight="1">
      <c r="A9" s="112">
        <v>46083</v>
      </c>
      <c r="B9" s="93">
        <v>0.39583333333333331</v>
      </c>
      <c r="C9" s="81" t="s">
        <v>3</v>
      </c>
      <c r="D9" s="96">
        <v>0.5</v>
      </c>
      <c r="E9" s="82">
        <v>2</v>
      </c>
      <c r="F9" s="83" t="s">
        <v>34</v>
      </c>
      <c r="G9" s="84">
        <v>0</v>
      </c>
      <c r="H9" s="151" t="s">
        <v>35</v>
      </c>
      <c r="I9" s="155">
        <v>0</v>
      </c>
      <c r="J9" s="156">
        <v>2.0833333333333332E-2</v>
      </c>
      <c r="K9" s="263">
        <v>7340</v>
      </c>
      <c r="L9" s="75" t="s">
        <v>0</v>
      </c>
      <c r="M9" s="231" t="s">
        <v>194</v>
      </c>
      <c r="N9" s="287" t="s">
        <v>166</v>
      </c>
      <c r="O9" s="340"/>
      <c r="P9" s="228" t="s">
        <v>168</v>
      </c>
    </row>
    <row r="10" spans="1:16" ht="46" customHeight="1">
      <c r="A10" s="112">
        <v>46084</v>
      </c>
      <c r="B10" s="93">
        <v>0.375</v>
      </c>
      <c r="C10" s="81" t="s">
        <v>3</v>
      </c>
      <c r="D10" s="96">
        <v>0.6875</v>
      </c>
      <c r="E10" s="82">
        <v>5</v>
      </c>
      <c r="F10" s="83" t="s">
        <v>34</v>
      </c>
      <c r="G10" s="84">
        <v>30</v>
      </c>
      <c r="H10" s="151" t="s">
        <v>35</v>
      </c>
      <c r="I10" s="153">
        <v>4.1666666666666664E-2</v>
      </c>
      <c r="J10" s="156">
        <v>4.1666666666666664E-2</v>
      </c>
      <c r="K10" s="263">
        <v>20185</v>
      </c>
      <c r="L10" s="75" t="s">
        <v>0</v>
      </c>
      <c r="M10" s="231" t="s">
        <v>194</v>
      </c>
      <c r="N10" s="287" t="s">
        <v>166</v>
      </c>
      <c r="O10" s="340"/>
      <c r="P10" s="228" t="s">
        <v>168</v>
      </c>
    </row>
    <row r="11" spans="1:16" ht="46" customHeight="1">
      <c r="A11" s="112">
        <v>46085</v>
      </c>
      <c r="B11" s="93">
        <v>0.375</v>
      </c>
      <c r="C11" s="81" t="s">
        <v>3</v>
      </c>
      <c r="D11" s="96">
        <v>0.83333333333333337</v>
      </c>
      <c r="E11" s="82">
        <v>8</v>
      </c>
      <c r="F11" s="83" t="s">
        <v>34</v>
      </c>
      <c r="G11" s="84">
        <v>0</v>
      </c>
      <c r="H11" s="151" t="s">
        <v>35</v>
      </c>
      <c r="I11" s="153">
        <v>4.1666666666666664E-2</v>
      </c>
      <c r="J11" s="156">
        <v>2.0833333333333332E-2</v>
      </c>
      <c r="K11" s="263">
        <v>20193</v>
      </c>
      <c r="L11" s="75" t="s">
        <v>0</v>
      </c>
      <c r="M11" s="231" t="s">
        <v>194</v>
      </c>
      <c r="N11" s="287">
        <v>2020</v>
      </c>
      <c r="O11" s="340"/>
      <c r="P11" s="228" t="s">
        <v>169</v>
      </c>
    </row>
    <row r="12" spans="1:16" ht="46" customHeight="1">
      <c r="A12" s="112">
        <v>46086</v>
      </c>
      <c r="B12" s="93">
        <v>0.29166666666666669</v>
      </c>
      <c r="C12" s="81" t="s">
        <v>3</v>
      </c>
      <c r="D12" s="96">
        <v>0.875</v>
      </c>
      <c r="E12" s="82">
        <v>8</v>
      </c>
      <c r="F12" s="83" t="s">
        <v>34</v>
      </c>
      <c r="G12" s="84">
        <v>0</v>
      </c>
      <c r="H12" s="151" t="s">
        <v>35</v>
      </c>
      <c r="I12" s="153">
        <v>4.1666666666666664E-2</v>
      </c>
      <c r="J12" s="156"/>
      <c r="K12" s="263">
        <v>20193</v>
      </c>
      <c r="L12" s="75" t="s">
        <v>0</v>
      </c>
      <c r="M12" s="231" t="s">
        <v>194</v>
      </c>
      <c r="N12" s="287" t="s">
        <v>166</v>
      </c>
      <c r="O12" s="340"/>
      <c r="P12" s="228" t="s">
        <v>170</v>
      </c>
    </row>
    <row r="13" spans="1:16" ht="46" customHeight="1">
      <c r="A13" s="112">
        <v>46087</v>
      </c>
      <c r="B13" s="93">
        <v>0.29166666666666669</v>
      </c>
      <c r="C13" s="81" t="s">
        <v>3</v>
      </c>
      <c r="D13" s="96">
        <v>0.875</v>
      </c>
      <c r="E13" s="82">
        <v>8</v>
      </c>
      <c r="F13" s="83" t="s">
        <v>34</v>
      </c>
      <c r="G13" s="84">
        <v>0</v>
      </c>
      <c r="H13" s="151" t="s">
        <v>35</v>
      </c>
      <c r="I13" s="153">
        <v>4.1666666666666664E-2</v>
      </c>
      <c r="J13" s="156"/>
      <c r="K13" s="263">
        <v>28160</v>
      </c>
      <c r="L13" s="75" t="s">
        <v>0</v>
      </c>
      <c r="M13" s="231" t="s">
        <v>194</v>
      </c>
      <c r="N13" s="227" t="s">
        <v>167</v>
      </c>
      <c r="O13" s="228"/>
      <c r="P13" s="228" t="s">
        <v>171</v>
      </c>
    </row>
    <row r="14" spans="1:16" ht="46" customHeight="1">
      <c r="A14" s="112">
        <v>46090</v>
      </c>
      <c r="B14" s="93">
        <v>0.29166666666666669</v>
      </c>
      <c r="C14" s="81" t="s">
        <v>3</v>
      </c>
      <c r="D14" s="96">
        <v>0.625</v>
      </c>
      <c r="E14" s="82">
        <v>6</v>
      </c>
      <c r="F14" s="83" t="s">
        <v>34</v>
      </c>
      <c r="G14" s="84">
        <v>0</v>
      </c>
      <c r="H14" s="151" t="s">
        <v>35</v>
      </c>
      <c r="I14" s="153">
        <v>4.1666666666666664E-2</v>
      </c>
      <c r="J14" s="156"/>
      <c r="K14" s="263">
        <v>21120</v>
      </c>
      <c r="L14" s="75" t="s">
        <v>0</v>
      </c>
      <c r="M14" s="231" t="s">
        <v>194</v>
      </c>
      <c r="N14" s="287" t="s">
        <v>167</v>
      </c>
      <c r="O14" s="340"/>
      <c r="P14" s="228" t="s">
        <v>172</v>
      </c>
    </row>
    <row r="15" spans="1:16" ht="46" customHeight="1">
      <c r="A15" s="112">
        <v>46091</v>
      </c>
      <c r="B15" s="93">
        <v>0.29166666666666669</v>
      </c>
      <c r="C15" s="81" t="s">
        <v>3</v>
      </c>
      <c r="D15" s="96">
        <v>0.58333333333333337</v>
      </c>
      <c r="E15" s="82">
        <v>4</v>
      </c>
      <c r="F15" s="83" t="s">
        <v>34</v>
      </c>
      <c r="G15" s="84">
        <v>30</v>
      </c>
      <c r="H15" s="151" t="s">
        <v>35</v>
      </c>
      <c r="I15" s="153">
        <v>4.1666666666666664E-2</v>
      </c>
      <c r="J15" s="156">
        <v>1.0416666666666666E-2</v>
      </c>
      <c r="K15" s="263">
        <v>16515</v>
      </c>
      <c r="L15" s="75" t="s">
        <v>0</v>
      </c>
      <c r="M15" s="231" t="s">
        <v>196</v>
      </c>
      <c r="N15" s="287" t="s">
        <v>195</v>
      </c>
      <c r="O15" s="340"/>
      <c r="P15" s="228" t="s">
        <v>173</v>
      </c>
    </row>
    <row r="16" spans="1:16" ht="46" customHeight="1">
      <c r="A16" s="112">
        <v>46092</v>
      </c>
      <c r="B16" s="93">
        <v>0.375</v>
      </c>
      <c r="C16" s="81" t="s">
        <v>3</v>
      </c>
      <c r="D16" s="96">
        <v>0.72916666666666663</v>
      </c>
      <c r="E16" s="82">
        <v>7</v>
      </c>
      <c r="F16" s="83" t="s">
        <v>34</v>
      </c>
      <c r="G16" s="84">
        <v>30</v>
      </c>
      <c r="H16" s="151" t="s">
        <v>35</v>
      </c>
      <c r="I16" s="153">
        <v>4.1666666666666664E-2</v>
      </c>
      <c r="J16" s="156"/>
      <c r="K16" s="263">
        <v>27525</v>
      </c>
      <c r="L16" s="75" t="s">
        <v>0</v>
      </c>
      <c r="M16" s="231" t="s">
        <v>196</v>
      </c>
      <c r="N16" s="287" t="s">
        <v>195</v>
      </c>
      <c r="O16" s="340"/>
      <c r="P16" s="228" t="s">
        <v>173</v>
      </c>
    </row>
    <row r="17" spans="1:16" ht="46" customHeight="1">
      <c r="A17" s="112">
        <v>46093</v>
      </c>
      <c r="B17" s="93">
        <v>0.29166666666666669</v>
      </c>
      <c r="C17" s="81" t="s">
        <v>3</v>
      </c>
      <c r="D17" s="96">
        <v>0.5</v>
      </c>
      <c r="E17" s="82">
        <v>3</v>
      </c>
      <c r="F17" s="83" t="s">
        <v>34</v>
      </c>
      <c r="G17" s="84">
        <v>30</v>
      </c>
      <c r="H17" s="151" t="s">
        <v>35</v>
      </c>
      <c r="I17" s="153">
        <v>0</v>
      </c>
      <c r="J17" s="156">
        <v>1.0416666666666666E-2</v>
      </c>
      <c r="K17" s="263">
        <v>11010</v>
      </c>
      <c r="L17" s="75" t="s">
        <v>0</v>
      </c>
      <c r="M17" s="231" t="s">
        <v>196</v>
      </c>
      <c r="N17" s="287" t="s">
        <v>195</v>
      </c>
      <c r="O17" s="340"/>
      <c r="P17" s="228" t="s">
        <v>173</v>
      </c>
    </row>
    <row r="18" spans="1:16" ht="46" customHeight="1">
      <c r="A18" s="112">
        <v>46094</v>
      </c>
      <c r="B18" s="93">
        <v>0.29166666666666669</v>
      </c>
      <c r="C18" s="81" t="s">
        <v>3</v>
      </c>
      <c r="D18" s="96">
        <v>0.875</v>
      </c>
      <c r="E18" s="82">
        <v>8</v>
      </c>
      <c r="F18" s="83" t="s">
        <v>34</v>
      </c>
      <c r="G18" s="84">
        <v>0</v>
      </c>
      <c r="H18" s="151" t="s">
        <v>35</v>
      </c>
      <c r="I18" s="153">
        <v>4.1666666666666664E-2</v>
      </c>
      <c r="J18" s="156"/>
      <c r="K18" s="263">
        <v>29360</v>
      </c>
      <c r="L18" s="75" t="s">
        <v>0</v>
      </c>
      <c r="M18" s="231" t="s">
        <v>196</v>
      </c>
      <c r="N18" s="287" t="s">
        <v>195</v>
      </c>
      <c r="O18" s="340"/>
      <c r="P18" s="228" t="s">
        <v>173</v>
      </c>
    </row>
    <row r="19" spans="1:16" ht="46" customHeight="1">
      <c r="A19" s="112">
        <v>46097</v>
      </c>
      <c r="B19" s="93">
        <v>0.29166666666666669</v>
      </c>
      <c r="C19" s="81" t="s">
        <v>3</v>
      </c>
      <c r="D19" s="96">
        <v>0.875</v>
      </c>
      <c r="E19" s="82">
        <v>8</v>
      </c>
      <c r="F19" s="83" t="s">
        <v>34</v>
      </c>
      <c r="G19" s="84">
        <v>0</v>
      </c>
      <c r="H19" s="151" t="s">
        <v>35</v>
      </c>
      <c r="I19" s="153">
        <v>4.1666666666666664E-2</v>
      </c>
      <c r="J19" s="156"/>
      <c r="K19" s="263">
        <v>29360</v>
      </c>
      <c r="L19" s="75" t="s">
        <v>0</v>
      </c>
      <c r="M19" s="231"/>
      <c r="N19" s="336"/>
      <c r="O19" s="337"/>
      <c r="P19" s="225"/>
    </row>
    <row r="20" spans="1:16" ht="46" customHeight="1">
      <c r="A20" s="112">
        <v>46098</v>
      </c>
      <c r="B20" s="93">
        <v>0.29166666666666669</v>
      </c>
      <c r="C20" s="81" t="s">
        <v>3</v>
      </c>
      <c r="D20" s="96">
        <v>0.875</v>
      </c>
      <c r="E20" s="82">
        <v>8</v>
      </c>
      <c r="F20" s="83" t="s">
        <v>34</v>
      </c>
      <c r="G20" s="84">
        <v>0</v>
      </c>
      <c r="H20" s="151" t="s">
        <v>35</v>
      </c>
      <c r="I20" s="153">
        <v>4.1666666666666664E-2</v>
      </c>
      <c r="J20" s="156"/>
      <c r="K20" s="263">
        <v>29360</v>
      </c>
      <c r="L20" s="75" t="s">
        <v>0</v>
      </c>
      <c r="M20" s="231"/>
      <c r="N20" s="336"/>
      <c r="O20" s="337"/>
      <c r="P20" s="225"/>
    </row>
    <row r="21" spans="1:16" ht="46" customHeight="1">
      <c r="A21" s="112">
        <v>46099</v>
      </c>
      <c r="B21" s="93">
        <v>0.33333333333333331</v>
      </c>
      <c r="C21" s="81" t="s">
        <v>3</v>
      </c>
      <c r="D21" s="96">
        <v>0.75</v>
      </c>
      <c r="E21" s="82">
        <v>8</v>
      </c>
      <c r="F21" s="83" t="s">
        <v>34</v>
      </c>
      <c r="G21" s="84">
        <v>0</v>
      </c>
      <c r="H21" s="151" t="s">
        <v>35</v>
      </c>
      <c r="I21" s="153">
        <v>4.1666666666666664E-2</v>
      </c>
      <c r="J21" s="156">
        <v>1.0416666666666666E-2</v>
      </c>
      <c r="K21" s="263">
        <v>29360</v>
      </c>
      <c r="L21" s="75" t="s">
        <v>0</v>
      </c>
      <c r="M21" s="231"/>
      <c r="N21" s="336"/>
      <c r="O21" s="337"/>
      <c r="P21" s="225"/>
    </row>
    <row r="22" spans="1:16" ht="46" customHeight="1">
      <c r="A22" s="112">
        <v>46100</v>
      </c>
      <c r="B22" s="93" t="s">
        <v>36</v>
      </c>
      <c r="C22" s="81" t="s">
        <v>3</v>
      </c>
      <c r="D22" s="96" t="s">
        <v>36</v>
      </c>
      <c r="E22" s="82" t="str">
        <f>IFERROR(HOUR(#REF!),"")</f>
        <v/>
      </c>
      <c r="F22" s="83" t="s">
        <v>34</v>
      </c>
      <c r="G22" s="84" t="str">
        <f>IFERROR(MINUTE(#REF!),"")</f>
        <v/>
      </c>
      <c r="H22" s="151" t="s">
        <v>35</v>
      </c>
      <c r="I22" s="153" t="e">
        <f>#REF!</f>
        <v>#REF!</v>
      </c>
      <c r="J22" s="156"/>
      <c r="K22" s="85" t="str">
        <f t="shared" ref="K22:K35" si="0">IFERROR((E22+G22/60)*$B$5,"")</f>
        <v/>
      </c>
      <c r="L22" s="75" t="s">
        <v>0</v>
      </c>
      <c r="M22" s="231"/>
      <c r="N22" s="336"/>
      <c r="O22" s="337"/>
      <c r="P22" s="225"/>
    </row>
    <row r="23" spans="1:16" ht="46" customHeight="1">
      <c r="A23" s="112">
        <v>46101</v>
      </c>
      <c r="B23" s="93" t="s">
        <v>36</v>
      </c>
      <c r="C23" s="81" t="s">
        <v>3</v>
      </c>
      <c r="D23" s="96" t="s">
        <v>36</v>
      </c>
      <c r="E23" s="82" t="str">
        <f>IFERROR(HOUR(#REF!),"")</f>
        <v/>
      </c>
      <c r="F23" s="83" t="s">
        <v>34</v>
      </c>
      <c r="G23" s="84" t="str">
        <f>IFERROR(MINUTE(#REF!),"")</f>
        <v/>
      </c>
      <c r="H23" s="151" t="s">
        <v>35</v>
      </c>
      <c r="I23" s="153" t="e">
        <f>#REF!</f>
        <v>#REF!</v>
      </c>
      <c r="J23" s="156"/>
      <c r="K23" s="85" t="str">
        <f t="shared" si="0"/>
        <v/>
      </c>
      <c r="L23" s="75" t="s">
        <v>0</v>
      </c>
      <c r="M23" s="231"/>
      <c r="N23" s="336"/>
      <c r="O23" s="337"/>
      <c r="P23" s="225"/>
    </row>
    <row r="24" spans="1:16" ht="46" customHeight="1">
      <c r="A24" s="112">
        <v>46105</v>
      </c>
      <c r="B24" s="93" t="s">
        <v>36</v>
      </c>
      <c r="C24" s="81" t="s">
        <v>3</v>
      </c>
      <c r="D24" s="96" t="s">
        <v>36</v>
      </c>
      <c r="E24" s="82" t="str">
        <f>IFERROR(HOUR(#REF!),"")</f>
        <v/>
      </c>
      <c r="F24" s="83" t="s">
        <v>34</v>
      </c>
      <c r="G24" s="84" t="str">
        <f>IFERROR(MINUTE(#REF!),"")</f>
        <v/>
      </c>
      <c r="H24" s="151" t="s">
        <v>35</v>
      </c>
      <c r="I24" s="153" t="e">
        <f>#REF!</f>
        <v>#REF!</v>
      </c>
      <c r="J24" s="156"/>
      <c r="K24" s="85" t="str">
        <f t="shared" si="0"/>
        <v/>
      </c>
      <c r="L24" s="75" t="s">
        <v>0</v>
      </c>
      <c r="M24" s="231"/>
      <c r="N24" s="336"/>
      <c r="O24" s="337"/>
      <c r="P24" s="225"/>
    </row>
    <row r="25" spans="1:16" ht="46" customHeight="1">
      <c r="A25" s="112">
        <v>46106</v>
      </c>
      <c r="B25" s="93" t="s">
        <v>36</v>
      </c>
      <c r="C25" s="81" t="s">
        <v>3</v>
      </c>
      <c r="D25" s="96" t="s">
        <v>36</v>
      </c>
      <c r="E25" s="82" t="str">
        <f>IFERROR(HOUR(#REF!),"")</f>
        <v/>
      </c>
      <c r="F25" s="83" t="s">
        <v>34</v>
      </c>
      <c r="G25" s="84" t="str">
        <f>IFERROR(MINUTE(#REF!),"")</f>
        <v/>
      </c>
      <c r="H25" s="151" t="s">
        <v>35</v>
      </c>
      <c r="I25" s="153" t="e">
        <f>#REF!</f>
        <v>#REF!</v>
      </c>
      <c r="J25" s="156"/>
      <c r="K25" s="85" t="str">
        <f t="shared" si="0"/>
        <v/>
      </c>
      <c r="L25" s="75" t="s">
        <v>0</v>
      </c>
      <c r="M25" s="231"/>
      <c r="N25" s="336"/>
      <c r="O25" s="337"/>
      <c r="P25" s="225"/>
    </row>
    <row r="26" spans="1:16" ht="46" customHeight="1">
      <c r="A26" s="112">
        <v>46107</v>
      </c>
      <c r="B26" s="93" t="s">
        <v>36</v>
      </c>
      <c r="C26" s="81" t="s">
        <v>3</v>
      </c>
      <c r="D26" s="96" t="s">
        <v>36</v>
      </c>
      <c r="E26" s="82" t="str">
        <f>IFERROR(HOUR(#REF!),"")</f>
        <v/>
      </c>
      <c r="F26" s="83" t="s">
        <v>34</v>
      </c>
      <c r="G26" s="84" t="str">
        <f>IFERROR(MINUTE(#REF!),"")</f>
        <v/>
      </c>
      <c r="H26" s="151" t="s">
        <v>35</v>
      </c>
      <c r="I26" s="153" t="e">
        <f>#REF!</f>
        <v>#REF!</v>
      </c>
      <c r="J26" s="156"/>
      <c r="K26" s="85" t="str">
        <f t="shared" si="0"/>
        <v/>
      </c>
      <c r="L26" s="75" t="s">
        <v>0</v>
      </c>
      <c r="M26" s="231"/>
      <c r="N26" s="336"/>
      <c r="O26" s="337"/>
      <c r="P26" s="225"/>
    </row>
    <row r="27" spans="1:16" ht="46" customHeight="1">
      <c r="A27" s="112">
        <v>46108</v>
      </c>
      <c r="B27" s="93" t="s">
        <v>36</v>
      </c>
      <c r="C27" s="81" t="s">
        <v>3</v>
      </c>
      <c r="D27" s="96" t="s">
        <v>36</v>
      </c>
      <c r="E27" s="82" t="str">
        <f>IFERROR(HOUR(#REF!),"")</f>
        <v/>
      </c>
      <c r="F27" s="83" t="s">
        <v>34</v>
      </c>
      <c r="G27" s="84" t="str">
        <f>IFERROR(MINUTE(#REF!),"")</f>
        <v/>
      </c>
      <c r="H27" s="151" t="s">
        <v>35</v>
      </c>
      <c r="I27" s="153" t="e">
        <f>#REF!</f>
        <v>#REF!</v>
      </c>
      <c r="J27" s="156"/>
      <c r="K27" s="85" t="str">
        <f t="shared" si="0"/>
        <v/>
      </c>
      <c r="L27" s="75" t="s">
        <v>0</v>
      </c>
      <c r="M27" s="231"/>
      <c r="N27" s="336"/>
      <c r="O27" s="337"/>
      <c r="P27" s="225"/>
    </row>
    <row r="28" spans="1:16" ht="46" customHeight="1">
      <c r="A28" s="112">
        <v>46111</v>
      </c>
      <c r="B28" s="93" t="s">
        <v>36</v>
      </c>
      <c r="C28" s="81" t="s">
        <v>3</v>
      </c>
      <c r="D28" s="96" t="s">
        <v>36</v>
      </c>
      <c r="E28" s="82" t="str">
        <f>IFERROR(HOUR(#REF!),"")</f>
        <v/>
      </c>
      <c r="F28" s="83" t="s">
        <v>34</v>
      </c>
      <c r="G28" s="84" t="str">
        <f>IFERROR(MINUTE(#REF!),"")</f>
        <v/>
      </c>
      <c r="H28" s="151" t="s">
        <v>35</v>
      </c>
      <c r="I28" s="153" t="e">
        <f>#REF!</f>
        <v>#REF!</v>
      </c>
      <c r="J28" s="156"/>
      <c r="K28" s="85" t="str">
        <f t="shared" si="0"/>
        <v/>
      </c>
      <c r="L28" s="75" t="s">
        <v>0</v>
      </c>
      <c r="M28" s="231"/>
      <c r="N28" s="336"/>
      <c r="O28" s="337"/>
      <c r="P28" s="225"/>
    </row>
    <row r="29" spans="1:16" ht="46" customHeight="1">
      <c r="A29" s="112">
        <v>46112</v>
      </c>
      <c r="B29" s="93" t="s">
        <v>36</v>
      </c>
      <c r="C29" s="81" t="s">
        <v>3</v>
      </c>
      <c r="D29" s="96" t="s">
        <v>36</v>
      </c>
      <c r="E29" s="82" t="str">
        <f>IFERROR(HOUR(#REF!),"")</f>
        <v/>
      </c>
      <c r="F29" s="83" t="s">
        <v>34</v>
      </c>
      <c r="G29" s="84" t="str">
        <f>IFERROR(MINUTE(#REF!),"")</f>
        <v/>
      </c>
      <c r="H29" s="151" t="s">
        <v>35</v>
      </c>
      <c r="I29" s="153" t="e">
        <f>#REF!</f>
        <v>#REF!</v>
      </c>
      <c r="J29" s="156"/>
      <c r="K29" s="85" t="str">
        <f t="shared" si="0"/>
        <v/>
      </c>
      <c r="L29" s="75" t="s">
        <v>0</v>
      </c>
      <c r="M29" s="231"/>
      <c r="N29" s="336"/>
      <c r="O29" s="337"/>
      <c r="P29" s="225"/>
    </row>
    <row r="30" spans="1:16" ht="46" customHeight="1">
      <c r="A30" s="112"/>
      <c r="B30" s="93" t="s">
        <v>36</v>
      </c>
      <c r="C30" s="81" t="s">
        <v>3</v>
      </c>
      <c r="D30" s="96" t="s">
        <v>36</v>
      </c>
      <c r="E30" s="82" t="str">
        <f>IFERROR(HOUR(#REF!),"")</f>
        <v/>
      </c>
      <c r="F30" s="83" t="s">
        <v>34</v>
      </c>
      <c r="G30" s="84" t="str">
        <f>IFERROR(MINUTE(#REF!),"")</f>
        <v/>
      </c>
      <c r="H30" s="151" t="s">
        <v>35</v>
      </c>
      <c r="I30" s="153" t="e">
        <f>#REF!</f>
        <v>#REF!</v>
      </c>
      <c r="J30" s="156"/>
      <c r="K30" s="85" t="str">
        <f t="shared" si="0"/>
        <v/>
      </c>
      <c r="L30" s="75" t="s">
        <v>0</v>
      </c>
      <c r="M30" s="231"/>
      <c r="N30" s="336"/>
      <c r="O30" s="337"/>
      <c r="P30" s="225"/>
    </row>
    <row r="31" spans="1:16" ht="46" customHeight="1">
      <c r="A31" s="112"/>
      <c r="B31" s="94" t="s">
        <v>36</v>
      </c>
      <c r="C31" s="86" t="s">
        <v>3</v>
      </c>
      <c r="D31" s="97" t="s">
        <v>36</v>
      </c>
      <c r="E31" s="82" t="str">
        <f>IFERROR(HOUR(#REF!),"")</f>
        <v/>
      </c>
      <c r="F31" s="83" t="s">
        <v>34</v>
      </c>
      <c r="G31" s="84" t="str">
        <f>IFERROR(MINUTE(#REF!),"")</f>
        <v/>
      </c>
      <c r="H31" s="151" t="s">
        <v>35</v>
      </c>
      <c r="I31" s="153" t="e">
        <f>#REF!</f>
        <v>#REF!</v>
      </c>
      <c r="J31" s="156"/>
      <c r="K31" s="85" t="str">
        <f t="shared" si="0"/>
        <v/>
      </c>
      <c r="L31" s="75" t="s">
        <v>0</v>
      </c>
      <c r="M31" s="231"/>
      <c r="N31" s="336"/>
      <c r="O31" s="337"/>
      <c r="P31" s="225"/>
    </row>
    <row r="32" spans="1:16" ht="46" customHeight="1">
      <c r="A32" s="112"/>
      <c r="B32" s="93" t="s">
        <v>36</v>
      </c>
      <c r="C32" s="81" t="s">
        <v>3</v>
      </c>
      <c r="D32" s="96" t="s">
        <v>36</v>
      </c>
      <c r="E32" s="82" t="str">
        <f>IFERROR(HOUR(#REF!),"")</f>
        <v/>
      </c>
      <c r="F32" s="83" t="s">
        <v>34</v>
      </c>
      <c r="G32" s="84" t="str">
        <f>IFERROR(MINUTE(#REF!),"")</f>
        <v/>
      </c>
      <c r="H32" s="151" t="s">
        <v>35</v>
      </c>
      <c r="I32" s="153" t="e">
        <f>#REF!</f>
        <v>#REF!</v>
      </c>
      <c r="J32" s="156"/>
      <c r="K32" s="85" t="str">
        <f t="shared" si="0"/>
        <v/>
      </c>
      <c r="L32" s="75" t="s">
        <v>0</v>
      </c>
      <c r="M32" s="231"/>
      <c r="N32" s="336"/>
      <c r="O32" s="337"/>
      <c r="P32" s="225"/>
    </row>
    <row r="33" spans="1:16" ht="46" customHeight="1">
      <c r="A33" s="112"/>
      <c r="B33" s="93" t="s">
        <v>36</v>
      </c>
      <c r="C33" s="81" t="s">
        <v>3</v>
      </c>
      <c r="D33" s="96" t="s">
        <v>36</v>
      </c>
      <c r="E33" s="82" t="str">
        <f>IFERROR(HOUR(#REF!),"")</f>
        <v/>
      </c>
      <c r="F33" s="83" t="s">
        <v>34</v>
      </c>
      <c r="G33" s="84" t="str">
        <f>IFERROR(MINUTE(#REF!),"")</f>
        <v/>
      </c>
      <c r="H33" s="151" t="s">
        <v>35</v>
      </c>
      <c r="I33" s="153" t="e">
        <f>#REF!</f>
        <v>#REF!</v>
      </c>
      <c r="J33" s="156"/>
      <c r="K33" s="85" t="str">
        <f t="shared" si="0"/>
        <v/>
      </c>
      <c r="L33" s="75" t="s">
        <v>0</v>
      </c>
      <c r="M33" s="231"/>
      <c r="N33" s="336"/>
      <c r="O33" s="337"/>
      <c r="P33" s="225"/>
    </row>
    <row r="34" spans="1:16" ht="46" customHeight="1">
      <c r="A34" s="112"/>
      <c r="B34" s="93" t="s">
        <v>36</v>
      </c>
      <c r="C34" s="81" t="s">
        <v>3</v>
      </c>
      <c r="D34" s="96" t="s">
        <v>36</v>
      </c>
      <c r="E34" s="82" t="str">
        <f>IFERROR(HOUR(#REF!),"")</f>
        <v/>
      </c>
      <c r="F34" s="83" t="s">
        <v>34</v>
      </c>
      <c r="G34" s="84" t="str">
        <f>IFERROR(MINUTE(#REF!),"")</f>
        <v/>
      </c>
      <c r="H34" s="151" t="s">
        <v>35</v>
      </c>
      <c r="I34" s="153" t="e">
        <f>#REF!</f>
        <v>#REF!</v>
      </c>
      <c r="J34" s="156"/>
      <c r="K34" s="85" t="str">
        <f t="shared" si="0"/>
        <v/>
      </c>
      <c r="L34" s="75" t="s">
        <v>0</v>
      </c>
      <c r="M34" s="231"/>
      <c r="N34" s="336"/>
      <c r="O34" s="337"/>
      <c r="P34" s="225"/>
    </row>
    <row r="35" spans="1:16" ht="46" customHeight="1" thickBot="1">
      <c r="A35" s="113"/>
      <c r="B35" s="95" t="s">
        <v>66</v>
      </c>
      <c r="C35" s="88" t="s">
        <v>26</v>
      </c>
      <c r="D35" s="98" t="s">
        <v>66</v>
      </c>
      <c r="E35" s="89" t="str">
        <f>IFERROR(HOUR(#REF!),"")</f>
        <v/>
      </c>
      <c r="F35" s="90" t="s">
        <v>71</v>
      </c>
      <c r="G35" s="91" t="str">
        <f>IFERROR(MINUTE(#REF!),"")</f>
        <v/>
      </c>
      <c r="H35" s="152" t="s">
        <v>91</v>
      </c>
      <c r="I35" s="154" t="e">
        <f>#REF!</f>
        <v>#REF!</v>
      </c>
      <c r="J35" s="157"/>
      <c r="K35" s="92" t="str">
        <f t="shared" si="0"/>
        <v/>
      </c>
      <c r="L35" s="76" t="s">
        <v>92</v>
      </c>
      <c r="M35" s="232"/>
      <c r="N35" s="338"/>
      <c r="O35" s="339"/>
      <c r="P35" s="226"/>
    </row>
    <row r="36" spans="1:16" ht="41.25" customHeight="1" thickBot="1">
      <c r="A36" s="42" t="s">
        <v>37</v>
      </c>
      <c r="B36" s="353"/>
      <c r="C36" s="354"/>
      <c r="D36" s="355"/>
      <c r="E36" s="356">
        <f>SUM(E9:E35)+SUM(G9:G35)/60</f>
        <v>85</v>
      </c>
      <c r="F36" s="357"/>
      <c r="G36" s="358" t="s">
        <v>1</v>
      </c>
      <c r="H36" s="359"/>
      <c r="I36" s="158"/>
      <c r="J36" s="159"/>
      <c r="K36" s="77">
        <f>SUM(K9:K35)</f>
        <v>289681</v>
      </c>
      <c r="L36" s="78" t="s">
        <v>0</v>
      </c>
      <c r="M36" s="230"/>
      <c r="N36" s="360"/>
      <c r="O36" s="361"/>
      <c r="P36" s="362"/>
    </row>
    <row r="37" spans="1:16" ht="19.5" customHeight="1">
      <c r="A37" s="9"/>
      <c r="B37" s="10"/>
      <c r="D37" s="10"/>
      <c r="E37" s="2"/>
      <c r="F37" s="2"/>
      <c r="G37" s="10"/>
      <c r="H37" s="10"/>
      <c r="I37" s="10"/>
      <c r="J37" s="10"/>
      <c r="K37" s="1"/>
      <c r="L37" s="6"/>
      <c r="M37" s="6"/>
    </row>
  </sheetData>
  <sheetProtection algorithmName="SHA-512" hashValue="dOSM+v1hWt1YqTS7zEhqwtyI7LNhMbBJPYVQxfsYCbd6UvdXwZGwf2nhSRdbQ9/mR4zFdLasQG0+FKatcj3tcw==" saltValue="9R70zbYMlsRdrTVtpPjIKA==" spinCount="100000" sheet="1" objects="1" scenarios="1" formatCells="0"/>
  <mergeCells count="43">
    <mergeCell ref="B36:D36"/>
    <mergeCell ref="E36:F36"/>
    <mergeCell ref="G36:H36"/>
    <mergeCell ref="N36:P36"/>
    <mergeCell ref="D1:P2"/>
    <mergeCell ref="B3:D3"/>
    <mergeCell ref="B4:D4"/>
    <mergeCell ref="B5:D5"/>
    <mergeCell ref="K7:L8"/>
    <mergeCell ref="P7:P8"/>
    <mergeCell ref="N9:O9"/>
    <mergeCell ref="N10:O10"/>
    <mergeCell ref="N11:O11"/>
    <mergeCell ref="N12:O12"/>
    <mergeCell ref="M7:O7"/>
    <mergeCell ref="N8:O8"/>
    <mergeCell ref="A7:A8"/>
    <mergeCell ref="B7:D8"/>
    <mergeCell ref="E7:H8"/>
    <mergeCell ref="I7:I8"/>
    <mergeCell ref="J7:J8"/>
    <mergeCell ref="N19:O19"/>
    <mergeCell ref="N20:O20"/>
    <mergeCell ref="N21:O21"/>
    <mergeCell ref="N14:O14"/>
    <mergeCell ref="N15:O15"/>
    <mergeCell ref="N16:O16"/>
    <mergeCell ref="N17:O17"/>
    <mergeCell ref="N18:O18"/>
    <mergeCell ref="N22:O22"/>
    <mergeCell ref="N23:O23"/>
    <mergeCell ref="N24:O24"/>
    <mergeCell ref="N25:O25"/>
    <mergeCell ref="N26:O26"/>
    <mergeCell ref="N32:O32"/>
    <mergeCell ref="N33:O33"/>
    <mergeCell ref="N34:O34"/>
    <mergeCell ref="N35:O35"/>
    <mergeCell ref="N27:O27"/>
    <mergeCell ref="N28:O28"/>
    <mergeCell ref="N29:O29"/>
    <mergeCell ref="N30:O30"/>
    <mergeCell ref="N31:O31"/>
  </mergeCells>
  <phoneticPr fontId="3"/>
  <dataValidations count="1">
    <dataValidation type="time" allowBlank="1" showInputMessage="1" showErrorMessage="1" sqref="B9:B35 D9:D35" xr:uid="{00000000-0002-0000-0600-000000000000}">
      <formula1>0</formula1>
      <formula2>0.999305555555556</formula2>
    </dataValidation>
  </dataValidations>
  <pageMargins left="0.7" right="0.7" top="0.75" bottom="0.75" header="0.3" footer="0.3"/>
  <pageSetup paperSize="9" scale="5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4531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90625" style="4" customWidth="1"/>
    <col min="11" max="11" width="11.6328125" style="4" customWidth="1"/>
    <col min="12" max="12" width="2.90625" style="4" customWidth="1"/>
    <col min="13" max="13" width="21.6328125" style="4" customWidth="1"/>
    <col min="14" max="14" width="43.453125" style="7" customWidth="1"/>
    <col min="15" max="15" width="10.08984375" style="7" customWidth="1"/>
    <col min="16" max="16" width="20.6328125" style="4" customWidth="1"/>
    <col min="17" max="17" width="8.90625" style="4" hidden="1" customWidth="1"/>
    <col min="18" max="18" width="12" style="4" hidden="1" customWidth="1"/>
    <col min="19" max="19" width="8.90625" style="4" hidden="1" customWidth="1"/>
    <col min="20" max="24" width="7.453125" style="4" hidden="1" customWidth="1"/>
    <col min="25" max="25" width="8.6328125" style="4" hidden="1" customWidth="1"/>
    <col min="26" max="26" width="5" style="4" hidden="1" customWidth="1"/>
    <col min="27" max="27" width="18.6328125" style="4" hidden="1" customWidth="1"/>
    <col min="28" max="28" width="8.6328125" style="4" hidden="1" customWidth="1"/>
    <col min="29" max="29" width="9.08984375" style="4" hidden="1" customWidth="1"/>
    <col min="30" max="38" width="11.36328125" style="4" hidden="1" customWidth="1"/>
    <col min="39" max="39" width="15.08984375" style="4" hidden="1" customWidth="1"/>
    <col min="40" max="43" width="11.36328125" style="4" hidden="1" customWidth="1"/>
    <col min="44" max="44" width="37.6328125" style="4" hidden="1" customWidth="1"/>
    <col min="45" max="45" width="32.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(2027年9月支払分）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従事者別人件費総括表!AA8</f>
        <v>2027</v>
      </c>
      <c r="AM1" s="4" t="str">
        <f>AL1&amp;"年"</f>
        <v>2027年</v>
      </c>
      <c r="AO1" s="39" t="s">
        <v>47</v>
      </c>
      <c r="AP1" s="58" t="str">
        <f ca="1">RIGHT(CELL("filename",A1),LEN(CELL("filename",A1))-FIND("]",CELL("filename",A1)))</f>
        <v>①年月支払分</v>
      </c>
      <c r="AQ1" s="29"/>
      <c r="AR1" s="30"/>
    </row>
    <row r="2" spans="1:44" ht="24.75" customHeight="1">
      <c r="C2" s="119"/>
      <c r="D2" s="276"/>
      <c r="E2" s="276"/>
      <c r="F2" s="276"/>
      <c r="G2" s="276"/>
      <c r="H2" s="276"/>
      <c r="I2" s="276"/>
      <c r="J2" s="276"/>
      <c r="K2" s="276"/>
      <c r="L2" s="276"/>
      <c r="M2" s="276"/>
      <c r="N2" s="276"/>
      <c r="O2" s="276"/>
      <c r="P2" s="276"/>
      <c r="Q2" s="120"/>
      <c r="R2" s="120"/>
      <c r="S2" s="120"/>
      <c r="AF2" s="388"/>
      <c r="AG2" s="55"/>
      <c r="AH2" s="56">
        <f>初期条件設定表!$C$11</f>
        <v>0</v>
      </c>
      <c r="AI2" s="56">
        <f>初期条件設定表!$E$11</f>
        <v>0</v>
      </c>
      <c r="AK2" s="39" t="s">
        <v>14</v>
      </c>
      <c r="AL2" s="57">
        <f>従事者別人件費総括表!AB8</f>
        <v>9</v>
      </c>
      <c r="AM2" s="4" t="str">
        <f>(AL1&amp;"-"&amp;AL2&amp;"月")</f>
        <v>2027-9月</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46600</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46630</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thickBot="1">
      <c r="A7" s="341" t="s">
        <v>8</v>
      </c>
      <c r="B7" s="343" t="s">
        <v>7</v>
      </c>
      <c r="C7" s="343"/>
      <c r="D7" s="343"/>
      <c r="E7" s="345" t="s">
        <v>6</v>
      </c>
      <c r="F7" s="346"/>
      <c r="G7" s="346"/>
      <c r="H7" s="347"/>
      <c r="I7" s="351" t="s">
        <v>152</v>
      </c>
      <c r="J7" s="351" t="s">
        <v>165</v>
      </c>
      <c r="K7" s="384" t="s">
        <v>5</v>
      </c>
      <c r="L7" s="385"/>
      <c r="M7" s="382" t="s">
        <v>4</v>
      </c>
      <c r="N7" s="382"/>
      <c r="O7" s="383"/>
      <c r="P7" s="368" t="s">
        <v>174</v>
      </c>
      <c r="Q7" s="381" t="s">
        <v>59</v>
      </c>
      <c r="R7" s="379" t="s">
        <v>38</v>
      </c>
      <c r="S7" s="379" t="s">
        <v>39</v>
      </c>
      <c r="T7" s="379" t="s">
        <v>60</v>
      </c>
      <c r="U7" s="379"/>
      <c r="V7" s="379" t="s">
        <v>58</v>
      </c>
      <c r="W7" s="379"/>
      <c r="X7" s="379" t="s">
        <v>61</v>
      </c>
      <c r="Y7" s="379" t="s">
        <v>62</v>
      </c>
      <c r="AK7" s="10" t="s">
        <v>156</v>
      </c>
      <c r="AL7" s="107">
        <f>従事者別人件費総括表!A8</f>
        <v>2027</v>
      </c>
    </row>
    <row r="8" spans="1:44" s="10" customFormat="1" ht="24" customHeight="1">
      <c r="A8" s="342"/>
      <c r="B8" s="344"/>
      <c r="C8" s="344"/>
      <c r="D8" s="344"/>
      <c r="E8" s="348"/>
      <c r="F8" s="349"/>
      <c r="G8" s="349"/>
      <c r="H8" s="350"/>
      <c r="I8" s="352"/>
      <c r="J8" s="352"/>
      <c r="K8" s="386"/>
      <c r="L8" s="387"/>
      <c r="M8" s="250" t="s">
        <v>197</v>
      </c>
      <c r="N8" s="373" t="s">
        <v>198</v>
      </c>
      <c r="O8" s="369"/>
      <c r="P8" s="380"/>
      <c r="Q8" s="381"/>
      <c r="R8" s="379"/>
      <c r="S8" s="379"/>
      <c r="T8" s="379"/>
      <c r="U8" s="379"/>
      <c r="V8" s="379"/>
      <c r="W8" s="379"/>
      <c r="X8" s="379"/>
      <c r="Y8" s="379"/>
      <c r="AE8" s="233" t="s">
        <v>199</v>
      </c>
      <c r="AK8" s="10" t="s">
        <v>155</v>
      </c>
      <c r="AL8" s="107">
        <f>従事者別人件費総括表!D8</f>
        <v>9</v>
      </c>
    </row>
    <row r="9" spans="1:44" ht="46" customHeight="1">
      <c r="A9" s="274">
        <f>AA9</f>
        <v>46600</v>
      </c>
      <c r="B9" s="93" t="s">
        <v>36</v>
      </c>
      <c r="C9" s="81" t="s">
        <v>3</v>
      </c>
      <c r="D9" s="96" t="s">
        <v>36</v>
      </c>
      <c r="E9" s="82" t="str">
        <f>IFERROR(HOUR(S9),"")</f>
        <v/>
      </c>
      <c r="F9" s="83" t="s">
        <v>34</v>
      </c>
      <c r="G9" s="84" t="str">
        <f>IFERROR(MINUTE(S9),"")</f>
        <v/>
      </c>
      <c r="H9" s="151" t="s">
        <v>35</v>
      </c>
      <c r="I9" s="155" t="str">
        <f>V9</f>
        <v/>
      </c>
      <c r="J9" s="156"/>
      <c r="K9" s="252" t="str">
        <f>IFERROR((E9+G9/60)*$B$5,"")</f>
        <v/>
      </c>
      <c r="L9" s="253" t="s">
        <v>0</v>
      </c>
      <c r="M9" s="235"/>
      <c r="N9" s="374"/>
      <c r="O9" s="375"/>
      <c r="P9" s="228"/>
      <c r="Q9" s="65" t="str">
        <f t="shared" ref="Q9:Q35" si="0">IF(OR(DBCS(B9)="：",B9="",DBCS(D9)="：",D9=""),"",$D9-$B9)</f>
        <v/>
      </c>
      <c r="R9" s="65" t="str">
        <f>IFERROR(IF(J9="",D9-B9-Y9,D9-B9-J9-Y9),"")</f>
        <v/>
      </c>
      <c r="S9" s="66" t="str">
        <f t="shared" ref="S9:S11" si="1">IFERROR(MIN(IF(R9&gt;0,FLOOR(R9,"0:30"),""),$AL$6),"")</f>
        <v/>
      </c>
      <c r="T9" s="40" t="str">
        <f t="shared" ref="T9:T35" si="2">IF(OR(DBCS($B9)="：",$B9="",DBCS($D9)="：",$D9=""),"",MAX(MIN($D9,AH$1)-MAX($B9,TIME(0,0,0)),0))</f>
        <v/>
      </c>
      <c r="U9" s="40" t="str">
        <f t="shared" ref="U9:U35" si="3">IF(OR(DBCS($B9)="：",$B9="",DBCS($D9)="：",$D9=""),"",MAX(MIN($D9,AI$2)-MAX($B9,$AH$2),0))</f>
        <v/>
      </c>
      <c r="V9" s="40" t="str">
        <f t="shared" ref="V9:V35" si="4">IF(OR(DBCS($B9)="：",$B9="",DBCS($D9)="：",$D9=""),"",MAX(MIN($D9,$AI$3)-MAX($B9,$AH$3),0))</f>
        <v/>
      </c>
      <c r="W9" s="40" t="str">
        <f t="shared" ref="W9:W35" si="5">IF(OR(DBCS($B9)="：",$B9="",DBCS($D9)="：",$D9=""),"",MAX(MIN($D9,$AI$4)-MAX($B9,$AH$4),0))</f>
        <v/>
      </c>
      <c r="X9" s="40" t="str">
        <f t="shared" ref="X9:X35" si="6">IF(OR(DBCS($B9)="：",$B9="",DBCS($D9)="：",$D9=""),"",MAX(MIN($D9,TIME(23,59,59))-MAX($B9,$AI$1),0))</f>
        <v/>
      </c>
      <c r="Y9" s="40" t="str">
        <f>IF(OR(DBCS($B9)="：",$B9="",DBCS($D9)="：",$D9=""),"",SUM(T9:X9))</f>
        <v/>
      </c>
      <c r="AA9" s="80">
        <f>IF($AL$3="","",IF(FIND(TEXT($AL$3,"aaa"),$AP$5)&gt;$AP$4,$AL$3,IF(FIND(TEXT($AL$3+1,"aaa"),$AP$5)&gt;$AP$4,$AL$3+1,IF(FIND(TEXT($AL$3+2,"aaa"),$AP$5)&gt;$AP$4,$AL$3+2,IF(FIND(TEXT($AL$3+3,"aaa"),$AP$5)&gt;$AP$4,$AL$3+3,"")))))</f>
        <v>46600</v>
      </c>
      <c r="AC9" s="41"/>
      <c r="AE9" s="233"/>
    </row>
    <row r="10" spans="1:44" ht="46" customHeight="1">
      <c r="A10" s="274">
        <f t="shared" ref="A10:A35" si="7">AA10</f>
        <v>46601</v>
      </c>
      <c r="B10" s="93" t="s">
        <v>36</v>
      </c>
      <c r="C10" s="81" t="s">
        <v>3</v>
      </c>
      <c r="D10" s="96" t="s">
        <v>36</v>
      </c>
      <c r="E10" s="82" t="str">
        <f>IFERROR(HOUR(S10),"")</f>
        <v/>
      </c>
      <c r="F10" s="83" t="s">
        <v>34</v>
      </c>
      <c r="G10" s="84" t="str">
        <f>IFERROR(MINUTE(S10),"")</f>
        <v/>
      </c>
      <c r="H10" s="151" t="s">
        <v>35</v>
      </c>
      <c r="I10" s="153" t="str">
        <f t="shared" ref="I10:I35" si="8">V10</f>
        <v/>
      </c>
      <c r="J10" s="156"/>
      <c r="K10" s="252" t="str">
        <f t="shared" ref="K10:K33" si="9">IFERROR((E10+G10/60)*$B$5,"")</f>
        <v/>
      </c>
      <c r="L10" s="253" t="s">
        <v>0</v>
      </c>
      <c r="M10" s="235"/>
      <c r="N10" s="374"/>
      <c r="O10" s="375"/>
      <c r="P10" s="228"/>
      <c r="Q10" s="65" t="str">
        <f t="shared" si="0"/>
        <v/>
      </c>
      <c r="R10" s="65" t="str">
        <f t="shared" ref="R10:R35" si="10">IFERROR(IF(J10="",D10-B10-Y10,D10-B10-J10-Y10),"")</f>
        <v/>
      </c>
      <c r="S10" s="66" t="str">
        <f t="shared" si="1"/>
        <v/>
      </c>
      <c r="T10" s="40" t="str">
        <f t="shared" si="2"/>
        <v/>
      </c>
      <c r="U10" s="40" t="str">
        <f t="shared" si="3"/>
        <v/>
      </c>
      <c r="V10" s="40" t="str">
        <f t="shared" si="4"/>
        <v/>
      </c>
      <c r="W10" s="40" t="str">
        <f t="shared" si="5"/>
        <v/>
      </c>
      <c r="X10" s="40" t="str">
        <f t="shared" si="6"/>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46601</v>
      </c>
      <c r="AC10" s="41"/>
      <c r="AE10" s="229" t="str">
        <f>初期条件設定表!C40</f>
        <v>○○要件定義</v>
      </c>
    </row>
    <row r="11" spans="1:44" ht="46" customHeight="1">
      <c r="A11" s="274">
        <f t="shared" si="7"/>
        <v>46602</v>
      </c>
      <c r="B11" s="93" t="s">
        <v>36</v>
      </c>
      <c r="C11" s="81" t="s">
        <v>3</v>
      </c>
      <c r="D11" s="96" t="s">
        <v>36</v>
      </c>
      <c r="E11" s="82" t="str">
        <f>IFERROR(HOUR(S11),"")</f>
        <v/>
      </c>
      <c r="F11" s="83" t="s">
        <v>34</v>
      </c>
      <c r="G11" s="84" t="str">
        <f>IFERROR(MINUTE(S11),"")</f>
        <v/>
      </c>
      <c r="H11" s="151" t="s">
        <v>35</v>
      </c>
      <c r="I11" s="153" t="str">
        <f t="shared" si="8"/>
        <v/>
      </c>
      <c r="J11" s="156"/>
      <c r="K11" s="252" t="str">
        <f t="shared" si="9"/>
        <v/>
      </c>
      <c r="L11" s="253" t="s">
        <v>0</v>
      </c>
      <c r="M11" s="235"/>
      <c r="N11" s="374"/>
      <c r="O11" s="375"/>
      <c r="P11" s="228"/>
      <c r="Q11" s="65" t="str">
        <f t="shared" si="0"/>
        <v/>
      </c>
      <c r="R11" s="65" t="str">
        <f>IFERROR(IF(J11="",D11-B11-Y11,D11-B11-J11-Y11),"")</f>
        <v/>
      </c>
      <c r="S11" s="66" t="str">
        <f t="shared" si="1"/>
        <v/>
      </c>
      <c r="T11" s="40" t="str">
        <f t="shared" si="2"/>
        <v/>
      </c>
      <c r="U11" s="40" t="str">
        <f t="shared" si="3"/>
        <v/>
      </c>
      <c r="V11" s="40" t="str">
        <f t="shared" si="4"/>
        <v/>
      </c>
      <c r="W11" s="40" t="str">
        <f t="shared" si="5"/>
        <v/>
      </c>
      <c r="X11" s="40" t="str">
        <f t="shared" si="6"/>
        <v/>
      </c>
      <c r="Y11" s="40" t="str">
        <f t="shared" si="11"/>
        <v/>
      </c>
      <c r="AA11" s="80">
        <f t="shared" si="12"/>
        <v>46602</v>
      </c>
      <c r="AC11" s="41"/>
      <c r="AE11" s="229" t="str">
        <f>初期条件設定表!C41</f>
        <v>△△外部設計</v>
      </c>
      <c r="AL11" s="264"/>
    </row>
    <row r="12" spans="1:44" ht="46" customHeight="1">
      <c r="A12" s="274">
        <f t="shared" si="7"/>
        <v>46603</v>
      </c>
      <c r="B12" s="93" t="s">
        <v>36</v>
      </c>
      <c r="C12" s="81" t="s">
        <v>3</v>
      </c>
      <c r="D12" s="96" t="s">
        <v>36</v>
      </c>
      <c r="E12" s="82" t="str">
        <f>IFERROR(HOUR(S12),"")</f>
        <v/>
      </c>
      <c r="F12" s="83" t="s">
        <v>34</v>
      </c>
      <c r="G12" s="84" t="str">
        <f>IFERROR(MINUTE(S12),"")</f>
        <v/>
      </c>
      <c r="H12" s="151" t="s">
        <v>35</v>
      </c>
      <c r="I12" s="153" t="str">
        <f t="shared" si="8"/>
        <v/>
      </c>
      <c r="J12" s="156"/>
      <c r="K12" s="252" t="str">
        <f t="shared" si="9"/>
        <v/>
      </c>
      <c r="L12" s="253" t="s">
        <v>0</v>
      </c>
      <c r="M12" s="235"/>
      <c r="N12" s="374"/>
      <c r="O12" s="375"/>
      <c r="P12" s="228"/>
      <c r="Q12" s="65" t="str">
        <f t="shared" si="0"/>
        <v/>
      </c>
      <c r="R12" s="65" t="str">
        <f t="shared" si="10"/>
        <v/>
      </c>
      <c r="S12" s="66" t="str">
        <f>IFERROR(MIN(IF(R12&gt;0,FLOOR(R12,"0:30"),""),$AL$6),"")</f>
        <v/>
      </c>
      <c r="T12" s="40" t="str">
        <f t="shared" si="2"/>
        <v/>
      </c>
      <c r="U12" s="40" t="str">
        <f t="shared" si="3"/>
        <v/>
      </c>
      <c r="V12" s="40" t="str">
        <f t="shared" si="4"/>
        <v/>
      </c>
      <c r="W12" s="40" t="str">
        <f t="shared" si="5"/>
        <v/>
      </c>
      <c r="X12" s="40" t="str">
        <f t="shared" si="6"/>
        <v/>
      </c>
      <c r="Y12" s="40" t="str">
        <f t="shared" si="11"/>
        <v/>
      </c>
      <c r="AA12" s="80">
        <f t="shared" si="12"/>
        <v>46603</v>
      </c>
      <c r="AC12" s="41"/>
      <c r="AE12" s="229" t="str">
        <f>初期条件設定表!C42</f>
        <v>システム方式設計</v>
      </c>
    </row>
    <row r="13" spans="1:44" ht="46" customHeight="1">
      <c r="A13" s="274">
        <f t="shared" si="7"/>
        <v>46604</v>
      </c>
      <c r="B13" s="93" t="s">
        <v>36</v>
      </c>
      <c r="C13" s="81" t="s">
        <v>3</v>
      </c>
      <c r="D13" s="96" t="s">
        <v>36</v>
      </c>
      <c r="E13" s="82" t="str">
        <f>IFERROR(HOUR(S13),"")</f>
        <v/>
      </c>
      <c r="F13" s="83" t="s">
        <v>34</v>
      </c>
      <c r="G13" s="84" t="str">
        <f>IFERROR(MINUTE(S13),"")</f>
        <v/>
      </c>
      <c r="H13" s="151" t="s">
        <v>35</v>
      </c>
      <c r="I13" s="153" t="str">
        <f t="shared" si="8"/>
        <v/>
      </c>
      <c r="J13" s="156"/>
      <c r="K13" s="252" t="str">
        <f t="shared" si="9"/>
        <v/>
      </c>
      <c r="L13" s="253" t="s">
        <v>0</v>
      </c>
      <c r="M13" s="235"/>
      <c r="N13" s="374"/>
      <c r="O13" s="375"/>
      <c r="P13" s="228"/>
      <c r="Q13" s="65" t="str">
        <f t="shared" si="0"/>
        <v/>
      </c>
      <c r="R13" s="65" t="str">
        <f t="shared" si="10"/>
        <v/>
      </c>
      <c r="S13" s="66" t="str">
        <f>IFERROR(MIN(IF(R13&gt;0,FLOOR(R13,"0:30"),""),$AL$6),"")</f>
        <v/>
      </c>
      <c r="T13" s="40" t="str">
        <f t="shared" si="2"/>
        <v/>
      </c>
      <c r="U13" s="40" t="str">
        <f t="shared" si="3"/>
        <v/>
      </c>
      <c r="V13" s="40" t="str">
        <f t="shared" si="4"/>
        <v/>
      </c>
      <c r="W13" s="40" t="str">
        <f t="shared" si="5"/>
        <v/>
      </c>
      <c r="X13" s="40" t="str">
        <f t="shared" si="6"/>
        <v/>
      </c>
      <c r="Y13" s="40" t="str">
        <f t="shared" si="11"/>
        <v/>
      </c>
      <c r="Z13" s="40" t="str">
        <f t="shared" ref="Z13:Z35" si="13">IF(OR(DBCS($B13)="：",$B13="",DBCS($D13)="：",$D13=""),"",MAX(MIN($D13,$AI$3)-MAX($B13,$AH$3),0))</f>
        <v/>
      </c>
      <c r="AA13" s="80">
        <f t="shared" si="12"/>
        <v>46604</v>
      </c>
      <c r="AB13" s="40" t="str">
        <f t="shared" ref="AB13:AB33" si="14">IF(OR(DBCS($B13)="：",$B13="",DBCS($D13)="：",$D13=""),"",MAX(MIN($D13,TIME(23,59,59))-MAX($B13,$AI$1),0))</f>
        <v/>
      </c>
      <c r="AC13" s="41"/>
      <c r="AE13" s="229" t="str">
        <f>初期条件設定表!C43</f>
        <v>ソフトウエア設計</v>
      </c>
    </row>
    <row r="14" spans="1:44" ht="46" customHeight="1">
      <c r="A14" s="274">
        <f t="shared" si="7"/>
        <v>46605</v>
      </c>
      <c r="B14" s="93" t="s">
        <v>36</v>
      </c>
      <c r="C14" s="81" t="s">
        <v>3</v>
      </c>
      <c r="D14" s="96" t="s">
        <v>36</v>
      </c>
      <c r="E14" s="82" t="str">
        <f t="shared" ref="E14:E35" si="15">IFERROR(HOUR(S14),"")</f>
        <v/>
      </c>
      <c r="F14" s="83" t="s">
        <v>34</v>
      </c>
      <c r="G14" s="84" t="str">
        <f t="shared" ref="G14:G35" si="16">IFERROR(MINUTE(S14),"")</f>
        <v/>
      </c>
      <c r="H14" s="151" t="s">
        <v>35</v>
      </c>
      <c r="I14" s="153" t="str">
        <f t="shared" si="8"/>
        <v/>
      </c>
      <c r="J14" s="156"/>
      <c r="K14" s="252" t="str">
        <f t="shared" si="9"/>
        <v/>
      </c>
      <c r="L14" s="253" t="s">
        <v>0</v>
      </c>
      <c r="M14" s="235"/>
      <c r="N14" s="374"/>
      <c r="O14" s="375"/>
      <c r="P14" s="228"/>
      <c r="Q14" s="65" t="str">
        <f t="shared" si="0"/>
        <v/>
      </c>
      <c r="R14" s="65" t="str">
        <f t="shared" si="10"/>
        <v/>
      </c>
      <c r="S14" s="66" t="str">
        <f t="shared" ref="S14:S35" si="17">IFERROR(MIN(IF(R14&gt;0,FLOOR(R14,"0:30"),""),$AL$6),"")</f>
        <v/>
      </c>
      <c r="T14" s="40" t="str">
        <f t="shared" si="2"/>
        <v/>
      </c>
      <c r="U14" s="40" t="str">
        <f t="shared" si="3"/>
        <v/>
      </c>
      <c r="V14" s="40" t="str">
        <f t="shared" si="4"/>
        <v/>
      </c>
      <c r="W14" s="40" t="str">
        <f t="shared" si="5"/>
        <v/>
      </c>
      <c r="X14" s="40" t="str">
        <f t="shared" si="6"/>
        <v/>
      </c>
      <c r="Y14" s="40" t="str">
        <f t="shared" si="11"/>
        <v/>
      </c>
      <c r="Z14" s="40" t="str">
        <f t="shared" si="13"/>
        <v/>
      </c>
      <c r="AA14" s="80">
        <f t="shared" si="12"/>
        <v>46605</v>
      </c>
      <c r="AB14" s="40" t="str">
        <f t="shared" si="14"/>
        <v/>
      </c>
      <c r="AC14" s="41"/>
      <c r="AE14" s="229" t="str">
        <f>初期条件設定表!C44</f>
        <v>プログラミング</v>
      </c>
    </row>
    <row r="15" spans="1:44" ht="46" customHeight="1">
      <c r="A15" s="274">
        <f t="shared" si="7"/>
        <v>46606</v>
      </c>
      <c r="B15" s="93" t="s">
        <v>36</v>
      </c>
      <c r="C15" s="81" t="s">
        <v>3</v>
      </c>
      <c r="D15" s="96" t="s">
        <v>36</v>
      </c>
      <c r="E15" s="82" t="str">
        <f t="shared" si="15"/>
        <v/>
      </c>
      <c r="F15" s="83" t="s">
        <v>34</v>
      </c>
      <c r="G15" s="84" t="str">
        <f t="shared" si="16"/>
        <v/>
      </c>
      <c r="H15" s="151" t="s">
        <v>35</v>
      </c>
      <c r="I15" s="153" t="str">
        <f t="shared" si="8"/>
        <v/>
      </c>
      <c r="J15" s="156"/>
      <c r="K15" s="252" t="str">
        <f t="shared" si="9"/>
        <v/>
      </c>
      <c r="L15" s="253" t="s">
        <v>0</v>
      </c>
      <c r="M15" s="235"/>
      <c r="N15" s="374"/>
      <c r="O15" s="375"/>
      <c r="P15" s="228"/>
      <c r="Q15" s="65" t="str">
        <f t="shared" si="0"/>
        <v/>
      </c>
      <c r="R15" s="65" t="str">
        <f t="shared" si="10"/>
        <v/>
      </c>
      <c r="S15" s="66" t="str">
        <f t="shared" si="17"/>
        <v/>
      </c>
      <c r="T15" s="40" t="str">
        <f t="shared" si="2"/>
        <v/>
      </c>
      <c r="U15" s="40" t="str">
        <f t="shared" si="3"/>
        <v/>
      </c>
      <c r="V15" s="40" t="str">
        <f t="shared" si="4"/>
        <v/>
      </c>
      <c r="W15" s="40" t="str">
        <f t="shared" si="5"/>
        <v/>
      </c>
      <c r="X15" s="40" t="str">
        <f t="shared" si="6"/>
        <v/>
      </c>
      <c r="Y15" s="40" t="str">
        <f t="shared" si="11"/>
        <v/>
      </c>
      <c r="Z15" s="40" t="str">
        <f t="shared" si="13"/>
        <v/>
      </c>
      <c r="AA15" s="80">
        <f t="shared" si="12"/>
        <v>46606</v>
      </c>
      <c r="AB15" s="40" t="str">
        <f t="shared" si="14"/>
        <v/>
      </c>
      <c r="AC15" s="41"/>
      <c r="AE15" s="229">
        <f>初期条件設定表!C45</f>
        <v>0</v>
      </c>
    </row>
    <row r="16" spans="1:44" ht="46" customHeight="1">
      <c r="A16" s="274">
        <f t="shared" si="7"/>
        <v>46607</v>
      </c>
      <c r="B16" s="93" t="s">
        <v>36</v>
      </c>
      <c r="C16" s="81" t="s">
        <v>3</v>
      </c>
      <c r="D16" s="96" t="s">
        <v>36</v>
      </c>
      <c r="E16" s="82" t="str">
        <f t="shared" si="15"/>
        <v/>
      </c>
      <c r="F16" s="83" t="s">
        <v>34</v>
      </c>
      <c r="G16" s="84" t="str">
        <f t="shared" si="16"/>
        <v/>
      </c>
      <c r="H16" s="151" t="s">
        <v>35</v>
      </c>
      <c r="I16" s="153" t="str">
        <f t="shared" si="8"/>
        <v/>
      </c>
      <c r="J16" s="156"/>
      <c r="K16" s="252" t="str">
        <f t="shared" si="9"/>
        <v/>
      </c>
      <c r="L16" s="253" t="s">
        <v>0</v>
      </c>
      <c r="M16" s="235"/>
      <c r="N16" s="374"/>
      <c r="O16" s="375"/>
      <c r="P16" s="228"/>
      <c r="Q16" s="65" t="str">
        <f t="shared" si="0"/>
        <v/>
      </c>
      <c r="R16" s="65" t="str">
        <f t="shared" si="10"/>
        <v/>
      </c>
      <c r="S16" s="66" t="str">
        <f t="shared" si="17"/>
        <v/>
      </c>
      <c r="T16" s="40" t="str">
        <f t="shared" si="2"/>
        <v/>
      </c>
      <c r="U16" s="40" t="str">
        <f t="shared" si="3"/>
        <v/>
      </c>
      <c r="V16" s="40" t="str">
        <f t="shared" si="4"/>
        <v/>
      </c>
      <c r="W16" s="40" t="str">
        <f t="shared" si="5"/>
        <v/>
      </c>
      <c r="X16" s="40" t="str">
        <f t="shared" si="6"/>
        <v/>
      </c>
      <c r="Y16" s="40" t="str">
        <f t="shared" si="11"/>
        <v/>
      </c>
      <c r="Z16" s="40" t="str">
        <f t="shared" si="13"/>
        <v/>
      </c>
      <c r="AA16" s="80">
        <f t="shared" si="12"/>
        <v>46607</v>
      </c>
      <c r="AB16" s="40" t="str">
        <f t="shared" si="14"/>
        <v/>
      </c>
      <c r="AC16" s="41"/>
      <c r="AE16" s="229">
        <f>初期条件設定表!C46</f>
        <v>0</v>
      </c>
    </row>
    <row r="17" spans="1:31" ht="46" customHeight="1">
      <c r="A17" s="274">
        <f t="shared" si="7"/>
        <v>46608</v>
      </c>
      <c r="B17" s="93" t="s">
        <v>36</v>
      </c>
      <c r="C17" s="81" t="s">
        <v>3</v>
      </c>
      <c r="D17" s="96" t="s">
        <v>36</v>
      </c>
      <c r="E17" s="82" t="str">
        <f t="shared" si="15"/>
        <v/>
      </c>
      <c r="F17" s="83" t="s">
        <v>34</v>
      </c>
      <c r="G17" s="84" t="str">
        <f t="shared" si="16"/>
        <v/>
      </c>
      <c r="H17" s="151" t="s">
        <v>35</v>
      </c>
      <c r="I17" s="153" t="str">
        <f t="shared" si="8"/>
        <v/>
      </c>
      <c r="J17" s="156"/>
      <c r="K17" s="252" t="str">
        <f t="shared" si="9"/>
        <v/>
      </c>
      <c r="L17" s="253" t="s">
        <v>0</v>
      </c>
      <c r="M17" s="235"/>
      <c r="N17" s="374"/>
      <c r="O17" s="375"/>
      <c r="P17" s="228"/>
      <c r="Q17" s="65" t="str">
        <f t="shared" si="0"/>
        <v/>
      </c>
      <c r="R17" s="65" t="str">
        <f t="shared" si="10"/>
        <v/>
      </c>
      <c r="S17" s="66" t="str">
        <f t="shared" si="17"/>
        <v/>
      </c>
      <c r="T17" s="40" t="str">
        <f t="shared" si="2"/>
        <v/>
      </c>
      <c r="U17" s="40" t="str">
        <f t="shared" si="3"/>
        <v/>
      </c>
      <c r="V17" s="40" t="str">
        <f t="shared" si="4"/>
        <v/>
      </c>
      <c r="W17" s="40" t="str">
        <f t="shared" si="5"/>
        <v/>
      </c>
      <c r="X17" s="40" t="str">
        <f t="shared" si="6"/>
        <v/>
      </c>
      <c r="Y17" s="40" t="str">
        <f t="shared" si="11"/>
        <v/>
      </c>
      <c r="Z17" s="40" t="str">
        <f t="shared" si="13"/>
        <v/>
      </c>
      <c r="AA17" s="80">
        <f t="shared" si="12"/>
        <v>46608</v>
      </c>
      <c r="AB17" s="40" t="str">
        <f t="shared" si="14"/>
        <v/>
      </c>
      <c r="AC17" s="41"/>
      <c r="AE17" s="229">
        <f>初期条件設定表!C47</f>
        <v>0</v>
      </c>
    </row>
    <row r="18" spans="1:31" ht="46" customHeight="1">
      <c r="A18" s="274">
        <f t="shared" si="7"/>
        <v>46609</v>
      </c>
      <c r="B18" s="93" t="s">
        <v>36</v>
      </c>
      <c r="C18" s="81" t="s">
        <v>3</v>
      </c>
      <c r="D18" s="96" t="s">
        <v>36</v>
      </c>
      <c r="E18" s="82" t="str">
        <f t="shared" si="15"/>
        <v/>
      </c>
      <c r="F18" s="83" t="s">
        <v>34</v>
      </c>
      <c r="G18" s="84" t="str">
        <f t="shared" si="16"/>
        <v/>
      </c>
      <c r="H18" s="151" t="s">
        <v>35</v>
      </c>
      <c r="I18" s="153" t="str">
        <f t="shared" si="8"/>
        <v/>
      </c>
      <c r="J18" s="156"/>
      <c r="K18" s="252" t="str">
        <f t="shared" si="9"/>
        <v/>
      </c>
      <c r="L18" s="253" t="s">
        <v>0</v>
      </c>
      <c r="M18" s="235"/>
      <c r="N18" s="374"/>
      <c r="O18" s="375"/>
      <c r="P18" s="228"/>
      <c r="Q18" s="65" t="str">
        <f t="shared" si="0"/>
        <v/>
      </c>
      <c r="R18" s="65" t="str">
        <f t="shared" si="10"/>
        <v/>
      </c>
      <c r="S18" s="66" t="str">
        <f t="shared" si="17"/>
        <v/>
      </c>
      <c r="T18" s="40" t="str">
        <f t="shared" si="2"/>
        <v/>
      </c>
      <c r="U18" s="40" t="str">
        <f t="shared" si="3"/>
        <v/>
      </c>
      <c r="V18" s="40" t="str">
        <f t="shared" si="4"/>
        <v/>
      </c>
      <c r="W18" s="40" t="str">
        <f t="shared" si="5"/>
        <v/>
      </c>
      <c r="X18" s="40" t="str">
        <f t="shared" si="6"/>
        <v/>
      </c>
      <c r="Y18" s="40" t="str">
        <f t="shared" si="11"/>
        <v/>
      </c>
      <c r="Z18" s="40" t="str">
        <f t="shared" si="13"/>
        <v/>
      </c>
      <c r="AA18" s="80">
        <f t="shared" si="12"/>
        <v>46609</v>
      </c>
      <c r="AB18" s="40" t="str">
        <f t="shared" si="14"/>
        <v/>
      </c>
      <c r="AC18" s="41"/>
      <c r="AE18" s="229">
        <f>初期条件設定表!C48</f>
        <v>0</v>
      </c>
    </row>
    <row r="19" spans="1:31" ht="46" customHeight="1">
      <c r="A19" s="274">
        <f t="shared" si="7"/>
        <v>46610</v>
      </c>
      <c r="B19" s="93" t="s">
        <v>36</v>
      </c>
      <c r="C19" s="81" t="s">
        <v>3</v>
      </c>
      <c r="D19" s="96" t="s">
        <v>36</v>
      </c>
      <c r="E19" s="82" t="str">
        <f t="shared" si="15"/>
        <v/>
      </c>
      <c r="F19" s="83" t="s">
        <v>34</v>
      </c>
      <c r="G19" s="84" t="str">
        <f t="shared" si="16"/>
        <v/>
      </c>
      <c r="H19" s="151" t="s">
        <v>35</v>
      </c>
      <c r="I19" s="153" t="str">
        <f t="shared" si="8"/>
        <v/>
      </c>
      <c r="J19" s="156"/>
      <c r="K19" s="252" t="str">
        <f t="shared" si="9"/>
        <v/>
      </c>
      <c r="L19" s="253" t="s">
        <v>0</v>
      </c>
      <c r="M19" s="235"/>
      <c r="N19" s="374"/>
      <c r="O19" s="375"/>
      <c r="P19" s="228"/>
      <c r="Q19" s="65" t="str">
        <f t="shared" si="0"/>
        <v/>
      </c>
      <c r="R19" s="65" t="str">
        <f t="shared" si="10"/>
        <v/>
      </c>
      <c r="S19" s="66" t="str">
        <f t="shared" si="17"/>
        <v/>
      </c>
      <c r="T19" s="40" t="str">
        <f t="shared" si="2"/>
        <v/>
      </c>
      <c r="U19" s="40" t="str">
        <f t="shared" si="3"/>
        <v/>
      </c>
      <c r="V19" s="40" t="str">
        <f t="shared" si="4"/>
        <v/>
      </c>
      <c r="W19" s="40" t="str">
        <f t="shared" si="5"/>
        <v/>
      </c>
      <c r="X19" s="40" t="str">
        <f t="shared" si="6"/>
        <v/>
      </c>
      <c r="Y19" s="40" t="str">
        <f t="shared" si="11"/>
        <v/>
      </c>
      <c r="Z19" s="40" t="str">
        <f t="shared" si="13"/>
        <v/>
      </c>
      <c r="AA19" s="80">
        <f t="shared" si="12"/>
        <v>46610</v>
      </c>
      <c r="AB19" s="40" t="str">
        <f t="shared" si="14"/>
        <v/>
      </c>
      <c r="AC19" s="41"/>
      <c r="AE19" s="229">
        <f>初期条件設定表!C49</f>
        <v>0</v>
      </c>
    </row>
    <row r="20" spans="1:31" ht="46" customHeight="1">
      <c r="A20" s="274">
        <f t="shared" si="7"/>
        <v>46611</v>
      </c>
      <c r="B20" s="93" t="s">
        <v>36</v>
      </c>
      <c r="C20" s="81" t="s">
        <v>3</v>
      </c>
      <c r="D20" s="96" t="s">
        <v>36</v>
      </c>
      <c r="E20" s="82" t="str">
        <f t="shared" si="15"/>
        <v/>
      </c>
      <c r="F20" s="83" t="s">
        <v>34</v>
      </c>
      <c r="G20" s="84" t="str">
        <f t="shared" si="16"/>
        <v/>
      </c>
      <c r="H20" s="151" t="s">
        <v>35</v>
      </c>
      <c r="I20" s="153" t="str">
        <f t="shared" si="8"/>
        <v/>
      </c>
      <c r="J20" s="156"/>
      <c r="K20" s="252" t="str">
        <f t="shared" si="9"/>
        <v/>
      </c>
      <c r="L20" s="253" t="s">
        <v>0</v>
      </c>
      <c r="M20" s="235"/>
      <c r="N20" s="374"/>
      <c r="O20" s="375"/>
      <c r="P20" s="228"/>
      <c r="Q20" s="65" t="str">
        <f t="shared" si="0"/>
        <v/>
      </c>
      <c r="R20" s="65" t="str">
        <f t="shared" si="10"/>
        <v/>
      </c>
      <c r="S20" s="66" t="str">
        <f t="shared" si="17"/>
        <v/>
      </c>
      <c r="T20" s="40" t="str">
        <f t="shared" si="2"/>
        <v/>
      </c>
      <c r="U20" s="40" t="str">
        <f t="shared" si="3"/>
        <v/>
      </c>
      <c r="V20" s="40" t="str">
        <f t="shared" si="4"/>
        <v/>
      </c>
      <c r="W20" s="40" t="str">
        <f t="shared" si="5"/>
        <v/>
      </c>
      <c r="X20" s="40" t="str">
        <f t="shared" si="6"/>
        <v/>
      </c>
      <c r="Y20" s="40" t="str">
        <f t="shared" si="11"/>
        <v/>
      </c>
      <c r="Z20" s="40" t="str">
        <f t="shared" si="13"/>
        <v/>
      </c>
      <c r="AA20" s="80">
        <f t="shared" si="12"/>
        <v>46611</v>
      </c>
      <c r="AB20" s="40" t="str">
        <f t="shared" si="14"/>
        <v/>
      </c>
      <c r="AC20" s="41"/>
      <c r="AE20" s="229" t="str">
        <f>初期条件設定表!H40</f>
        <v>K</v>
      </c>
    </row>
    <row r="21" spans="1:31" ht="46" customHeight="1">
      <c r="A21" s="274">
        <f t="shared" si="7"/>
        <v>46612</v>
      </c>
      <c r="B21" s="93" t="s">
        <v>36</v>
      </c>
      <c r="C21" s="81" t="s">
        <v>3</v>
      </c>
      <c r="D21" s="96" t="s">
        <v>36</v>
      </c>
      <c r="E21" s="82" t="str">
        <f t="shared" si="15"/>
        <v/>
      </c>
      <c r="F21" s="83" t="s">
        <v>34</v>
      </c>
      <c r="G21" s="84" t="str">
        <f t="shared" si="16"/>
        <v/>
      </c>
      <c r="H21" s="151" t="s">
        <v>35</v>
      </c>
      <c r="I21" s="153" t="str">
        <f t="shared" si="8"/>
        <v/>
      </c>
      <c r="J21" s="156"/>
      <c r="K21" s="252" t="str">
        <f t="shared" si="9"/>
        <v/>
      </c>
      <c r="L21" s="253" t="s">
        <v>0</v>
      </c>
      <c r="M21" s="235"/>
      <c r="N21" s="374"/>
      <c r="O21" s="375"/>
      <c r="P21" s="225"/>
      <c r="Q21" s="65" t="str">
        <f t="shared" si="0"/>
        <v/>
      </c>
      <c r="R21" s="65" t="str">
        <f t="shared" si="10"/>
        <v/>
      </c>
      <c r="S21" s="66" t="str">
        <f t="shared" si="17"/>
        <v/>
      </c>
      <c r="T21" s="40" t="str">
        <f t="shared" si="2"/>
        <v/>
      </c>
      <c r="U21" s="40" t="str">
        <f t="shared" si="3"/>
        <v/>
      </c>
      <c r="V21" s="40" t="str">
        <f t="shared" si="4"/>
        <v/>
      </c>
      <c r="W21" s="40" t="str">
        <f t="shared" si="5"/>
        <v/>
      </c>
      <c r="X21" s="40" t="str">
        <f t="shared" si="6"/>
        <v/>
      </c>
      <c r="Y21" s="40" t="str">
        <f t="shared" si="11"/>
        <v/>
      </c>
      <c r="Z21" s="40" t="str">
        <f t="shared" si="13"/>
        <v/>
      </c>
      <c r="AA21" s="80">
        <f t="shared" si="12"/>
        <v>46612</v>
      </c>
      <c r="AB21" s="40" t="str">
        <f t="shared" si="14"/>
        <v/>
      </c>
      <c r="AC21" s="41"/>
      <c r="AE21" s="229" t="str">
        <f>初期条件設定表!H41</f>
        <v>L</v>
      </c>
    </row>
    <row r="22" spans="1:31" ht="46" customHeight="1">
      <c r="A22" s="274">
        <f t="shared" si="7"/>
        <v>46613</v>
      </c>
      <c r="B22" s="93" t="s">
        <v>36</v>
      </c>
      <c r="C22" s="81" t="s">
        <v>3</v>
      </c>
      <c r="D22" s="96" t="s">
        <v>36</v>
      </c>
      <c r="E22" s="82" t="str">
        <f t="shared" si="15"/>
        <v/>
      </c>
      <c r="F22" s="83" t="s">
        <v>34</v>
      </c>
      <c r="G22" s="84" t="str">
        <f t="shared" si="16"/>
        <v/>
      </c>
      <c r="H22" s="151" t="s">
        <v>35</v>
      </c>
      <c r="I22" s="153" t="str">
        <f t="shared" si="8"/>
        <v/>
      </c>
      <c r="J22" s="156"/>
      <c r="K22" s="252" t="str">
        <f t="shared" si="9"/>
        <v/>
      </c>
      <c r="L22" s="253" t="s">
        <v>0</v>
      </c>
      <c r="M22" s="235"/>
      <c r="N22" s="374"/>
      <c r="O22" s="375"/>
      <c r="P22" s="225"/>
      <c r="Q22" s="65" t="str">
        <f t="shared" si="0"/>
        <v/>
      </c>
      <c r="R22" s="65" t="str">
        <f t="shared" si="10"/>
        <v/>
      </c>
      <c r="S22" s="66" t="str">
        <f t="shared" si="17"/>
        <v/>
      </c>
      <c r="T22" s="40" t="str">
        <f t="shared" si="2"/>
        <v/>
      </c>
      <c r="U22" s="40" t="str">
        <f t="shared" si="3"/>
        <v/>
      </c>
      <c r="V22" s="40" t="str">
        <f t="shared" si="4"/>
        <v/>
      </c>
      <c r="W22" s="40" t="str">
        <f t="shared" si="5"/>
        <v/>
      </c>
      <c r="X22" s="40" t="str">
        <f t="shared" si="6"/>
        <v/>
      </c>
      <c r="Y22" s="40" t="str">
        <f t="shared" si="11"/>
        <v/>
      </c>
      <c r="Z22" s="40" t="str">
        <f t="shared" si="13"/>
        <v/>
      </c>
      <c r="AA22" s="80">
        <f t="shared" si="12"/>
        <v>46613</v>
      </c>
      <c r="AB22" s="40" t="str">
        <f t="shared" si="14"/>
        <v/>
      </c>
      <c r="AC22" s="41"/>
      <c r="AE22" s="229" t="str">
        <f>初期条件設定表!H42</f>
        <v>M</v>
      </c>
    </row>
    <row r="23" spans="1:31" ht="46" customHeight="1">
      <c r="A23" s="274">
        <f t="shared" si="7"/>
        <v>46614</v>
      </c>
      <c r="B23" s="93" t="s">
        <v>36</v>
      </c>
      <c r="C23" s="81" t="s">
        <v>3</v>
      </c>
      <c r="D23" s="96" t="s">
        <v>36</v>
      </c>
      <c r="E23" s="82" t="str">
        <f t="shared" si="15"/>
        <v/>
      </c>
      <c r="F23" s="83" t="s">
        <v>34</v>
      </c>
      <c r="G23" s="84" t="str">
        <f t="shared" si="16"/>
        <v/>
      </c>
      <c r="H23" s="151" t="s">
        <v>35</v>
      </c>
      <c r="I23" s="153" t="str">
        <f t="shared" si="8"/>
        <v/>
      </c>
      <c r="J23" s="156"/>
      <c r="K23" s="252" t="str">
        <f t="shared" si="9"/>
        <v/>
      </c>
      <c r="L23" s="253" t="s">
        <v>0</v>
      </c>
      <c r="M23" s="235"/>
      <c r="N23" s="374"/>
      <c r="O23" s="375"/>
      <c r="P23" s="225"/>
      <c r="Q23" s="65" t="str">
        <f t="shared" si="0"/>
        <v/>
      </c>
      <c r="R23" s="65" t="str">
        <f t="shared" si="10"/>
        <v/>
      </c>
      <c r="S23" s="66" t="str">
        <f t="shared" si="17"/>
        <v/>
      </c>
      <c r="T23" s="40" t="str">
        <f t="shared" si="2"/>
        <v/>
      </c>
      <c r="U23" s="40" t="str">
        <f t="shared" si="3"/>
        <v/>
      </c>
      <c r="V23" s="40" t="str">
        <f t="shared" si="4"/>
        <v/>
      </c>
      <c r="W23" s="40" t="str">
        <f t="shared" si="5"/>
        <v/>
      </c>
      <c r="X23" s="40" t="str">
        <f t="shared" si="6"/>
        <v/>
      </c>
      <c r="Y23" s="40" t="str">
        <f t="shared" si="11"/>
        <v/>
      </c>
      <c r="Z23" s="40" t="str">
        <f t="shared" si="13"/>
        <v/>
      </c>
      <c r="AA23" s="80">
        <f t="shared" si="12"/>
        <v>46614</v>
      </c>
      <c r="AB23" s="40" t="str">
        <f t="shared" si="14"/>
        <v/>
      </c>
      <c r="AC23" s="41"/>
      <c r="AE23" s="229" t="str">
        <f>初期条件設定表!H43</f>
        <v>N</v>
      </c>
    </row>
    <row r="24" spans="1:31" ht="46" customHeight="1">
      <c r="A24" s="274">
        <f t="shared" si="7"/>
        <v>46615</v>
      </c>
      <c r="B24" s="93" t="s">
        <v>36</v>
      </c>
      <c r="C24" s="81" t="s">
        <v>3</v>
      </c>
      <c r="D24" s="96" t="s">
        <v>36</v>
      </c>
      <c r="E24" s="82" t="str">
        <f t="shared" si="15"/>
        <v/>
      </c>
      <c r="F24" s="83" t="s">
        <v>34</v>
      </c>
      <c r="G24" s="84" t="str">
        <f t="shared" si="16"/>
        <v/>
      </c>
      <c r="H24" s="151" t="s">
        <v>35</v>
      </c>
      <c r="I24" s="153" t="str">
        <f t="shared" si="8"/>
        <v/>
      </c>
      <c r="J24" s="156"/>
      <c r="K24" s="252" t="str">
        <f t="shared" si="9"/>
        <v/>
      </c>
      <c r="L24" s="253" t="s">
        <v>0</v>
      </c>
      <c r="M24" s="235"/>
      <c r="N24" s="374"/>
      <c r="O24" s="375"/>
      <c r="P24" s="225"/>
      <c r="Q24" s="65" t="str">
        <f t="shared" si="0"/>
        <v/>
      </c>
      <c r="R24" s="65" t="str">
        <f t="shared" si="10"/>
        <v/>
      </c>
      <c r="S24" s="66" t="str">
        <f t="shared" si="17"/>
        <v/>
      </c>
      <c r="T24" s="40" t="str">
        <f t="shared" si="2"/>
        <v/>
      </c>
      <c r="U24" s="40" t="str">
        <f t="shared" si="3"/>
        <v/>
      </c>
      <c r="V24" s="40" t="str">
        <f t="shared" si="4"/>
        <v/>
      </c>
      <c r="W24" s="40" t="str">
        <f t="shared" si="5"/>
        <v/>
      </c>
      <c r="X24" s="40" t="str">
        <f t="shared" si="6"/>
        <v/>
      </c>
      <c r="Y24" s="40" t="str">
        <f t="shared" si="11"/>
        <v/>
      </c>
      <c r="Z24" s="40" t="str">
        <f t="shared" si="13"/>
        <v/>
      </c>
      <c r="AA24" s="80">
        <f t="shared" si="12"/>
        <v>46615</v>
      </c>
      <c r="AB24" s="40" t="str">
        <f t="shared" si="14"/>
        <v/>
      </c>
      <c r="AC24" s="41"/>
      <c r="AE24" s="229" t="str">
        <f>初期条件設定表!H44</f>
        <v>O</v>
      </c>
    </row>
    <row r="25" spans="1:31" ht="46" customHeight="1">
      <c r="A25" s="274">
        <f t="shared" si="7"/>
        <v>46616</v>
      </c>
      <c r="B25" s="93" t="s">
        <v>36</v>
      </c>
      <c r="C25" s="81" t="s">
        <v>3</v>
      </c>
      <c r="D25" s="96" t="s">
        <v>36</v>
      </c>
      <c r="E25" s="82" t="str">
        <f t="shared" si="15"/>
        <v/>
      </c>
      <c r="F25" s="83" t="s">
        <v>34</v>
      </c>
      <c r="G25" s="84" t="str">
        <f t="shared" si="16"/>
        <v/>
      </c>
      <c r="H25" s="151" t="s">
        <v>35</v>
      </c>
      <c r="I25" s="153" t="str">
        <f t="shared" si="8"/>
        <v/>
      </c>
      <c r="J25" s="156"/>
      <c r="K25" s="252" t="str">
        <f t="shared" si="9"/>
        <v/>
      </c>
      <c r="L25" s="253" t="s">
        <v>0</v>
      </c>
      <c r="M25" s="235"/>
      <c r="N25" s="374"/>
      <c r="O25" s="375"/>
      <c r="P25" s="225"/>
      <c r="Q25" s="65" t="str">
        <f t="shared" si="0"/>
        <v/>
      </c>
      <c r="R25" s="65" t="str">
        <f t="shared" si="10"/>
        <v/>
      </c>
      <c r="S25" s="66" t="str">
        <f t="shared" si="17"/>
        <v/>
      </c>
      <c r="T25" s="40" t="str">
        <f t="shared" si="2"/>
        <v/>
      </c>
      <c r="U25" s="40" t="str">
        <f t="shared" si="3"/>
        <v/>
      </c>
      <c r="V25" s="40" t="str">
        <f t="shared" si="4"/>
        <v/>
      </c>
      <c r="W25" s="40" t="str">
        <f t="shared" si="5"/>
        <v/>
      </c>
      <c r="X25" s="40" t="str">
        <f t="shared" si="6"/>
        <v/>
      </c>
      <c r="Y25" s="40" t="str">
        <f t="shared" si="11"/>
        <v/>
      </c>
      <c r="Z25" s="40" t="str">
        <f t="shared" si="13"/>
        <v/>
      </c>
      <c r="AA25" s="80">
        <f t="shared" si="12"/>
        <v>46616</v>
      </c>
      <c r="AB25" s="40" t="str">
        <f t="shared" si="14"/>
        <v/>
      </c>
      <c r="AC25" s="41"/>
      <c r="AE25" s="229" t="str">
        <f>初期条件設定表!H45</f>
        <v>P</v>
      </c>
    </row>
    <row r="26" spans="1:31" ht="46" customHeight="1">
      <c r="A26" s="274">
        <f t="shared" si="7"/>
        <v>46617</v>
      </c>
      <c r="B26" s="93" t="s">
        <v>36</v>
      </c>
      <c r="C26" s="81" t="s">
        <v>3</v>
      </c>
      <c r="D26" s="96" t="s">
        <v>36</v>
      </c>
      <c r="E26" s="82" t="str">
        <f t="shared" si="15"/>
        <v/>
      </c>
      <c r="F26" s="83" t="s">
        <v>34</v>
      </c>
      <c r="G26" s="84" t="str">
        <f t="shared" si="16"/>
        <v/>
      </c>
      <c r="H26" s="151" t="s">
        <v>35</v>
      </c>
      <c r="I26" s="153" t="str">
        <f t="shared" si="8"/>
        <v/>
      </c>
      <c r="J26" s="156"/>
      <c r="K26" s="252" t="str">
        <f t="shared" si="9"/>
        <v/>
      </c>
      <c r="L26" s="253" t="s">
        <v>0</v>
      </c>
      <c r="M26" s="235"/>
      <c r="N26" s="374"/>
      <c r="O26" s="375"/>
      <c r="P26" s="225"/>
      <c r="Q26" s="65" t="str">
        <f t="shared" si="0"/>
        <v/>
      </c>
      <c r="R26" s="65" t="str">
        <f t="shared" si="10"/>
        <v/>
      </c>
      <c r="S26" s="66" t="str">
        <f t="shared" si="17"/>
        <v/>
      </c>
      <c r="T26" s="40" t="str">
        <f t="shared" si="2"/>
        <v/>
      </c>
      <c r="U26" s="40" t="str">
        <f t="shared" si="3"/>
        <v/>
      </c>
      <c r="V26" s="40" t="str">
        <f t="shared" si="4"/>
        <v/>
      </c>
      <c r="W26" s="40" t="str">
        <f t="shared" si="5"/>
        <v/>
      </c>
      <c r="X26" s="40" t="str">
        <f t="shared" si="6"/>
        <v/>
      </c>
      <c r="Y26" s="40" t="str">
        <f t="shared" si="11"/>
        <v/>
      </c>
      <c r="Z26" s="40" t="str">
        <f t="shared" si="13"/>
        <v/>
      </c>
      <c r="AA26" s="80">
        <f t="shared" si="12"/>
        <v>46617</v>
      </c>
      <c r="AB26" s="40" t="str">
        <f t="shared" si="14"/>
        <v/>
      </c>
      <c r="AC26" s="41"/>
      <c r="AE26" s="229" t="str">
        <f>初期条件設定表!H46</f>
        <v>Q</v>
      </c>
    </row>
    <row r="27" spans="1:31" ht="46" customHeight="1">
      <c r="A27" s="274">
        <f t="shared" si="7"/>
        <v>46618</v>
      </c>
      <c r="B27" s="93" t="s">
        <v>36</v>
      </c>
      <c r="C27" s="81" t="s">
        <v>3</v>
      </c>
      <c r="D27" s="96" t="s">
        <v>36</v>
      </c>
      <c r="E27" s="82" t="str">
        <f t="shared" si="15"/>
        <v/>
      </c>
      <c r="F27" s="83" t="s">
        <v>34</v>
      </c>
      <c r="G27" s="84" t="str">
        <f t="shared" si="16"/>
        <v/>
      </c>
      <c r="H27" s="151" t="s">
        <v>35</v>
      </c>
      <c r="I27" s="153" t="str">
        <f t="shared" si="8"/>
        <v/>
      </c>
      <c r="J27" s="156"/>
      <c r="K27" s="252" t="str">
        <f t="shared" si="9"/>
        <v/>
      </c>
      <c r="L27" s="253" t="s">
        <v>0</v>
      </c>
      <c r="M27" s="235"/>
      <c r="N27" s="374"/>
      <c r="O27" s="375"/>
      <c r="P27" s="225"/>
      <c r="Q27" s="65" t="str">
        <f t="shared" si="0"/>
        <v/>
      </c>
      <c r="R27" s="65" t="str">
        <f t="shared" si="10"/>
        <v/>
      </c>
      <c r="S27" s="66" t="str">
        <f t="shared" si="17"/>
        <v/>
      </c>
      <c r="T27" s="40" t="str">
        <f t="shared" si="2"/>
        <v/>
      </c>
      <c r="U27" s="40" t="str">
        <f t="shared" si="3"/>
        <v/>
      </c>
      <c r="V27" s="40" t="str">
        <f t="shared" si="4"/>
        <v/>
      </c>
      <c r="W27" s="40" t="str">
        <f t="shared" si="5"/>
        <v/>
      </c>
      <c r="X27" s="40" t="str">
        <f t="shared" si="6"/>
        <v/>
      </c>
      <c r="Y27" s="40" t="str">
        <f t="shared" si="11"/>
        <v/>
      </c>
      <c r="Z27" s="40" t="str">
        <f t="shared" si="13"/>
        <v/>
      </c>
      <c r="AA27" s="80">
        <f t="shared" si="12"/>
        <v>46618</v>
      </c>
      <c r="AB27" s="40" t="str">
        <f t="shared" si="14"/>
        <v/>
      </c>
      <c r="AC27" s="41"/>
      <c r="AE27" s="229" t="str">
        <f>初期条件設定表!H47</f>
        <v>R</v>
      </c>
    </row>
    <row r="28" spans="1:31" ht="46" customHeight="1">
      <c r="A28" s="274">
        <f t="shared" si="7"/>
        <v>46619</v>
      </c>
      <c r="B28" s="93" t="s">
        <v>36</v>
      </c>
      <c r="C28" s="81" t="s">
        <v>3</v>
      </c>
      <c r="D28" s="96" t="s">
        <v>36</v>
      </c>
      <c r="E28" s="82" t="str">
        <f t="shared" si="15"/>
        <v/>
      </c>
      <c r="F28" s="83" t="s">
        <v>34</v>
      </c>
      <c r="G28" s="84" t="str">
        <f t="shared" si="16"/>
        <v/>
      </c>
      <c r="H28" s="151" t="s">
        <v>35</v>
      </c>
      <c r="I28" s="153" t="str">
        <f t="shared" si="8"/>
        <v/>
      </c>
      <c r="J28" s="156"/>
      <c r="K28" s="252" t="str">
        <f t="shared" si="9"/>
        <v/>
      </c>
      <c r="L28" s="253" t="s">
        <v>0</v>
      </c>
      <c r="M28" s="235"/>
      <c r="N28" s="374"/>
      <c r="O28" s="375"/>
      <c r="P28" s="225"/>
      <c r="Q28" s="65" t="str">
        <f t="shared" si="0"/>
        <v/>
      </c>
      <c r="R28" s="65" t="str">
        <f t="shared" si="10"/>
        <v/>
      </c>
      <c r="S28" s="66" t="str">
        <f t="shared" si="17"/>
        <v/>
      </c>
      <c r="T28" s="40" t="str">
        <f t="shared" si="2"/>
        <v/>
      </c>
      <c r="U28" s="40" t="str">
        <f t="shared" si="3"/>
        <v/>
      </c>
      <c r="V28" s="40" t="str">
        <f t="shared" si="4"/>
        <v/>
      </c>
      <c r="W28" s="40" t="str">
        <f t="shared" si="5"/>
        <v/>
      </c>
      <c r="X28" s="40" t="str">
        <f t="shared" si="6"/>
        <v/>
      </c>
      <c r="Y28" s="40" t="str">
        <f t="shared" si="11"/>
        <v/>
      </c>
      <c r="Z28" s="40" t="str">
        <f t="shared" si="13"/>
        <v/>
      </c>
      <c r="AA28" s="80">
        <f t="shared" si="12"/>
        <v>46619</v>
      </c>
      <c r="AB28" s="40" t="str">
        <f t="shared" si="14"/>
        <v/>
      </c>
      <c r="AC28" s="41"/>
      <c r="AE28" s="229" t="str">
        <f>初期条件設定表!H48</f>
        <v>S</v>
      </c>
    </row>
    <row r="29" spans="1:31" ht="46" customHeight="1">
      <c r="A29" s="274">
        <f t="shared" si="7"/>
        <v>46620</v>
      </c>
      <c r="B29" s="93" t="s">
        <v>36</v>
      </c>
      <c r="C29" s="81" t="s">
        <v>3</v>
      </c>
      <c r="D29" s="96" t="s">
        <v>36</v>
      </c>
      <c r="E29" s="82" t="str">
        <f t="shared" si="15"/>
        <v/>
      </c>
      <c r="F29" s="83" t="s">
        <v>34</v>
      </c>
      <c r="G29" s="84" t="str">
        <f t="shared" si="16"/>
        <v/>
      </c>
      <c r="H29" s="151" t="s">
        <v>35</v>
      </c>
      <c r="I29" s="153" t="str">
        <f t="shared" si="8"/>
        <v/>
      </c>
      <c r="J29" s="156"/>
      <c r="K29" s="252" t="str">
        <f t="shared" si="9"/>
        <v/>
      </c>
      <c r="L29" s="253" t="s">
        <v>0</v>
      </c>
      <c r="M29" s="235"/>
      <c r="N29" s="374"/>
      <c r="O29" s="375"/>
      <c r="P29" s="225"/>
      <c r="Q29" s="65" t="str">
        <f t="shared" si="0"/>
        <v/>
      </c>
      <c r="R29" s="65" t="str">
        <f t="shared" si="10"/>
        <v/>
      </c>
      <c r="S29" s="66" t="str">
        <f t="shared" si="17"/>
        <v/>
      </c>
      <c r="T29" s="40" t="str">
        <f t="shared" si="2"/>
        <v/>
      </c>
      <c r="U29" s="40" t="str">
        <f t="shared" si="3"/>
        <v/>
      </c>
      <c r="V29" s="40" t="str">
        <f t="shared" si="4"/>
        <v/>
      </c>
      <c r="W29" s="40" t="str">
        <f t="shared" si="5"/>
        <v/>
      </c>
      <c r="X29" s="40" t="str">
        <f t="shared" si="6"/>
        <v/>
      </c>
      <c r="Y29" s="40" t="str">
        <f t="shared" si="11"/>
        <v/>
      </c>
      <c r="Z29" s="40" t="str">
        <f t="shared" si="13"/>
        <v/>
      </c>
      <c r="AA29" s="80">
        <f t="shared" si="12"/>
        <v>46620</v>
      </c>
      <c r="AB29" s="40" t="str">
        <f t="shared" si="14"/>
        <v/>
      </c>
      <c r="AC29" s="41"/>
      <c r="AE29" s="229" t="str">
        <f>初期条件設定表!H49</f>
        <v>T</v>
      </c>
    </row>
    <row r="30" spans="1:31" ht="46" customHeight="1">
      <c r="A30" s="274">
        <f t="shared" si="7"/>
        <v>46621</v>
      </c>
      <c r="B30" s="93" t="s">
        <v>36</v>
      </c>
      <c r="C30" s="81" t="s">
        <v>3</v>
      </c>
      <c r="D30" s="96" t="s">
        <v>36</v>
      </c>
      <c r="E30" s="82" t="str">
        <f t="shared" si="15"/>
        <v/>
      </c>
      <c r="F30" s="83" t="s">
        <v>34</v>
      </c>
      <c r="G30" s="84" t="str">
        <f t="shared" si="16"/>
        <v/>
      </c>
      <c r="H30" s="151" t="s">
        <v>35</v>
      </c>
      <c r="I30" s="153" t="str">
        <f t="shared" si="8"/>
        <v/>
      </c>
      <c r="J30" s="156"/>
      <c r="K30" s="252" t="str">
        <f t="shared" si="9"/>
        <v/>
      </c>
      <c r="L30" s="253" t="s">
        <v>0</v>
      </c>
      <c r="M30" s="235"/>
      <c r="N30" s="374"/>
      <c r="O30" s="375"/>
      <c r="P30" s="225"/>
      <c r="Q30" s="65" t="str">
        <f t="shared" si="0"/>
        <v/>
      </c>
      <c r="R30" s="65" t="str">
        <f t="shared" si="10"/>
        <v/>
      </c>
      <c r="S30" s="66" t="str">
        <f t="shared" si="17"/>
        <v/>
      </c>
      <c r="T30" s="40" t="str">
        <f t="shared" si="2"/>
        <v/>
      </c>
      <c r="U30" s="40" t="str">
        <f t="shared" si="3"/>
        <v/>
      </c>
      <c r="V30" s="40" t="str">
        <f t="shared" si="4"/>
        <v/>
      </c>
      <c r="W30" s="40" t="str">
        <f t="shared" si="5"/>
        <v/>
      </c>
      <c r="X30" s="40" t="str">
        <f t="shared" si="6"/>
        <v/>
      </c>
      <c r="Y30" s="40" t="str">
        <f t="shared" si="11"/>
        <v/>
      </c>
      <c r="Z30" s="40" t="str">
        <f t="shared" si="13"/>
        <v/>
      </c>
      <c r="AA30" s="80">
        <f t="shared" si="12"/>
        <v>46621</v>
      </c>
      <c r="AB30" s="40" t="str">
        <f t="shared" si="14"/>
        <v/>
      </c>
      <c r="AC30" s="41"/>
      <c r="AE30" s="229"/>
    </row>
    <row r="31" spans="1:31" ht="46" customHeight="1">
      <c r="A31" s="274">
        <f t="shared" si="7"/>
        <v>46622</v>
      </c>
      <c r="B31" s="94" t="s">
        <v>36</v>
      </c>
      <c r="C31" s="86" t="s">
        <v>3</v>
      </c>
      <c r="D31" s="97" t="s">
        <v>36</v>
      </c>
      <c r="E31" s="82" t="str">
        <f t="shared" si="15"/>
        <v/>
      </c>
      <c r="F31" s="83" t="s">
        <v>34</v>
      </c>
      <c r="G31" s="84" t="str">
        <f t="shared" si="16"/>
        <v/>
      </c>
      <c r="H31" s="151" t="s">
        <v>35</v>
      </c>
      <c r="I31" s="153" t="str">
        <f t="shared" si="8"/>
        <v/>
      </c>
      <c r="J31" s="156"/>
      <c r="K31" s="252" t="str">
        <f t="shared" si="9"/>
        <v/>
      </c>
      <c r="L31" s="253" t="s">
        <v>0</v>
      </c>
      <c r="M31" s="235"/>
      <c r="N31" s="374"/>
      <c r="O31" s="375"/>
      <c r="P31" s="225"/>
      <c r="Q31" s="65" t="str">
        <f t="shared" si="0"/>
        <v/>
      </c>
      <c r="R31" s="65" t="str">
        <f t="shared" si="10"/>
        <v/>
      </c>
      <c r="S31" s="66" t="str">
        <f t="shared" si="17"/>
        <v/>
      </c>
      <c r="T31" s="40" t="str">
        <f t="shared" si="2"/>
        <v/>
      </c>
      <c r="U31" s="40" t="str">
        <f t="shared" si="3"/>
        <v/>
      </c>
      <c r="V31" s="40" t="str">
        <f t="shared" si="4"/>
        <v/>
      </c>
      <c r="W31" s="40" t="str">
        <f t="shared" si="5"/>
        <v/>
      </c>
      <c r="X31" s="40" t="str">
        <f t="shared" si="6"/>
        <v/>
      </c>
      <c r="Y31" s="40" t="str">
        <f t="shared" si="11"/>
        <v/>
      </c>
      <c r="Z31" s="40" t="str">
        <f t="shared" si="13"/>
        <v/>
      </c>
      <c r="AA31" s="80">
        <f t="shared" si="12"/>
        <v>46622</v>
      </c>
      <c r="AB31" s="40" t="str">
        <f t="shared" si="14"/>
        <v/>
      </c>
      <c r="AC31" s="41"/>
    </row>
    <row r="32" spans="1:31" ht="46" customHeight="1">
      <c r="A32" s="274">
        <f t="shared" si="7"/>
        <v>46623</v>
      </c>
      <c r="B32" s="93" t="s">
        <v>36</v>
      </c>
      <c r="C32" s="81" t="s">
        <v>3</v>
      </c>
      <c r="D32" s="96" t="s">
        <v>36</v>
      </c>
      <c r="E32" s="82" t="str">
        <f t="shared" si="15"/>
        <v/>
      </c>
      <c r="F32" s="83" t="s">
        <v>34</v>
      </c>
      <c r="G32" s="84" t="str">
        <f t="shared" si="16"/>
        <v/>
      </c>
      <c r="H32" s="151" t="s">
        <v>35</v>
      </c>
      <c r="I32" s="153" t="str">
        <f t="shared" si="8"/>
        <v/>
      </c>
      <c r="J32" s="156"/>
      <c r="K32" s="252" t="str">
        <f t="shared" si="9"/>
        <v/>
      </c>
      <c r="L32" s="253" t="s">
        <v>0</v>
      </c>
      <c r="M32" s="235"/>
      <c r="N32" s="374"/>
      <c r="O32" s="375"/>
      <c r="P32" s="225"/>
      <c r="Q32" s="65" t="str">
        <f t="shared" si="0"/>
        <v/>
      </c>
      <c r="R32" s="65" t="str">
        <f t="shared" si="10"/>
        <v/>
      </c>
      <c r="S32" s="66" t="str">
        <f t="shared" si="17"/>
        <v/>
      </c>
      <c r="T32" s="40" t="str">
        <f t="shared" si="2"/>
        <v/>
      </c>
      <c r="U32" s="40" t="str">
        <f t="shared" si="3"/>
        <v/>
      </c>
      <c r="V32" s="40" t="str">
        <f t="shared" si="4"/>
        <v/>
      </c>
      <c r="W32" s="40" t="str">
        <f t="shared" si="5"/>
        <v/>
      </c>
      <c r="X32" s="40" t="str">
        <f t="shared" si="6"/>
        <v/>
      </c>
      <c r="Y32" s="40" t="str">
        <f t="shared" si="11"/>
        <v/>
      </c>
      <c r="Z32" s="40" t="str">
        <f t="shared" si="13"/>
        <v/>
      </c>
      <c r="AA32" s="80">
        <f t="shared" si="12"/>
        <v>46623</v>
      </c>
      <c r="AB32" s="40" t="str">
        <f t="shared" si="14"/>
        <v/>
      </c>
      <c r="AC32" s="41"/>
    </row>
    <row r="33" spans="1:29" ht="46" customHeight="1">
      <c r="A33" s="274">
        <f t="shared" si="7"/>
        <v>46624</v>
      </c>
      <c r="B33" s="93" t="s">
        <v>36</v>
      </c>
      <c r="C33" s="81" t="s">
        <v>3</v>
      </c>
      <c r="D33" s="96" t="s">
        <v>36</v>
      </c>
      <c r="E33" s="82" t="str">
        <f t="shared" si="15"/>
        <v/>
      </c>
      <c r="F33" s="83" t="s">
        <v>34</v>
      </c>
      <c r="G33" s="84" t="str">
        <f t="shared" si="16"/>
        <v/>
      </c>
      <c r="H33" s="151" t="s">
        <v>35</v>
      </c>
      <c r="I33" s="153" t="str">
        <f t="shared" si="8"/>
        <v/>
      </c>
      <c r="J33" s="156"/>
      <c r="K33" s="252" t="str">
        <f t="shared" si="9"/>
        <v/>
      </c>
      <c r="L33" s="253" t="s">
        <v>0</v>
      </c>
      <c r="M33" s="235"/>
      <c r="N33" s="374"/>
      <c r="O33" s="375"/>
      <c r="P33" s="225"/>
      <c r="Q33" s="65" t="str">
        <f t="shared" si="0"/>
        <v/>
      </c>
      <c r="R33" s="65" t="str">
        <f t="shared" si="10"/>
        <v/>
      </c>
      <c r="S33" s="66" t="str">
        <f t="shared" si="17"/>
        <v/>
      </c>
      <c r="T33" s="40" t="str">
        <f t="shared" si="2"/>
        <v/>
      </c>
      <c r="U33" s="40" t="str">
        <f t="shared" si="3"/>
        <v/>
      </c>
      <c r="V33" s="40" t="str">
        <f t="shared" si="4"/>
        <v/>
      </c>
      <c r="W33" s="40" t="str">
        <f t="shared" si="5"/>
        <v/>
      </c>
      <c r="X33" s="40" t="str">
        <f t="shared" si="6"/>
        <v/>
      </c>
      <c r="Y33" s="40" t="str">
        <f t="shared" si="11"/>
        <v/>
      </c>
      <c r="Z33" s="40" t="str">
        <f t="shared" si="13"/>
        <v/>
      </c>
      <c r="AA33" s="80">
        <f t="shared" si="12"/>
        <v>46624</v>
      </c>
      <c r="AB33" s="40" t="str">
        <f t="shared" si="14"/>
        <v/>
      </c>
      <c r="AC33" s="41"/>
    </row>
    <row r="34" spans="1:29" ht="46" customHeight="1">
      <c r="A34" s="274">
        <f t="shared" si="7"/>
        <v>46625</v>
      </c>
      <c r="B34" s="93" t="s">
        <v>36</v>
      </c>
      <c r="C34" s="81" t="s">
        <v>3</v>
      </c>
      <c r="D34" s="96" t="s">
        <v>36</v>
      </c>
      <c r="E34" s="82" t="str">
        <f t="shared" si="15"/>
        <v/>
      </c>
      <c r="F34" s="83" t="s">
        <v>34</v>
      </c>
      <c r="G34" s="84" t="str">
        <f t="shared" si="16"/>
        <v/>
      </c>
      <c r="H34" s="151" t="s">
        <v>35</v>
      </c>
      <c r="I34" s="153" t="str">
        <f t="shared" si="8"/>
        <v/>
      </c>
      <c r="J34" s="156"/>
      <c r="K34" s="252" t="str">
        <f t="shared" ref="K34" si="18">IFERROR((E34+G34/60)*$B$5,"")</f>
        <v/>
      </c>
      <c r="L34" s="253" t="s">
        <v>0</v>
      </c>
      <c r="M34" s="235"/>
      <c r="N34" s="374"/>
      <c r="O34" s="375"/>
      <c r="P34" s="225"/>
      <c r="Q34" s="65" t="str">
        <f t="shared" si="0"/>
        <v/>
      </c>
      <c r="R34" s="65" t="str">
        <f t="shared" si="10"/>
        <v/>
      </c>
      <c r="S34" s="66" t="str">
        <f t="shared" si="17"/>
        <v/>
      </c>
      <c r="T34" s="40" t="str">
        <f t="shared" si="2"/>
        <v/>
      </c>
      <c r="U34" s="40" t="str">
        <f t="shared" si="3"/>
        <v/>
      </c>
      <c r="V34" s="40" t="str">
        <f t="shared" si="4"/>
        <v/>
      </c>
      <c r="W34" s="40" t="str">
        <f t="shared" si="5"/>
        <v/>
      </c>
      <c r="X34" s="40" t="str">
        <f t="shared" si="6"/>
        <v/>
      </c>
      <c r="Y34" s="40" t="str">
        <f t="shared" ref="Y34" si="19">IF(OR(DBCS($B34)="：",$B34="",DBCS($D34)="：",$D34=""),"",SUM(T34:X34))</f>
        <v/>
      </c>
      <c r="Z34" s="40" t="str">
        <f t="shared" si="13"/>
        <v/>
      </c>
      <c r="AA34" s="80">
        <f t="shared" si="12"/>
        <v>46625</v>
      </c>
      <c r="AB34" s="40"/>
      <c r="AC34" s="41"/>
    </row>
    <row r="35" spans="1:29" ht="46" customHeight="1" thickBot="1">
      <c r="A35" s="275">
        <f t="shared" si="7"/>
        <v>46626</v>
      </c>
      <c r="B35" s="95" t="s">
        <v>66</v>
      </c>
      <c r="C35" s="88" t="s">
        <v>26</v>
      </c>
      <c r="D35" s="98" t="s">
        <v>66</v>
      </c>
      <c r="E35" s="89" t="str">
        <f t="shared" si="15"/>
        <v/>
      </c>
      <c r="F35" s="90" t="s">
        <v>71</v>
      </c>
      <c r="G35" s="91" t="str">
        <f t="shared" si="16"/>
        <v/>
      </c>
      <c r="H35" s="152" t="s">
        <v>91</v>
      </c>
      <c r="I35" s="154" t="str">
        <f t="shared" si="8"/>
        <v/>
      </c>
      <c r="J35" s="157"/>
      <c r="K35" s="254" t="str">
        <f t="shared" ref="K35" si="20">IFERROR((E35+G35/60)*$B$5,"")</f>
        <v/>
      </c>
      <c r="L35" s="255" t="s">
        <v>92</v>
      </c>
      <c r="M35" s="251"/>
      <c r="N35" s="376"/>
      <c r="O35" s="377"/>
      <c r="P35" s="226"/>
      <c r="Q35" s="65" t="str">
        <f t="shared" si="0"/>
        <v/>
      </c>
      <c r="R35" s="65" t="str">
        <f t="shared" si="10"/>
        <v/>
      </c>
      <c r="S35" s="66" t="str">
        <f t="shared" si="17"/>
        <v/>
      </c>
      <c r="T35" s="40" t="str">
        <f t="shared" si="2"/>
        <v/>
      </c>
      <c r="U35" s="40" t="str">
        <f t="shared" si="3"/>
        <v/>
      </c>
      <c r="V35" s="40" t="str">
        <f t="shared" si="4"/>
        <v/>
      </c>
      <c r="W35" s="40" t="str">
        <f t="shared" si="5"/>
        <v/>
      </c>
      <c r="X35" s="40" t="str">
        <f t="shared" si="6"/>
        <v/>
      </c>
      <c r="Y35" s="40" t="str">
        <f t="shared" ref="Y35" si="21">IF(OR(DBCS($B35)="：",$B35="",DBCS($D35)="：",$D35=""),"",SUM(T35:X35))</f>
        <v/>
      </c>
      <c r="Z35" s="40" t="str">
        <f t="shared" si="13"/>
        <v/>
      </c>
      <c r="AA35" s="87">
        <f t="shared" si="12"/>
        <v>46626</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256">
        <f>SUM(K9:K35)</f>
        <v>0</v>
      </c>
      <c r="L36" s="257" t="s">
        <v>0</v>
      </c>
      <c r="M36" s="230"/>
      <c r="N36" s="360"/>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2E7FNJBiTvgGUc53bUA9cHwOFaBIe9v1gjSeKTT4qte9aUAacKLtAxfgweHYbygzXpFWVSBgTMfdCsDohs/1XA==" saltValue="iok30FtvclTKvXt6n134Hg==" spinCount="100000" sheet="1" formatCells="0" selectLockedCells="1"/>
  <mergeCells count="55">
    <mergeCell ref="AF1:AF5"/>
    <mergeCell ref="B3:D3"/>
    <mergeCell ref="B4:D4"/>
    <mergeCell ref="B5:D5"/>
    <mergeCell ref="D1:P2"/>
    <mergeCell ref="A7:A8"/>
    <mergeCell ref="B7:D8"/>
    <mergeCell ref="E7:H8"/>
    <mergeCell ref="K7:L8"/>
    <mergeCell ref="V7:V8"/>
    <mergeCell ref="U7:U8"/>
    <mergeCell ref="J7:J8"/>
    <mergeCell ref="I7:I8"/>
    <mergeCell ref="N8:O8"/>
    <mergeCell ref="AJ6:AK6"/>
    <mergeCell ref="W7:W8"/>
    <mergeCell ref="X7:X8"/>
    <mergeCell ref="Y7:Y8"/>
    <mergeCell ref="B36:D36"/>
    <mergeCell ref="E36:F36"/>
    <mergeCell ref="G36:H36"/>
    <mergeCell ref="N36:P36"/>
    <mergeCell ref="P7:P8"/>
    <mergeCell ref="Q7:Q8"/>
    <mergeCell ref="R7:R8"/>
    <mergeCell ref="S7:S8"/>
    <mergeCell ref="T7:T8"/>
    <mergeCell ref="M7:O7"/>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D9:D35 B9:B35" xr:uid="{00000000-0002-0000-0700-000000000000}">
      <formula1>0</formula1>
      <formula2>0.999305555555556</formula2>
    </dataValidation>
    <dataValidation type="list" allowBlank="1" showInputMessage="1" showErrorMessage="1" sqref="M9:M35" xr:uid="{00000000-0002-0000-07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7.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(2027年10月支払分）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従事者別人件費総括表!AA9</f>
        <v>2027</v>
      </c>
      <c r="AO1" s="39" t="s">
        <v>47</v>
      </c>
      <c r="AP1" s="58" t="str">
        <f ca="1">RIGHT(CELL("filename",A1),LEN(CELL("filename",A1))-FIND("]",CELL("filename",A1)))</f>
        <v>　②年月支払分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従事者別人件費総括表!AB9</f>
        <v>10</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46631</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46660</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93" t="s">
        <v>8</v>
      </c>
      <c r="B7" s="343" t="s">
        <v>7</v>
      </c>
      <c r="C7" s="343"/>
      <c r="D7" s="343"/>
      <c r="E7" s="345" t="s">
        <v>6</v>
      </c>
      <c r="F7" s="346"/>
      <c r="G7" s="346"/>
      <c r="H7" s="347"/>
      <c r="I7" s="351" t="s">
        <v>152</v>
      </c>
      <c r="J7" s="351" t="s">
        <v>165</v>
      </c>
      <c r="K7" s="345" t="s">
        <v>5</v>
      </c>
      <c r="L7" s="346"/>
      <c r="M7" s="390" t="s">
        <v>4</v>
      </c>
      <c r="N7" s="371"/>
      <c r="O7" s="372"/>
      <c r="P7" s="368" t="s">
        <v>174</v>
      </c>
      <c r="Q7" s="391" t="s">
        <v>59</v>
      </c>
      <c r="R7" s="379" t="s">
        <v>38</v>
      </c>
      <c r="S7" s="379" t="s">
        <v>39</v>
      </c>
      <c r="T7" s="379" t="s">
        <v>60</v>
      </c>
      <c r="U7" s="379"/>
      <c r="V7" s="379" t="s">
        <v>58</v>
      </c>
      <c r="W7" s="379"/>
      <c r="X7" s="379" t="s">
        <v>61</v>
      </c>
      <c r="Y7" s="379" t="s">
        <v>62</v>
      </c>
      <c r="AK7" s="10" t="s">
        <v>156</v>
      </c>
      <c r="AL7" s="107">
        <f>従事者別人件費総括表!A9</f>
        <v>2027</v>
      </c>
    </row>
    <row r="8" spans="1:44" s="10" customFormat="1" ht="24" customHeight="1">
      <c r="A8" s="394"/>
      <c r="B8" s="344"/>
      <c r="C8" s="344"/>
      <c r="D8" s="344"/>
      <c r="E8" s="348"/>
      <c r="F8" s="349"/>
      <c r="G8" s="349"/>
      <c r="H8" s="350"/>
      <c r="I8" s="352"/>
      <c r="J8" s="352"/>
      <c r="K8" s="366"/>
      <c r="L8" s="392"/>
      <c r="M8" s="260" t="s">
        <v>197</v>
      </c>
      <c r="N8" s="373" t="s">
        <v>198</v>
      </c>
      <c r="O8" s="369"/>
      <c r="P8" s="380"/>
      <c r="Q8" s="391"/>
      <c r="R8" s="379"/>
      <c r="S8" s="379"/>
      <c r="T8" s="379"/>
      <c r="U8" s="379"/>
      <c r="V8" s="379"/>
      <c r="W8" s="379"/>
      <c r="X8" s="379"/>
      <c r="Y8" s="379"/>
      <c r="AE8" s="233" t="s">
        <v>197</v>
      </c>
      <c r="AK8" s="10" t="s">
        <v>155</v>
      </c>
      <c r="AL8" s="107">
        <f>従事者別人件費総括表!D9</f>
        <v>10</v>
      </c>
    </row>
    <row r="9" spans="1:44" ht="46" customHeight="1">
      <c r="A9" s="274">
        <f>AA9</f>
        <v>46631</v>
      </c>
      <c r="B9" s="93" t="s">
        <v>36</v>
      </c>
      <c r="C9" s="81" t="s">
        <v>3</v>
      </c>
      <c r="D9" s="96" t="s">
        <v>36</v>
      </c>
      <c r="E9" s="82" t="str">
        <f>IFERROR(HOUR(S9),"")</f>
        <v/>
      </c>
      <c r="F9" s="83" t="s">
        <v>34</v>
      </c>
      <c r="G9" s="84" t="str">
        <f>IFERROR(MINUTE(S9),"")</f>
        <v/>
      </c>
      <c r="H9" s="151" t="s">
        <v>35</v>
      </c>
      <c r="I9" s="155" t="str">
        <f>V9</f>
        <v/>
      </c>
      <c r="J9" s="156"/>
      <c r="K9" s="85" t="str">
        <f>IFERROR((E9+G9/60)*$B$5,"")</f>
        <v/>
      </c>
      <c r="L9" s="258" t="s">
        <v>0</v>
      </c>
      <c r="M9" s="261"/>
      <c r="N9" s="374"/>
      <c r="O9" s="375"/>
      <c r="P9" s="228"/>
      <c r="Q9" s="65" t="str">
        <f t="shared" ref="Q9:Q35" si="0">IF(OR(DBCS(B9)="：",B9="",DBCS(D9)="：",D9=""),"",$D9-$B9)</f>
        <v/>
      </c>
      <c r="R9" s="65" t="str">
        <f t="shared" ref="R9:R35" si="1">IFERROR(IF(J9="",D9-B9-Y9,D9-B9-J9-Y9),"")</f>
        <v/>
      </c>
      <c r="S9" s="66" t="str">
        <f t="shared" ref="S9:S35" si="2">IFERROR(MIN(IF(R9&gt;0,FLOOR(R9,"0:30"),""),$AL$6),"")</f>
        <v/>
      </c>
      <c r="T9" s="40" t="str">
        <f>IF(OR(DBCS($B9)="：",$B9="",DBCS($D9)="：",$D9=""),"",MAX(MIN($D9,AH$1)-MAX($B9,TIME(0,0,0)),0))</f>
        <v/>
      </c>
      <c r="U9" s="40" t="str">
        <f t="shared" ref="U9:U35" si="3">IF(OR(DBCS($B9)="：",$B9="",DBCS($D9)="：",$D9=""),"",MAX(MIN($D9,AI$2)-MAX($B9,$AH$2),0))</f>
        <v/>
      </c>
      <c r="V9" s="40" t="str">
        <f t="shared" ref="V9:V35" si="4">IF(OR(DBCS($B9)="：",$B9="",DBCS($D9)="：",$D9=""),"",MAX(MIN($D9,$AI$3)-MAX($B9,$AH$3),0))</f>
        <v/>
      </c>
      <c r="W9" s="40" t="str">
        <f t="shared" ref="W9:W35" si="5">IF(OR(DBCS($B9)="：",$B9="",DBCS($D9)="：",$D9=""),"",MAX(MIN($D9,$AI$4)-MAX($B9,$AH$4),0))</f>
        <v/>
      </c>
      <c r="X9" s="40" t="str">
        <f t="shared" ref="X9:X35" si="6">IF(OR(DBCS($B9)="：",$B9="",DBCS($D9)="：",$D9=""),"",MAX(MIN($D9,TIME(23,59,59))-MAX($B9,$AI$1),0))</f>
        <v/>
      </c>
      <c r="Y9" s="40" t="str">
        <f>IF(OR(DBCS($B9)="：",$B9="",DBCS($D9)="：",$D9=""),"",SUM(T9:X9))</f>
        <v/>
      </c>
      <c r="AA9" s="80">
        <f>IF($AL$3="","",IF(FIND(TEXT($AL$3,"aaa"),$AP$5)&gt;$AP$4,$AL$3,IF(FIND(TEXT($AL$3+1,"aaa"),$AP$5)&gt;$AP$4,$AL$3+1,IF(FIND(TEXT($AL$3+2,"aaa"),$AP$5)&gt;$AP$4,$AL$3+2,IF(FIND(TEXT($AL$3+3,"aaa"),$AP$5)&gt;$AP$4,$AL$3+3,"")))))</f>
        <v>46631</v>
      </c>
      <c r="AC9" s="41"/>
      <c r="AE9" s="233"/>
    </row>
    <row r="10" spans="1:44" ht="46" customHeight="1">
      <c r="A10" s="274">
        <f t="shared" ref="A10:A35" si="7">AA10</f>
        <v>46632</v>
      </c>
      <c r="B10" s="93" t="s">
        <v>36</v>
      </c>
      <c r="C10" s="81" t="s">
        <v>3</v>
      </c>
      <c r="D10" s="96" t="s">
        <v>36</v>
      </c>
      <c r="E10" s="82" t="str">
        <f>IFERROR(HOUR(S10),"")</f>
        <v/>
      </c>
      <c r="F10" s="83" t="s">
        <v>34</v>
      </c>
      <c r="G10" s="84" t="str">
        <f>IFERROR(MINUTE(S10),"")</f>
        <v/>
      </c>
      <c r="H10" s="151" t="s">
        <v>35</v>
      </c>
      <c r="I10" s="153" t="str">
        <f t="shared" ref="I10:I35" si="8">V10</f>
        <v/>
      </c>
      <c r="J10" s="156"/>
      <c r="K10" s="85" t="str">
        <f t="shared" ref="K10:K35" si="9">IFERROR((E10+G10/60)*$B$5,"")</f>
        <v/>
      </c>
      <c r="L10" s="258" t="s">
        <v>0</v>
      </c>
      <c r="M10" s="261"/>
      <c r="N10" s="374"/>
      <c r="O10" s="375"/>
      <c r="P10" s="228"/>
      <c r="Q10" s="65" t="str">
        <f t="shared" si="0"/>
        <v/>
      </c>
      <c r="R10" s="65" t="str">
        <f t="shared" si="1"/>
        <v/>
      </c>
      <c r="S10" s="66" t="str">
        <f t="shared" si="2"/>
        <v/>
      </c>
      <c r="T10" s="40" t="str">
        <f t="shared" ref="T10:T35" si="10">IF(OR(DBCS($B10)="：",$B10="",DBCS($D10)="：",$D10=""),"",MAX(MIN($D10,AH$1)-MAX($B10,TIME(0,0,0)),0))</f>
        <v/>
      </c>
      <c r="U10" s="40" t="str">
        <f t="shared" si="3"/>
        <v/>
      </c>
      <c r="V10" s="40" t="str">
        <f t="shared" si="4"/>
        <v/>
      </c>
      <c r="W10" s="40" t="str">
        <f t="shared" si="5"/>
        <v/>
      </c>
      <c r="X10" s="40" t="str">
        <f t="shared" si="6"/>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46632</v>
      </c>
      <c r="AC10" s="41"/>
      <c r="AE10" s="229" t="str">
        <f>初期条件設定表!C40</f>
        <v>○○要件定義</v>
      </c>
    </row>
    <row r="11" spans="1:44" ht="46" customHeight="1">
      <c r="A11" s="274">
        <f t="shared" si="7"/>
        <v>46633</v>
      </c>
      <c r="B11" s="93" t="s">
        <v>36</v>
      </c>
      <c r="C11" s="81" t="s">
        <v>3</v>
      </c>
      <c r="D11" s="96" t="s">
        <v>36</v>
      </c>
      <c r="E11" s="82" t="str">
        <f>IFERROR(HOUR(S11),"")</f>
        <v/>
      </c>
      <c r="F11" s="83" t="s">
        <v>34</v>
      </c>
      <c r="G11" s="84" t="str">
        <f>IFERROR(MINUTE(S11),"")</f>
        <v/>
      </c>
      <c r="H11" s="151" t="s">
        <v>35</v>
      </c>
      <c r="I11" s="153" t="str">
        <f t="shared" si="8"/>
        <v/>
      </c>
      <c r="J11" s="156"/>
      <c r="K11" s="85" t="str">
        <f t="shared" si="9"/>
        <v/>
      </c>
      <c r="L11" s="258" t="s">
        <v>0</v>
      </c>
      <c r="M11" s="261"/>
      <c r="N11" s="374"/>
      <c r="O11" s="375"/>
      <c r="P11" s="228"/>
      <c r="Q11" s="65" t="str">
        <f t="shared" si="0"/>
        <v/>
      </c>
      <c r="R11" s="65" t="str">
        <f t="shared" si="1"/>
        <v/>
      </c>
      <c r="S11" s="66" t="str">
        <f t="shared" si="2"/>
        <v/>
      </c>
      <c r="T11" s="40" t="str">
        <f t="shared" si="10"/>
        <v/>
      </c>
      <c r="U11" s="40" t="str">
        <f t="shared" si="3"/>
        <v/>
      </c>
      <c r="V11" s="40" t="str">
        <f t="shared" si="4"/>
        <v/>
      </c>
      <c r="W11" s="40" t="str">
        <f t="shared" si="5"/>
        <v/>
      </c>
      <c r="X11" s="40" t="str">
        <f t="shared" si="6"/>
        <v/>
      </c>
      <c r="Y11" s="40" t="str">
        <f t="shared" si="11"/>
        <v/>
      </c>
      <c r="AA11" s="80">
        <f t="shared" si="12"/>
        <v>46633</v>
      </c>
      <c r="AC11" s="41"/>
      <c r="AE11" s="229" t="str">
        <f>初期条件設定表!C41</f>
        <v>△△外部設計</v>
      </c>
    </row>
    <row r="12" spans="1:44" ht="46" customHeight="1">
      <c r="A12" s="274">
        <f t="shared" si="7"/>
        <v>46634</v>
      </c>
      <c r="B12" s="93" t="s">
        <v>36</v>
      </c>
      <c r="C12" s="81" t="s">
        <v>3</v>
      </c>
      <c r="D12" s="96" t="s">
        <v>36</v>
      </c>
      <c r="E12" s="82" t="str">
        <f>IFERROR(HOUR(S12),"")</f>
        <v/>
      </c>
      <c r="F12" s="83" t="s">
        <v>34</v>
      </c>
      <c r="G12" s="84" t="str">
        <f>IFERROR(MINUTE(S12),"")</f>
        <v/>
      </c>
      <c r="H12" s="151" t="s">
        <v>35</v>
      </c>
      <c r="I12" s="153" t="str">
        <f t="shared" si="8"/>
        <v/>
      </c>
      <c r="J12" s="156"/>
      <c r="K12" s="85" t="str">
        <f t="shared" si="9"/>
        <v/>
      </c>
      <c r="L12" s="258" t="s">
        <v>0</v>
      </c>
      <c r="M12" s="261"/>
      <c r="N12" s="374"/>
      <c r="O12" s="375"/>
      <c r="P12" s="228"/>
      <c r="Q12" s="65" t="str">
        <f t="shared" si="0"/>
        <v/>
      </c>
      <c r="R12" s="65" t="str">
        <f t="shared" si="1"/>
        <v/>
      </c>
      <c r="S12" s="66" t="str">
        <f t="shared" si="2"/>
        <v/>
      </c>
      <c r="T12" s="40" t="str">
        <f t="shared" si="10"/>
        <v/>
      </c>
      <c r="U12" s="40" t="str">
        <f t="shared" si="3"/>
        <v/>
      </c>
      <c r="V12" s="40" t="str">
        <f t="shared" si="4"/>
        <v/>
      </c>
      <c r="W12" s="40" t="str">
        <f t="shared" si="5"/>
        <v/>
      </c>
      <c r="X12" s="40" t="str">
        <f t="shared" si="6"/>
        <v/>
      </c>
      <c r="Y12" s="40" t="str">
        <f t="shared" si="11"/>
        <v/>
      </c>
      <c r="AA12" s="80">
        <f t="shared" si="12"/>
        <v>46634</v>
      </c>
      <c r="AC12" s="41"/>
      <c r="AE12" s="229" t="str">
        <f>初期条件設定表!C42</f>
        <v>システム方式設計</v>
      </c>
    </row>
    <row r="13" spans="1:44" ht="46" customHeight="1">
      <c r="A13" s="274">
        <f t="shared" si="7"/>
        <v>46635</v>
      </c>
      <c r="B13" s="93" t="s">
        <v>36</v>
      </c>
      <c r="C13" s="81" t="s">
        <v>3</v>
      </c>
      <c r="D13" s="96" t="s">
        <v>36</v>
      </c>
      <c r="E13" s="82" t="str">
        <f>IFERROR(HOUR(S13),"")</f>
        <v/>
      </c>
      <c r="F13" s="83" t="s">
        <v>34</v>
      </c>
      <c r="G13" s="84" t="str">
        <f>IFERROR(MINUTE(S13),"")</f>
        <v/>
      </c>
      <c r="H13" s="151" t="s">
        <v>35</v>
      </c>
      <c r="I13" s="153" t="str">
        <f t="shared" si="8"/>
        <v/>
      </c>
      <c r="J13" s="156"/>
      <c r="K13" s="85" t="str">
        <f t="shared" si="9"/>
        <v/>
      </c>
      <c r="L13" s="258" t="s">
        <v>0</v>
      </c>
      <c r="M13" s="261"/>
      <c r="N13" s="374"/>
      <c r="O13" s="375"/>
      <c r="P13" s="228"/>
      <c r="Q13" s="65" t="str">
        <f t="shared" si="0"/>
        <v/>
      </c>
      <c r="R13" s="65" t="str">
        <f t="shared" si="1"/>
        <v/>
      </c>
      <c r="S13" s="66" t="str">
        <f t="shared" si="2"/>
        <v/>
      </c>
      <c r="T13" s="40" t="str">
        <f t="shared" si="10"/>
        <v/>
      </c>
      <c r="U13" s="40" t="str">
        <f t="shared" si="3"/>
        <v/>
      </c>
      <c r="V13" s="40" t="str">
        <f t="shared" si="4"/>
        <v/>
      </c>
      <c r="W13" s="40" t="str">
        <f t="shared" si="5"/>
        <v/>
      </c>
      <c r="X13" s="40" t="str">
        <f t="shared" si="6"/>
        <v/>
      </c>
      <c r="Y13" s="40" t="str">
        <f t="shared" si="11"/>
        <v/>
      </c>
      <c r="Z13" s="40" t="str">
        <f t="shared" ref="Z13:Z35" si="13">IF(OR(DBCS($B13)="：",$B13="",DBCS($D13)="：",$D13=""),"",MAX(MIN($D13,$AI$3)-MAX($B13,$AH$3),0))</f>
        <v/>
      </c>
      <c r="AA13" s="80">
        <f t="shared" si="12"/>
        <v>46635</v>
      </c>
      <c r="AB13" s="40" t="str">
        <f t="shared" ref="AB13:AB33" si="14">IF(OR(DBCS($B13)="：",$B13="",DBCS($D13)="：",$D13=""),"",MAX(MIN($D13,TIME(23,59,59))-MAX($B13,$AI$1),0))</f>
        <v/>
      </c>
      <c r="AC13" s="41"/>
      <c r="AE13" s="229" t="str">
        <f>初期条件設定表!C43</f>
        <v>ソフトウエア設計</v>
      </c>
    </row>
    <row r="14" spans="1:44" ht="46" customHeight="1">
      <c r="A14" s="274">
        <f t="shared" si="7"/>
        <v>46636</v>
      </c>
      <c r="B14" s="93" t="s">
        <v>36</v>
      </c>
      <c r="C14" s="81" t="s">
        <v>3</v>
      </c>
      <c r="D14" s="96" t="s">
        <v>36</v>
      </c>
      <c r="E14" s="82" t="str">
        <f t="shared" ref="E14:E35" si="15">IFERROR(HOUR(S14),"")</f>
        <v/>
      </c>
      <c r="F14" s="83" t="s">
        <v>34</v>
      </c>
      <c r="G14" s="84" t="str">
        <f t="shared" ref="G14:G35" si="16">IFERROR(MINUTE(S14),"")</f>
        <v/>
      </c>
      <c r="H14" s="151" t="s">
        <v>35</v>
      </c>
      <c r="I14" s="153" t="str">
        <f t="shared" si="8"/>
        <v/>
      </c>
      <c r="J14" s="156"/>
      <c r="K14" s="85" t="str">
        <f t="shared" si="9"/>
        <v/>
      </c>
      <c r="L14" s="258" t="s">
        <v>0</v>
      </c>
      <c r="M14" s="261"/>
      <c r="N14" s="374"/>
      <c r="O14" s="375"/>
      <c r="P14" s="228"/>
      <c r="Q14" s="65" t="str">
        <f t="shared" si="0"/>
        <v/>
      </c>
      <c r="R14" s="65" t="str">
        <f t="shared" si="1"/>
        <v/>
      </c>
      <c r="S14" s="66" t="str">
        <f t="shared" si="2"/>
        <v/>
      </c>
      <c r="T14" s="40" t="str">
        <f t="shared" si="10"/>
        <v/>
      </c>
      <c r="U14" s="40" t="str">
        <f t="shared" si="3"/>
        <v/>
      </c>
      <c r="V14" s="40" t="str">
        <f t="shared" si="4"/>
        <v/>
      </c>
      <c r="W14" s="40" t="str">
        <f t="shared" si="5"/>
        <v/>
      </c>
      <c r="X14" s="40" t="str">
        <f t="shared" si="6"/>
        <v/>
      </c>
      <c r="Y14" s="40" t="str">
        <f t="shared" si="11"/>
        <v/>
      </c>
      <c r="Z14" s="40" t="str">
        <f t="shared" si="13"/>
        <v/>
      </c>
      <c r="AA14" s="80">
        <f t="shared" si="12"/>
        <v>46636</v>
      </c>
      <c r="AB14" s="40" t="str">
        <f t="shared" si="14"/>
        <v/>
      </c>
      <c r="AC14" s="41"/>
      <c r="AE14" s="229" t="str">
        <f>初期条件設定表!C44</f>
        <v>プログラミング</v>
      </c>
    </row>
    <row r="15" spans="1:44" ht="46" customHeight="1">
      <c r="A15" s="274">
        <f t="shared" si="7"/>
        <v>46637</v>
      </c>
      <c r="B15" s="93" t="s">
        <v>36</v>
      </c>
      <c r="C15" s="81" t="s">
        <v>3</v>
      </c>
      <c r="D15" s="96" t="s">
        <v>36</v>
      </c>
      <c r="E15" s="82" t="str">
        <f t="shared" si="15"/>
        <v/>
      </c>
      <c r="F15" s="83" t="s">
        <v>34</v>
      </c>
      <c r="G15" s="84" t="str">
        <f t="shared" si="16"/>
        <v/>
      </c>
      <c r="H15" s="151" t="s">
        <v>35</v>
      </c>
      <c r="I15" s="153" t="str">
        <f t="shared" si="8"/>
        <v/>
      </c>
      <c r="J15" s="156"/>
      <c r="K15" s="85" t="str">
        <f t="shared" si="9"/>
        <v/>
      </c>
      <c r="L15" s="258" t="s">
        <v>0</v>
      </c>
      <c r="M15" s="261"/>
      <c r="N15" s="374"/>
      <c r="O15" s="375"/>
      <c r="P15" s="228"/>
      <c r="Q15" s="65" t="str">
        <f t="shared" si="0"/>
        <v/>
      </c>
      <c r="R15" s="65" t="str">
        <f t="shared" si="1"/>
        <v/>
      </c>
      <c r="S15" s="66" t="str">
        <f t="shared" si="2"/>
        <v/>
      </c>
      <c r="T15" s="40" t="str">
        <f t="shared" si="10"/>
        <v/>
      </c>
      <c r="U15" s="40" t="str">
        <f t="shared" si="3"/>
        <v/>
      </c>
      <c r="V15" s="40" t="str">
        <f t="shared" si="4"/>
        <v/>
      </c>
      <c r="W15" s="40" t="str">
        <f t="shared" si="5"/>
        <v/>
      </c>
      <c r="X15" s="40" t="str">
        <f t="shared" si="6"/>
        <v/>
      </c>
      <c r="Y15" s="40" t="str">
        <f t="shared" si="11"/>
        <v/>
      </c>
      <c r="Z15" s="40" t="str">
        <f t="shared" si="13"/>
        <v/>
      </c>
      <c r="AA15" s="80">
        <f t="shared" si="12"/>
        <v>46637</v>
      </c>
      <c r="AB15" s="40" t="str">
        <f t="shared" si="14"/>
        <v/>
      </c>
      <c r="AC15" s="41"/>
      <c r="AE15" s="229">
        <f>初期条件設定表!C45</f>
        <v>0</v>
      </c>
    </row>
    <row r="16" spans="1:44" ht="46" customHeight="1">
      <c r="A16" s="274">
        <f t="shared" si="7"/>
        <v>46638</v>
      </c>
      <c r="B16" s="93" t="s">
        <v>36</v>
      </c>
      <c r="C16" s="81" t="s">
        <v>3</v>
      </c>
      <c r="D16" s="96" t="s">
        <v>36</v>
      </c>
      <c r="E16" s="82" t="str">
        <f t="shared" si="15"/>
        <v/>
      </c>
      <c r="F16" s="83" t="s">
        <v>34</v>
      </c>
      <c r="G16" s="84" t="str">
        <f t="shared" si="16"/>
        <v/>
      </c>
      <c r="H16" s="151" t="s">
        <v>35</v>
      </c>
      <c r="I16" s="153" t="str">
        <f t="shared" si="8"/>
        <v/>
      </c>
      <c r="J16" s="156"/>
      <c r="K16" s="85" t="str">
        <f t="shared" si="9"/>
        <v/>
      </c>
      <c r="L16" s="258" t="s">
        <v>0</v>
      </c>
      <c r="M16" s="261"/>
      <c r="N16" s="374"/>
      <c r="O16" s="375"/>
      <c r="P16" s="228"/>
      <c r="Q16" s="65" t="str">
        <f t="shared" si="0"/>
        <v/>
      </c>
      <c r="R16" s="65" t="str">
        <f t="shared" si="1"/>
        <v/>
      </c>
      <c r="S16" s="66" t="str">
        <f t="shared" si="2"/>
        <v/>
      </c>
      <c r="T16" s="40" t="str">
        <f t="shared" si="10"/>
        <v/>
      </c>
      <c r="U16" s="40" t="str">
        <f t="shared" si="3"/>
        <v/>
      </c>
      <c r="V16" s="40" t="str">
        <f t="shared" si="4"/>
        <v/>
      </c>
      <c r="W16" s="40" t="str">
        <f t="shared" si="5"/>
        <v/>
      </c>
      <c r="X16" s="40" t="str">
        <f t="shared" si="6"/>
        <v/>
      </c>
      <c r="Y16" s="40" t="str">
        <f t="shared" si="11"/>
        <v/>
      </c>
      <c r="Z16" s="40" t="str">
        <f t="shared" si="13"/>
        <v/>
      </c>
      <c r="AA16" s="80">
        <f t="shared" si="12"/>
        <v>46638</v>
      </c>
      <c r="AB16" s="40" t="str">
        <f t="shared" si="14"/>
        <v/>
      </c>
      <c r="AC16" s="41"/>
      <c r="AE16" s="229">
        <f>初期条件設定表!C46</f>
        <v>0</v>
      </c>
    </row>
    <row r="17" spans="1:31" ht="46" customHeight="1">
      <c r="A17" s="274">
        <f t="shared" si="7"/>
        <v>46639</v>
      </c>
      <c r="B17" s="93" t="s">
        <v>36</v>
      </c>
      <c r="C17" s="81" t="s">
        <v>3</v>
      </c>
      <c r="D17" s="96" t="s">
        <v>36</v>
      </c>
      <c r="E17" s="82" t="str">
        <f t="shared" si="15"/>
        <v/>
      </c>
      <c r="F17" s="83" t="s">
        <v>34</v>
      </c>
      <c r="G17" s="84" t="str">
        <f t="shared" si="16"/>
        <v/>
      </c>
      <c r="H17" s="151" t="s">
        <v>35</v>
      </c>
      <c r="I17" s="153" t="str">
        <f t="shared" si="8"/>
        <v/>
      </c>
      <c r="J17" s="156"/>
      <c r="K17" s="85" t="str">
        <f t="shared" si="9"/>
        <v/>
      </c>
      <c r="L17" s="258" t="s">
        <v>0</v>
      </c>
      <c r="M17" s="261"/>
      <c r="N17" s="374"/>
      <c r="O17" s="375"/>
      <c r="P17" s="228"/>
      <c r="Q17" s="65" t="str">
        <f t="shared" si="0"/>
        <v/>
      </c>
      <c r="R17" s="65" t="str">
        <f t="shared" si="1"/>
        <v/>
      </c>
      <c r="S17" s="66" t="str">
        <f t="shared" si="2"/>
        <v/>
      </c>
      <c r="T17" s="40" t="str">
        <f t="shared" si="10"/>
        <v/>
      </c>
      <c r="U17" s="40" t="str">
        <f t="shared" si="3"/>
        <v/>
      </c>
      <c r="V17" s="40" t="str">
        <f t="shared" si="4"/>
        <v/>
      </c>
      <c r="W17" s="40" t="str">
        <f t="shared" si="5"/>
        <v/>
      </c>
      <c r="X17" s="40" t="str">
        <f t="shared" si="6"/>
        <v/>
      </c>
      <c r="Y17" s="40" t="str">
        <f t="shared" si="11"/>
        <v/>
      </c>
      <c r="Z17" s="40" t="str">
        <f t="shared" si="13"/>
        <v/>
      </c>
      <c r="AA17" s="80">
        <f t="shared" si="12"/>
        <v>46639</v>
      </c>
      <c r="AB17" s="40" t="str">
        <f t="shared" si="14"/>
        <v/>
      </c>
      <c r="AC17" s="41"/>
      <c r="AE17" s="229">
        <f>初期条件設定表!C47</f>
        <v>0</v>
      </c>
    </row>
    <row r="18" spans="1:31" ht="46" customHeight="1">
      <c r="A18" s="274">
        <f t="shared" si="7"/>
        <v>46640</v>
      </c>
      <c r="B18" s="93" t="s">
        <v>36</v>
      </c>
      <c r="C18" s="81" t="s">
        <v>3</v>
      </c>
      <c r="D18" s="96" t="s">
        <v>36</v>
      </c>
      <c r="E18" s="82" t="str">
        <f t="shared" si="15"/>
        <v/>
      </c>
      <c r="F18" s="83" t="s">
        <v>34</v>
      </c>
      <c r="G18" s="84" t="str">
        <f t="shared" si="16"/>
        <v/>
      </c>
      <c r="H18" s="151" t="s">
        <v>35</v>
      </c>
      <c r="I18" s="153" t="str">
        <f t="shared" si="8"/>
        <v/>
      </c>
      <c r="J18" s="156"/>
      <c r="K18" s="85" t="str">
        <f t="shared" si="9"/>
        <v/>
      </c>
      <c r="L18" s="258" t="s">
        <v>0</v>
      </c>
      <c r="M18" s="261"/>
      <c r="N18" s="374"/>
      <c r="O18" s="375"/>
      <c r="P18" s="228"/>
      <c r="Q18" s="65" t="str">
        <f t="shared" si="0"/>
        <v/>
      </c>
      <c r="R18" s="65" t="str">
        <f t="shared" si="1"/>
        <v/>
      </c>
      <c r="S18" s="66" t="str">
        <f t="shared" si="2"/>
        <v/>
      </c>
      <c r="T18" s="40" t="str">
        <f t="shared" si="10"/>
        <v/>
      </c>
      <c r="U18" s="40" t="str">
        <f t="shared" si="3"/>
        <v/>
      </c>
      <c r="V18" s="40" t="str">
        <f t="shared" si="4"/>
        <v/>
      </c>
      <c r="W18" s="40" t="str">
        <f t="shared" si="5"/>
        <v/>
      </c>
      <c r="X18" s="40" t="str">
        <f t="shared" si="6"/>
        <v/>
      </c>
      <c r="Y18" s="40" t="str">
        <f t="shared" si="11"/>
        <v/>
      </c>
      <c r="Z18" s="40" t="str">
        <f t="shared" si="13"/>
        <v/>
      </c>
      <c r="AA18" s="80">
        <f t="shared" si="12"/>
        <v>46640</v>
      </c>
      <c r="AB18" s="40" t="str">
        <f t="shared" si="14"/>
        <v/>
      </c>
      <c r="AC18" s="41"/>
      <c r="AE18" s="229">
        <f>初期条件設定表!C48</f>
        <v>0</v>
      </c>
    </row>
    <row r="19" spans="1:31" ht="46" customHeight="1">
      <c r="A19" s="274">
        <f t="shared" si="7"/>
        <v>46641</v>
      </c>
      <c r="B19" s="93" t="s">
        <v>36</v>
      </c>
      <c r="C19" s="81" t="s">
        <v>3</v>
      </c>
      <c r="D19" s="96" t="s">
        <v>36</v>
      </c>
      <c r="E19" s="82" t="str">
        <f t="shared" si="15"/>
        <v/>
      </c>
      <c r="F19" s="83" t="s">
        <v>34</v>
      </c>
      <c r="G19" s="84" t="str">
        <f t="shared" si="16"/>
        <v/>
      </c>
      <c r="H19" s="151" t="s">
        <v>35</v>
      </c>
      <c r="I19" s="153" t="str">
        <f t="shared" si="8"/>
        <v/>
      </c>
      <c r="J19" s="156"/>
      <c r="K19" s="85" t="str">
        <f t="shared" si="9"/>
        <v/>
      </c>
      <c r="L19" s="258" t="s">
        <v>0</v>
      </c>
      <c r="M19" s="261"/>
      <c r="N19" s="374"/>
      <c r="O19" s="375"/>
      <c r="P19" s="228"/>
      <c r="Q19" s="65" t="str">
        <f t="shared" si="0"/>
        <v/>
      </c>
      <c r="R19" s="65" t="str">
        <f t="shared" si="1"/>
        <v/>
      </c>
      <c r="S19" s="66" t="str">
        <f t="shared" si="2"/>
        <v/>
      </c>
      <c r="T19" s="40" t="str">
        <f t="shared" si="10"/>
        <v/>
      </c>
      <c r="U19" s="40" t="str">
        <f t="shared" si="3"/>
        <v/>
      </c>
      <c r="V19" s="40" t="str">
        <f t="shared" si="4"/>
        <v/>
      </c>
      <c r="W19" s="40" t="str">
        <f t="shared" si="5"/>
        <v/>
      </c>
      <c r="X19" s="40" t="str">
        <f t="shared" si="6"/>
        <v/>
      </c>
      <c r="Y19" s="40" t="str">
        <f t="shared" si="11"/>
        <v/>
      </c>
      <c r="Z19" s="40" t="str">
        <f t="shared" si="13"/>
        <v/>
      </c>
      <c r="AA19" s="80">
        <f t="shared" si="12"/>
        <v>46641</v>
      </c>
      <c r="AB19" s="40" t="str">
        <f t="shared" si="14"/>
        <v/>
      </c>
      <c r="AC19" s="41"/>
      <c r="AE19" s="229">
        <f>初期条件設定表!C49</f>
        <v>0</v>
      </c>
    </row>
    <row r="20" spans="1:31" ht="46" customHeight="1">
      <c r="A20" s="274">
        <f t="shared" si="7"/>
        <v>46642</v>
      </c>
      <c r="B20" s="93" t="s">
        <v>36</v>
      </c>
      <c r="C20" s="81" t="s">
        <v>3</v>
      </c>
      <c r="D20" s="96" t="s">
        <v>36</v>
      </c>
      <c r="E20" s="82" t="str">
        <f t="shared" si="15"/>
        <v/>
      </c>
      <c r="F20" s="83" t="s">
        <v>34</v>
      </c>
      <c r="G20" s="84" t="str">
        <f t="shared" si="16"/>
        <v/>
      </c>
      <c r="H20" s="151" t="s">
        <v>35</v>
      </c>
      <c r="I20" s="153" t="str">
        <f t="shared" si="8"/>
        <v/>
      </c>
      <c r="J20" s="156"/>
      <c r="K20" s="85" t="str">
        <f t="shared" si="9"/>
        <v/>
      </c>
      <c r="L20" s="258" t="s">
        <v>0</v>
      </c>
      <c r="M20" s="261"/>
      <c r="N20" s="374"/>
      <c r="O20" s="375"/>
      <c r="P20" s="228"/>
      <c r="Q20" s="65" t="str">
        <f t="shared" si="0"/>
        <v/>
      </c>
      <c r="R20" s="65" t="str">
        <f t="shared" si="1"/>
        <v/>
      </c>
      <c r="S20" s="66" t="str">
        <f t="shared" si="2"/>
        <v/>
      </c>
      <c r="T20" s="40" t="str">
        <f t="shared" si="10"/>
        <v/>
      </c>
      <c r="U20" s="40" t="str">
        <f t="shared" si="3"/>
        <v/>
      </c>
      <c r="V20" s="40" t="str">
        <f t="shared" si="4"/>
        <v/>
      </c>
      <c r="W20" s="40" t="str">
        <f t="shared" si="5"/>
        <v/>
      </c>
      <c r="X20" s="40" t="str">
        <f t="shared" si="6"/>
        <v/>
      </c>
      <c r="Y20" s="40" t="str">
        <f t="shared" si="11"/>
        <v/>
      </c>
      <c r="Z20" s="40" t="str">
        <f t="shared" si="13"/>
        <v/>
      </c>
      <c r="AA20" s="80">
        <f t="shared" si="12"/>
        <v>46642</v>
      </c>
      <c r="AB20" s="40" t="str">
        <f t="shared" si="14"/>
        <v/>
      </c>
      <c r="AC20" s="41"/>
      <c r="AE20" s="229" t="str">
        <f>初期条件設定表!H40</f>
        <v>K</v>
      </c>
    </row>
    <row r="21" spans="1:31" ht="46" customHeight="1">
      <c r="A21" s="274">
        <f t="shared" si="7"/>
        <v>46643</v>
      </c>
      <c r="B21" s="93" t="s">
        <v>36</v>
      </c>
      <c r="C21" s="81" t="s">
        <v>3</v>
      </c>
      <c r="D21" s="96" t="s">
        <v>36</v>
      </c>
      <c r="E21" s="82" t="str">
        <f t="shared" si="15"/>
        <v/>
      </c>
      <c r="F21" s="83" t="s">
        <v>34</v>
      </c>
      <c r="G21" s="84" t="str">
        <f t="shared" si="16"/>
        <v/>
      </c>
      <c r="H21" s="151" t="s">
        <v>35</v>
      </c>
      <c r="I21" s="153" t="str">
        <f t="shared" si="8"/>
        <v/>
      </c>
      <c r="J21" s="156"/>
      <c r="K21" s="85" t="str">
        <f t="shared" si="9"/>
        <v/>
      </c>
      <c r="L21" s="258" t="s">
        <v>0</v>
      </c>
      <c r="M21" s="261"/>
      <c r="N21" s="374"/>
      <c r="O21" s="375"/>
      <c r="P21" s="225"/>
      <c r="Q21" s="65" t="str">
        <f t="shared" si="0"/>
        <v/>
      </c>
      <c r="R21" s="65" t="str">
        <f t="shared" si="1"/>
        <v/>
      </c>
      <c r="S21" s="66" t="str">
        <f t="shared" si="2"/>
        <v/>
      </c>
      <c r="T21" s="40" t="str">
        <f t="shared" si="10"/>
        <v/>
      </c>
      <c r="U21" s="40" t="str">
        <f t="shared" si="3"/>
        <v/>
      </c>
      <c r="V21" s="40" t="str">
        <f t="shared" si="4"/>
        <v/>
      </c>
      <c r="W21" s="40" t="str">
        <f t="shared" si="5"/>
        <v/>
      </c>
      <c r="X21" s="40" t="str">
        <f t="shared" si="6"/>
        <v/>
      </c>
      <c r="Y21" s="40" t="str">
        <f t="shared" si="11"/>
        <v/>
      </c>
      <c r="Z21" s="40" t="str">
        <f t="shared" si="13"/>
        <v/>
      </c>
      <c r="AA21" s="80">
        <f t="shared" si="12"/>
        <v>46643</v>
      </c>
      <c r="AB21" s="40" t="str">
        <f t="shared" si="14"/>
        <v/>
      </c>
      <c r="AC21" s="41"/>
      <c r="AE21" s="229" t="str">
        <f>初期条件設定表!H41</f>
        <v>L</v>
      </c>
    </row>
    <row r="22" spans="1:31" ht="46" customHeight="1">
      <c r="A22" s="274">
        <f t="shared" si="7"/>
        <v>46644</v>
      </c>
      <c r="B22" s="93" t="s">
        <v>36</v>
      </c>
      <c r="C22" s="81" t="s">
        <v>3</v>
      </c>
      <c r="D22" s="96" t="s">
        <v>36</v>
      </c>
      <c r="E22" s="82" t="str">
        <f t="shared" si="15"/>
        <v/>
      </c>
      <c r="F22" s="83" t="s">
        <v>34</v>
      </c>
      <c r="G22" s="84" t="str">
        <f t="shared" si="16"/>
        <v/>
      </c>
      <c r="H22" s="151" t="s">
        <v>35</v>
      </c>
      <c r="I22" s="153" t="str">
        <f t="shared" si="8"/>
        <v/>
      </c>
      <c r="J22" s="156"/>
      <c r="K22" s="85" t="str">
        <f t="shared" si="9"/>
        <v/>
      </c>
      <c r="L22" s="258" t="s">
        <v>0</v>
      </c>
      <c r="M22" s="261"/>
      <c r="N22" s="374"/>
      <c r="O22" s="375"/>
      <c r="P22" s="225"/>
      <c r="Q22" s="65" t="str">
        <f t="shared" si="0"/>
        <v/>
      </c>
      <c r="R22" s="65" t="str">
        <f t="shared" si="1"/>
        <v/>
      </c>
      <c r="S22" s="66" t="str">
        <f t="shared" si="2"/>
        <v/>
      </c>
      <c r="T22" s="40" t="str">
        <f t="shared" si="10"/>
        <v/>
      </c>
      <c r="U22" s="40" t="str">
        <f t="shared" si="3"/>
        <v/>
      </c>
      <c r="V22" s="40" t="str">
        <f t="shared" si="4"/>
        <v/>
      </c>
      <c r="W22" s="40" t="str">
        <f t="shared" si="5"/>
        <v/>
      </c>
      <c r="X22" s="40" t="str">
        <f t="shared" si="6"/>
        <v/>
      </c>
      <c r="Y22" s="40" t="str">
        <f t="shared" si="11"/>
        <v/>
      </c>
      <c r="Z22" s="40" t="str">
        <f t="shared" si="13"/>
        <v/>
      </c>
      <c r="AA22" s="80">
        <f t="shared" si="12"/>
        <v>46644</v>
      </c>
      <c r="AB22" s="40" t="str">
        <f t="shared" si="14"/>
        <v/>
      </c>
      <c r="AC22" s="41"/>
      <c r="AE22" s="229" t="str">
        <f>初期条件設定表!H42</f>
        <v>M</v>
      </c>
    </row>
    <row r="23" spans="1:31" ht="46" customHeight="1">
      <c r="A23" s="274">
        <f t="shared" si="7"/>
        <v>46645</v>
      </c>
      <c r="B23" s="93" t="s">
        <v>36</v>
      </c>
      <c r="C23" s="81" t="s">
        <v>3</v>
      </c>
      <c r="D23" s="96" t="s">
        <v>36</v>
      </c>
      <c r="E23" s="82" t="str">
        <f t="shared" si="15"/>
        <v/>
      </c>
      <c r="F23" s="83" t="s">
        <v>34</v>
      </c>
      <c r="G23" s="84" t="str">
        <f t="shared" si="16"/>
        <v/>
      </c>
      <c r="H23" s="151" t="s">
        <v>35</v>
      </c>
      <c r="I23" s="153" t="str">
        <f t="shared" si="8"/>
        <v/>
      </c>
      <c r="J23" s="156"/>
      <c r="K23" s="85" t="str">
        <f t="shared" si="9"/>
        <v/>
      </c>
      <c r="L23" s="258" t="s">
        <v>0</v>
      </c>
      <c r="M23" s="261"/>
      <c r="N23" s="374"/>
      <c r="O23" s="375"/>
      <c r="P23" s="225"/>
      <c r="Q23" s="65" t="str">
        <f t="shared" si="0"/>
        <v/>
      </c>
      <c r="R23" s="65" t="str">
        <f t="shared" si="1"/>
        <v/>
      </c>
      <c r="S23" s="66" t="str">
        <f t="shared" si="2"/>
        <v/>
      </c>
      <c r="T23" s="40" t="str">
        <f t="shared" si="10"/>
        <v/>
      </c>
      <c r="U23" s="40" t="str">
        <f t="shared" si="3"/>
        <v/>
      </c>
      <c r="V23" s="40" t="str">
        <f t="shared" si="4"/>
        <v/>
      </c>
      <c r="W23" s="40" t="str">
        <f t="shared" si="5"/>
        <v/>
      </c>
      <c r="X23" s="40" t="str">
        <f t="shared" si="6"/>
        <v/>
      </c>
      <c r="Y23" s="40" t="str">
        <f t="shared" si="11"/>
        <v/>
      </c>
      <c r="Z23" s="40" t="str">
        <f t="shared" si="13"/>
        <v/>
      </c>
      <c r="AA23" s="80">
        <f t="shared" si="12"/>
        <v>46645</v>
      </c>
      <c r="AB23" s="40" t="str">
        <f t="shared" si="14"/>
        <v/>
      </c>
      <c r="AC23" s="41"/>
      <c r="AE23" s="229" t="str">
        <f>初期条件設定表!H43</f>
        <v>N</v>
      </c>
    </row>
    <row r="24" spans="1:31" ht="46" customHeight="1">
      <c r="A24" s="274">
        <f t="shared" si="7"/>
        <v>46646</v>
      </c>
      <c r="B24" s="93" t="s">
        <v>36</v>
      </c>
      <c r="C24" s="81" t="s">
        <v>3</v>
      </c>
      <c r="D24" s="96" t="s">
        <v>36</v>
      </c>
      <c r="E24" s="82" t="str">
        <f t="shared" si="15"/>
        <v/>
      </c>
      <c r="F24" s="83" t="s">
        <v>34</v>
      </c>
      <c r="G24" s="84" t="str">
        <f t="shared" si="16"/>
        <v/>
      </c>
      <c r="H24" s="151" t="s">
        <v>35</v>
      </c>
      <c r="I24" s="153" t="str">
        <f t="shared" si="8"/>
        <v/>
      </c>
      <c r="J24" s="156"/>
      <c r="K24" s="85" t="str">
        <f t="shared" si="9"/>
        <v/>
      </c>
      <c r="L24" s="258" t="s">
        <v>0</v>
      </c>
      <c r="M24" s="261"/>
      <c r="N24" s="374"/>
      <c r="O24" s="375"/>
      <c r="P24" s="225"/>
      <c r="Q24" s="65" t="str">
        <f t="shared" si="0"/>
        <v/>
      </c>
      <c r="R24" s="65" t="str">
        <f t="shared" si="1"/>
        <v/>
      </c>
      <c r="S24" s="66" t="str">
        <f t="shared" si="2"/>
        <v/>
      </c>
      <c r="T24" s="40" t="str">
        <f t="shared" si="10"/>
        <v/>
      </c>
      <c r="U24" s="40" t="str">
        <f t="shared" si="3"/>
        <v/>
      </c>
      <c r="V24" s="40" t="str">
        <f t="shared" si="4"/>
        <v/>
      </c>
      <c r="W24" s="40" t="str">
        <f t="shared" si="5"/>
        <v/>
      </c>
      <c r="X24" s="40" t="str">
        <f t="shared" si="6"/>
        <v/>
      </c>
      <c r="Y24" s="40" t="str">
        <f t="shared" si="11"/>
        <v/>
      </c>
      <c r="Z24" s="40" t="str">
        <f t="shared" si="13"/>
        <v/>
      </c>
      <c r="AA24" s="80">
        <f t="shared" si="12"/>
        <v>46646</v>
      </c>
      <c r="AB24" s="40" t="str">
        <f t="shared" si="14"/>
        <v/>
      </c>
      <c r="AC24" s="41"/>
      <c r="AE24" s="229" t="str">
        <f>初期条件設定表!H44</f>
        <v>O</v>
      </c>
    </row>
    <row r="25" spans="1:31" ht="46" customHeight="1">
      <c r="A25" s="274">
        <f t="shared" si="7"/>
        <v>46647</v>
      </c>
      <c r="B25" s="93" t="s">
        <v>36</v>
      </c>
      <c r="C25" s="81" t="s">
        <v>3</v>
      </c>
      <c r="D25" s="96" t="s">
        <v>36</v>
      </c>
      <c r="E25" s="82" t="str">
        <f t="shared" si="15"/>
        <v/>
      </c>
      <c r="F25" s="83" t="s">
        <v>34</v>
      </c>
      <c r="G25" s="84" t="str">
        <f t="shared" si="16"/>
        <v/>
      </c>
      <c r="H25" s="151" t="s">
        <v>35</v>
      </c>
      <c r="I25" s="153" t="str">
        <f t="shared" si="8"/>
        <v/>
      </c>
      <c r="J25" s="156"/>
      <c r="K25" s="85" t="str">
        <f t="shared" si="9"/>
        <v/>
      </c>
      <c r="L25" s="258" t="s">
        <v>0</v>
      </c>
      <c r="M25" s="261"/>
      <c r="N25" s="374"/>
      <c r="O25" s="375"/>
      <c r="P25" s="225"/>
      <c r="Q25" s="65" t="str">
        <f t="shared" si="0"/>
        <v/>
      </c>
      <c r="R25" s="65" t="str">
        <f t="shared" si="1"/>
        <v/>
      </c>
      <c r="S25" s="66" t="str">
        <f t="shared" si="2"/>
        <v/>
      </c>
      <c r="T25" s="40" t="str">
        <f t="shared" si="10"/>
        <v/>
      </c>
      <c r="U25" s="40" t="str">
        <f t="shared" si="3"/>
        <v/>
      </c>
      <c r="V25" s="40" t="str">
        <f t="shared" si="4"/>
        <v/>
      </c>
      <c r="W25" s="40" t="str">
        <f t="shared" si="5"/>
        <v/>
      </c>
      <c r="X25" s="40" t="str">
        <f t="shared" si="6"/>
        <v/>
      </c>
      <c r="Y25" s="40" t="str">
        <f t="shared" si="11"/>
        <v/>
      </c>
      <c r="Z25" s="40" t="str">
        <f t="shared" si="13"/>
        <v/>
      </c>
      <c r="AA25" s="80">
        <f t="shared" si="12"/>
        <v>46647</v>
      </c>
      <c r="AB25" s="40" t="str">
        <f t="shared" si="14"/>
        <v/>
      </c>
      <c r="AC25" s="41"/>
      <c r="AE25" s="229" t="str">
        <f>初期条件設定表!H45</f>
        <v>P</v>
      </c>
    </row>
    <row r="26" spans="1:31" ht="46" customHeight="1">
      <c r="A26" s="274">
        <f t="shared" si="7"/>
        <v>46648</v>
      </c>
      <c r="B26" s="93" t="s">
        <v>36</v>
      </c>
      <c r="C26" s="81" t="s">
        <v>3</v>
      </c>
      <c r="D26" s="96" t="s">
        <v>36</v>
      </c>
      <c r="E26" s="82" t="str">
        <f t="shared" si="15"/>
        <v/>
      </c>
      <c r="F26" s="83" t="s">
        <v>34</v>
      </c>
      <c r="G26" s="84" t="str">
        <f t="shared" si="16"/>
        <v/>
      </c>
      <c r="H26" s="151" t="s">
        <v>35</v>
      </c>
      <c r="I26" s="153" t="str">
        <f t="shared" si="8"/>
        <v/>
      </c>
      <c r="J26" s="156"/>
      <c r="K26" s="85" t="str">
        <f t="shared" si="9"/>
        <v/>
      </c>
      <c r="L26" s="258" t="s">
        <v>0</v>
      </c>
      <c r="M26" s="261"/>
      <c r="N26" s="374"/>
      <c r="O26" s="375"/>
      <c r="P26" s="225"/>
      <c r="Q26" s="65" t="str">
        <f t="shared" si="0"/>
        <v/>
      </c>
      <c r="R26" s="65" t="str">
        <f t="shared" si="1"/>
        <v/>
      </c>
      <c r="S26" s="66" t="str">
        <f t="shared" si="2"/>
        <v/>
      </c>
      <c r="T26" s="40" t="str">
        <f t="shared" si="10"/>
        <v/>
      </c>
      <c r="U26" s="40" t="str">
        <f t="shared" si="3"/>
        <v/>
      </c>
      <c r="V26" s="40" t="str">
        <f t="shared" si="4"/>
        <v/>
      </c>
      <c r="W26" s="40" t="str">
        <f t="shared" si="5"/>
        <v/>
      </c>
      <c r="X26" s="40" t="str">
        <f t="shared" si="6"/>
        <v/>
      </c>
      <c r="Y26" s="40" t="str">
        <f t="shared" si="11"/>
        <v/>
      </c>
      <c r="Z26" s="40" t="str">
        <f t="shared" si="13"/>
        <v/>
      </c>
      <c r="AA26" s="80">
        <f t="shared" si="12"/>
        <v>46648</v>
      </c>
      <c r="AB26" s="40" t="str">
        <f t="shared" si="14"/>
        <v/>
      </c>
      <c r="AC26" s="41"/>
      <c r="AE26" s="229" t="str">
        <f>初期条件設定表!H46</f>
        <v>Q</v>
      </c>
    </row>
    <row r="27" spans="1:31" ht="46" customHeight="1">
      <c r="A27" s="274">
        <f t="shared" si="7"/>
        <v>46649</v>
      </c>
      <c r="B27" s="93" t="s">
        <v>36</v>
      </c>
      <c r="C27" s="81" t="s">
        <v>3</v>
      </c>
      <c r="D27" s="96" t="s">
        <v>36</v>
      </c>
      <c r="E27" s="82" t="str">
        <f t="shared" si="15"/>
        <v/>
      </c>
      <c r="F27" s="83" t="s">
        <v>34</v>
      </c>
      <c r="G27" s="84" t="str">
        <f t="shared" si="16"/>
        <v/>
      </c>
      <c r="H27" s="151" t="s">
        <v>35</v>
      </c>
      <c r="I27" s="153" t="str">
        <f t="shared" si="8"/>
        <v/>
      </c>
      <c r="J27" s="156"/>
      <c r="K27" s="85" t="str">
        <f t="shared" si="9"/>
        <v/>
      </c>
      <c r="L27" s="258" t="s">
        <v>0</v>
      </c>
      <c r="M27" s="261"/>
      <c r="N27" s="374"/>
      <c r="O27" s="375"/>
      <c r="P27" s="225"/>
      <c r="Q27" s="65" t="str">
        <f t="shared" si="0"/>
        <v/>
      </c>
      <c r="R27" s="65" t="str">
        <f t="shared" si="1"/>
        <v/>
      </c>
      <c r="S27" s="66" t="str">
        <f t="shared" si="2"/>
        <v/>
      </c>
      <c r="T27" s="40" t="str">
        <f t="shared" si="10"/>
        <v/>
      </c>
      <c r="U27" s="40" t="str">
        <f t="shared" si="3"/>
        <v/>
      </c>
      <c r="V27" s="40" t="str">
        <f t="shared" si="4"/>
        <v/>
      </c>
      <c r="W27" s="40" t="str">
        <f t="shared" si="5"/>
        <v/>
      </c>
      <c r="X27" s="40" t="str">
        <f t="shared" si="6"/>
        <v/>
      </c>
      <c r="Y27" s="40" t="str">
        <f t="shared" si="11"/>
        <v/>
      </c>
      <c r="Z27" s="40" t="str">
        <f t="shared" si="13"/>
        <v/>
      </c>
      <c r="AA27" s="80">
        <f t="shared" si="12"/>
        <v>46649</v>
      </c>
      <c r="AB27" s="40" t="str">
        <f t="shared" si="14"/>
        <v/>
      </c>
      <c r="AC27" s="41"/>
      <c r="AE27" s="229" t="str">
        <f>初期条件設定表!H47</f>
        <v>R</v>
      </c>
    </row>
    <row r="28" spans="1:31" ht="46" customHeight="1">
      <c r="A28" s="274">
        <f t="shared" si="7"/>
        <v>46650</v>
      </c>
      <c r="B28" s="93" t="s">
        <v>36</v>
      </c>
      <c r="C28" s="81" t="s">
        <v>3</v>
      </c>
      <c r="D28" s="96" t="s">
        <v>36</v>
      </c>
      <c r="E28" s="82" t="str">
        <f t="shared" si="15"/>
        <v/>
      </c>
      <c r="F28" s="83" t="s">
        <v>34</v>
      </c>
      <c r="G28" s="84" t="str">
        <f t="shared" si="16"/>
        <v/>
      </c>
      <c r="H28" s="151" t="s">
        <v>35</v>
      </c>
      <c r="I28" s="153" t="str">
        <f t="shared" si="8"/>
        <v/>
      </c>
      <c r="J28" s="156"/>
      <c r="K28" s="85" t="str">
        <f t="shared" si="9"/>
        <v/>
      </c>
      <c r="L28" s="258" t="s">
        <v>0</v>
      </c>
      <c r="M28" s="261"/>
      <c r="N28" s="374"/>
      <c r="O28" s="375"/>
      <c r="P28" s="225"/>
      <c r="Q28" s="65" t="str">
        <f t="shared" si="0"/>
        <v/>
      </c>
      <c r="R28" s="65" t="str">
        <f t="shared" si="1"/>
        <v/>
      </c>
      <c r="S28" s="66" t="str">
        <f t="shared" si="2"/>
        <v/>
      </c>
      <c r="T28" s="40" t="str">
        <f t="shared" si="10"/>
        <v/>
      </c>
      <c r="U28" s="40" t="str">
        <f t="shared" si="3"/>
        <v/>
      </c>
      <c r="V28" s="40" t="str">
        <f t="shared" si="4"/>
        <v/>
      </c>
      <c r="W28" s="40" t="str">
        <f t="shared" si="5"/>
        <v/>
      </c>
      <c r="X28" s="40" t="str">
        <f t="shared" si="6"/>
        <v/>
      </c>
      <c r="Y28" s="40" t="str">
        <f t="shared" si="11"/>
        <v/>
      </c>
      <c r="Z28" s="40" t="str">
        <f t="shared" si="13"/>
        <v/>
      </c>
      <c r="AA28" s="80">
        <f t="shared" si="12"/>
        <v>46650</v>
      </c>
      <c r="AB28" s="40" t="str">
        <f t="shared" si="14"/>
        <v/>
      </c>
      <c r="AC28" s="41"/>
      <c r="AE28" s="229" t="str">
        <f>初期条件設定表!H48</f>
        <v>S</v>
      </c>
    </row>
    <row r="29" spans="1:31" ht="46" customHeight="1">
      <c r="A29" s="274">
        <f t="shared" si="7"/>
        <v>46651</v>
      </c>
      <c r="B29" s="93" t="s">
        <v>36</v>
      </c>
      <c r="C29" s="81" t="s">
        <v>3</v>
      </c>
      <c r="D29" s="96" t="s">
        <v>36</v>
      </c>
      <c r="E29" s="82" t="str">
        <f t="shared" si="15"/>
        <v/>
      </c>
      <c r="F29" s="83" t="s">
        <v>34</v>
      </c>
      <c r="G29" s="84" t="str">
        <f t="shared" si="16"/>
        <v/>
      </c>
      <c r="H29" s="151" t="s">
        <v>35</v>
      </c>
      <c r="I29" s="153" t="str">
        <f t="shared" si="8"/>
        <v/>
      </c>
      <c r="J29" s="156"/>
      <c r="K29" s="85" t="str">
        <f t="shared" si="9"/>
        <v/>
      </c>
      <c r="L29" s="258" t="s">
        <v>0</v>
      </c>
      <c r="M29" s="261"/>
      <c r="N29" s="374"/>
      <c r="O29" s="375"/>
      <c r="P29" s="225"/>
      <c r="Q29" s="65" t="str">
        <f t="shared" si="0"/>
        <v/>
      </c>
      <c r="R29" s="65" t="str">
        <f t="shared" si="1"/>
        <v/>
      </c>
      <c r="S29" s="66" t="str">
        <f t="shared" si="2"/>
        <v/>
      </c>
      <c r="T29" s="40" t="str">
        <f t="shared" si="10"/>
        <v/>
      </c>
      <c r="U29" s="40" t="str">
        <f t="shared" si="3"/>
        <v/>
      </c>
      <c r="V29" s="40" t="str">
        <f t="shared" si="4"/>
        <v/>
      </c>
      <c r="W29" s="40" t="str">
        <f t="shared" si="5"/>
        <v/>
      </c>
      <c r="X29" s="40" t="str">
        <f t="shared" si="6"/>
        <v/>
      </c>
      <c r="Y29" s="40" t="str">
        <f t="shared" si="11"/>
        <v/>
      </c>
      <c r="Z29" s="40" t="str">
        <f t="shared" si="13"/>
        <v/>
      </c>
      <c r="AA29" s="80">
        <f t="shared" si="12"/>
        <v>46651</v>
      </c>
      <c r="AB29" s="40" t="str">
        <f t="shared" si="14"/>
        <v/>
      </c>
      <c r="AC29" s="41"/>
      <c r="AE29" s="229" t="str">
        <f>初期条件設定表!H49</f>
        <v>T</v>
      </c>
    </row>
    <row r="30" spans="1:31" ht="46" customHeight="1">
      <c r="A30" s="274">
        <f t="shared" si="7"/>
        <v>46652</v>
      </c>
      <c r="B30" s="93" t="s">
        <v>36</v>
      </c>
      <c r="C30" s="81" t="s">
        <v>3</v>
      </c>
      <c r="D30" s="96" t="s">
        <v>36</v>
      </c>
      <c r="E30" s="82" t="str">
        <f t="shared" si="15"/>
        <v/>
      </c>
      <c r="F30" s="83" t="s">
        <v>34</v>
      </c>
      <c r="G30" s="84" t="str">
        <f t="shared" si="16"/>
        <v/>
      </c>
      <c r="H30" s="151" t="s">
        <v>35</v>
      </c>
      <c r="I30" s="153" t="str">
        <f t="shared" si="8"/>
        <v/>
      </c>
      <c r="J30" s="156"/>
      <c r="K30" s="85" t="str">
        <f t="shared" si="9"/>
        <v/>
      </c>
      <c r="L30" s="258" t="s">
        <v>0</v>
      </c>
      <c r="M30" s="261"/>
      <c r="N30" s="374"/>
      <c r="O30" s="375"/>
      <c r="P30" s="225"/>
      <c r="Q30" s="65" t="str">
        <f t="shared" si="0"/>
        <v/>
      </c>
      <c r="R30" s="65" t="str">
        <f t="shared" si="1"/>
        <v/>
      </c>
      <c r="S30" s="66" t="str">
        <f t="shared" si="2"/>
        <v/>
      </c>
      <c r="T30" s="40" t="str">
        <f t="shared" si="10"/>
        <v/>
      </c>
      <c r="U30" s="40" t="str">
        <f t="shared" si="3"/>
        <v/>
      </c>
      <c r="V30" s="40" t="str">
        <f t="shared" si="4"/>
        <v/>
      </c>
      <c r="W30" s="40" t="str">
        <f t="shared" si="5"/>
        <v/>
      </c>
      <c r="X30" s="40" t="str">
        <f t="shared" si="6"/>
        <v/>
      </c>
      <c r="Y30" s="40" t="str">
        <f t="shared" si="11"/>
        <v/>
      </c>
      <c r="Z30" s="40" t="str">
        <f t="shared" si="13"/>
        <v/>
      </c>
      <c r="AA30" s="80">
        <f t="shared" si="12"/>
        <v>46652</v>
      </c>
      <c r="AB30" s="40" t="str">
        <f t="shared" si="14"/>
        <v/>
      </c>
      <c r="AC30" s="41"/>
      <c r="AE30" s="229"/>
    </row>
    <row r="31" spans="1:31" ht="46" customHeight="1">
      <c r="A31" s="274">
        <f t="shared" si="7"/>
        <v>46653</v>
      </c>
      <c r="B31" s="94" t="s">
        <v>36</v>
      </c>
      <c r="C31" s="86" t="s">
        <v>3</v>
      </c>
      <c r="D31" s="97" t="s">
        <v>36</v>
      </c>
      <c r="E31" s="82" t="str">
        <f t="shared" si="15"/>
        <v/>
      </c>
      <c r="F31" s="83" t="s">
        <v>34</v>
      </c>
      <c r="G31" s="84" t="str">
        <f t="shared" si="16"/>
        <v/>
      </c>
      <c r="H31" s="151" t="s">
        <v>35</v>
      </c>
      <c r="I31" s="153" t="str">
        <f t="shared" si="8"/>
        <v/>
      </c>
      <c r="J31" s="156"/>
      <c r="K31" s="85" t="str">
        <f t="shared" si="9"/>
        <v/>
      </c>
      <c r="L31" s="258" t="s">
        <v>0</v>
      </c>
      <c r="M31" s="261"/>
      <c r="N31" s="374"/>
      <c r="O31" s="375"/>
      <c r="P31" s="225"/>
      <c r="Q31" s="65" t="str">
        <f t="shared" si="0"/>
        <v/>
      </c>
      <c r="R31" s="65" t="str">
        <f t="shared" si="1"/>
        <v/>
      </c>
      <c r="S31" s="66" t="str">
        <f t="shared" si="2"/>
        <v/>
      </c>
      <c r="T31" s="40" t="str">
        <f t="shared" si="10"/>
        <v/>
      </c>
      <c r="U31" s="40" t="str">
        <f t="shared" si="3"/>
        <v/>
      </c>
      <c r="V31" s="40" t="str">
        <f t="shared" si="4"/>
        <v/>
      </c>
      <c r="W31" s="40" t="str">
        <f t="shared" si="5"/>
        <v/>
      </c>
      <c r="X31" s="40" t="str">
        <f t="shared" si="6"/>
        <v/>
      </c>
      <c r="Y31" s="40" t="str">
        <f t="shared" si="11"/>
        <v/>
      </c>
      <c r="Z31" s="40" t="str">
        <f t="shared" si="13"/>
        <v/>
      </c>
      <c r="AA31" s="80">
        <f t="shared" si="12"/>
        <v>46653</v>
      </c>
      <c r="AB31" s="40" t="str">
        <f t="shared" si="14"/>
        <v/>
      </c>
      <c r="AC31" s="41"/>
    </row>
    <row r="32" spans="1:31" ht="46" customHeight="1">
      <c r="A32" s="274">
        <f t="shared" si="7"/>
        <v>46654</v>
      </c>
      <c r="B32" s="93" t="s">
        <v>36</v>
      </c>
      <c r="C32" s="81" t="s">
        <v>3</v>
      </c>
      <c r="D32" s="96" t="s">
        <v>36</v>
      </c>
      <c r="E32" s="82" t="str">
        <f t="shared" si="15"/>
        <v/>
      </c>
      <c r="F32" s="83" t="s">
        <v>34</v>
      </c>
      <c r="G32" s="84" t="str">
        <f t="shared" si="16"/>
        <v/>
      </c>
      <c r="H32" s="151" t="s">
        <v>35</v>
      </c>
      <c r="I32" s="153" t="str">
        <f t="shared" si="8"/>
        <v/>
      </c>
      <c r="J32" s="156"/>
      <c r="K32" s="85" t="str">
        <f t="shared" si="9"/>
        <v/>
      </c>
      <c r="L32" s="258" t="s">
        <v>0</v>
      </c>
      <c r="M32" s="261"/>
      <c r="N32" s="374"/>
      <c r="O32" s="375"/>
      <c r="P32" s="225"/>
      <c r="Q32" s="65" t="str">
        <f t="shared" si="0"/>
        <v/>
      </c>
      <c r="R32" s="65" t="str">
        <f t="shared" si="1"/>
        <v/>
      </c>
      <c r="S32" s="66" t="str">
        <f t="shared" si="2"/>
        <v/>
      </c>
      <c r="T32" s="40" t="str">
        <f t="shared" si="10"/>
        <v/>
      </c>
      <c r="U32" s="40" t="str">
        <f t="shared" si="3"/>
        <v/>
      </c>
      <c r="V32" s="40" t="str">
        <f t="shared" si="4"/>
        <v/>
      </c>
      <c r="W32" s="40" t="str">
        <f t="shared" si="5"/>
        <v/>
      </c>
      <c r="X32" s="40" t="str">
        <f t="shared" si="6"/>
        <v/>
      </c>
      <c r="Y32" s="40" t="str">
        <f t="shared" si="11"/>
        <v/>
      </c>
      <c r="Z32" s="40" t="str">
        <f t="shared" si="13"/>
        <v/>
      </c>
      <c r="AA32" s="80">
        <f t="shared" si="12"/>
        <v>46654</v>
      </c>
      <c r="AB32" s="40" t="str">
        <f t="shared" si="14"/>
        <v/>
      </c>
      <c r="AC32" s="41"/>
    </row>
    <row r="33" spans="1:29" ht="46" customHeight="1">
      <c r="A33" s="274">
        <f t="shared" si="7"/>
        <v>46655</v>
      </c>
      <c r="B33" s="93" t="s">
        <v>36</v>
      </c>
      <c r="C33" s="81" t="s">
        <v>3</v>
      </c>
      <c r="D33" s="96" t="s">
        <v>36</v>
      </c>
      <c r="E33" s="82" t="str">
        <f t="shared" si="15"/>
        <v/>
      </c>
      <c r="F33" s="83" t="s">
        <v>34</v>
      </c>
      <c r="G33" s="84" t="str">
        <f t="shared" si="16"/>
        <v/>
      </c>
      <c r="H33" s="151" t="s">
        <v>35</v>
      </c>
      <c r="I33" s="153" t="str">
        <f t="shared" si="8"/>
        <v/>
      </c>
      <c r="J33" s="156"/>
      <c r="K33" s="85" t="str">
        <f t="shared" si="9"/>
        <v/>
      </c>
      <c r="L33" s="258" t="s">
        <v>0</v>
      </c>
      <c r="M33" s="261"/>
      <c r="N33" s="374"/>
      <c r="O33" s="375"/>
      <c r="P33" s="225"/>
      <c r="Q33" s="65" t="str">
        <f t="shared" si="0"/>
        <v/>
      </c>
      <c r="R33" s="65" t="str">
        <f t="shared" si="1"/>
        <v/>
      </c>
      <c r="S33" s="66" t="str">
        <f t="shared" si="2"/>
        <v/>
      </c>
      <c r="T33" s="40" t="str">
        <f t="shared" si="10"/>
        <v/>
      </c>
      <c r="U33" s="40" t="str">
        <f t="shared" si="3"/>
        <v/>
      </c>
      <c r="V33" s="40" t="str">
        <f t="shared" si="4"/>
        <v/>
      </c>
      <c r="W33" s="40" t="str">
        <f t="shared" si="5"/>
        <v/>
      </c>
      <c r="X33" s="40" t="str">
        <f t="shared" si="6"/>
        <v/>
      </c>
      <c r="Y33" s="40" t="str">
        <f t="shared" si="11"/>
        <v/>
      </c>
      <c r="Z33" s="40" t="str">
        <f t="shared" si="13"/>
        <v/>
      </c>
      <c r="AA33" s="80">
        <f t="shared" si="12"/>
        <v>46655</v>
      </c>
      <c r="AB33" s="40" t="str">
        <f t="shared" si="14"/>
        <v/>
      </c>
      <c r="AC33" s="41"/>
    </row>
    <row r="34" spans="1:29" ht="46" customHeight="1">
      <c r="A34" s="274">
        <f t="shared" si="7"/>
        <v>46656</v>
      </c>
      <c r="B34" s="93" t="s">
        <v>36</v>
      </c>
      <c r="C34" s="81" t="s">
        <v>3</v>
      </c>
      <c r="D34" s="96" t="s">
        <v>36</v>
      </c>
      <c r="E34" s="82" t="str">
        <f t="shared" si="15"/>
        <v/>
      </c>
      <c r="F34" s="83" t="s">
        <v>34</v>
      </c>
      <c r="G34" s="84" t="str">
        <f t="shared" si="16"/>
        <v/>
      </c>
      <c r="H34" s="151" t="s">
        <v>35</v>
      </c>
      <c r="I34" s="153" t="str">
        <f t="shared" si="8"/>
        <v/>
      </c>
      <c r="J34" s="156"/>
      <c r="K34" s="85" t="str">
        <f t="shared" si="9"/>
        <v/>
      </c>
      <c r="L34" s="258" t="s">
        <v>0</v>
      </c>
      <c r="M34" s="261"/>
      <c r="N34" s="374"/>
      <c r="O34" s="375"/>
      <c r="P34" s="225"/>
      <c r="Q34" s="65" t="str">
        <f t="shared" si="0"/>
        <v/>
      </c>
      <c r="R34" s="65" t="str">
        <f t="shared" si="1"/>
        <v/>
      </c>
      <c r="S34" s="66" t="str">
        <f t="shared" si="2"/>
        <v/>
      </c>
      <c r="T34" s="40" t="str">
        <f t="shared" si="10"/>
        <v/>
      </c>
      <c r="U34" s="40" t="str">
        <f t="shared" si="3"/>
        <v/>
      </c>
      <c r="V34" s="40" t="str">
        <f t="shared" si="4"/>
        <v/>
      </c>
      <c r="W34" s="40" t="str">
        <f t="shared" si="5"/>
        <v/>
      </c>
      <c r="X34" s="40" t="str">
        <f t="shared" si="6"/>
        <v/>
      </c>
      <c r="Y34" s="40" t="str">
        <f t="shared" ref="Y34:Y35" si="17">IF(OR(DBCS($B34)="：",$B34="",DBCS($D34)="：",$D34=""),"",SUM(T34:X34))</f>
        <v/>
      </c>
      <c r="Z34" s="40" t="str">
        <f t="shared" si="13"/>
        <v/>
      </c>
      <c r="AA34" s="80">
        <f t="shared" si="12"/>
        <v>46656</v>
      </c>
      <c r="AB34" s="40"/>
      <c r="AC34" s="41"/>
    </row>
    <row r="35" spans="1:29" ht="46" customHeight="1" thickBot="1">
      <c r="A35" s="275">
        <f t="shared" si="7"/>
        <v>46657</v>
      </c>
      <c r="B35" s="95" t="s">
        <v>66</v>
      </c>
      <c r="C35" s="88" t="s">
        <v>26</v>
      </c>
      <c r="D35" s="98" t="s">
        <v>66</v>
      </c>
      <c r="E35" s="89" t="str">
        <f t="shared" si="15"/>
        <v/>
      </c>
      <c r="F35" s="90" t="s">
        <v>71</v>
      </c>
      <c r="G35" s="91" t="str">
        <f t="shared" si="16"/>
        <v/>
      </c>
      <c r="H35" s="152" t="s">
        <v>91</v>
      </c>
      <c r="I35" s="154" t="str">
        <f t="shared" si="8"/>
        <v/>
      </c>
      <c r="J35" s="157"/>
      <c r="K35" s="92" t="str">
        <f t="shared" si="9"/>
        <v/>
      </c>
      <c r="L35" s="259" t="s">
        <v>92</v>
      </c>
      <c r="M35" s="262"/>
      <c r="N35" s="376"/>
      <c r="O35" s="377"/>
      <c r="P35" s="226"/>
      <c r="Q35" s="65" t="str">
        <f t="shared" si="0"/>
        <v/>
      </c>
      <c r="R35" s="65" t="str">
        <f t="shared" si="1"/>
        <v/>
      </c>
      <c r="S35" s="66" t="str">
        <f t="shared" si="2"/>
        <v/>
      </c>
      <c r="T35" s="40" t="str">
        <f t="shared" si="10"/>
        <v/>
      </c>
      <c r="U35" s="40" t="str">
        <f t="shared" si="3"/>
        <v/>
      </c>
      <c r="V35" s="40" t="str">
        <f t="shared" si="4"/>
        <v/>
      </c>
      <c r="W35" s="40" t="str">
        <f t="shared" si="5"/>
        <v/>
      </c>
      <c r="X35" s="40" t="str">
        <f t="shared" si="6"/>
        <v/>
      </c>
      <c r="Y35" s="40" t="str">
        <f t="shared" si="17"/>
        <v/>
      </c>
      <c r="Z35" s="40" t="str">
        <f t="shared" si="13"/>
        <v/>
      </c>
      <c r="AA35" s="87">
        <f t="shared" si="12"/>
        <v>46657</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6cw8W0C36XyTu7hy2OUdcSxmJB5ZRwWgbfp2zRL/Pl1Sk06K6RuDzIARbQPGwNgNZ0oFKXXXbRvjhAlBf6+0ig==" saltValue="zAAu2ARMmveU6BUsNsTJPQ==" spinCount="100000" sheet="1" formatCells="0" selectLockedCells="1"/>
  <mergeCells count="55">
    <mergeCell ref="A7:A8"/>
    <mergeCell ref="B7:D8"/>
    <mergeCell ref="E7:H8"/>
    <mergeCell ref="AF1:AF5"/>
    <mergeCell ref="B3:D3"/>
    <mergeCell ref="B4:D4"/>
    <mergeCell ref="B5:D5"/>
    <mergeCell ref="D1:P2"/>
    <mergeCell ref="V7:V8"/>
    <mergeCell ref="W7:W8"/>
    <mergeCell ref="X7:X8"/>
    <mergeCell ref="Y7:Y8"/>
    <mergeCell ref="S7:S8"/>
    <mergeCell ref="T7:T8"/>
    <mergeCell ref="U7:U8"/>
    <mergeCell ref="AJ6:AK6"/>
    <mergeCell ref="B36:D36"/>
    <mergeCell ref="E36:F36"/>
    <mergeCell ref="G36:H36"/>
    <mergeCell ref="Q7:Q8"/>
    <mergeCell ref="R7:R8"/>
    <mergeCell ref="M36:P36"/>
    <mergeCell ref="I7:I8"/>
    <mergeCell ref="J7:J8"/>
    <mergeCell ref="K7:L8"/>
    <mergeCell ref="P7:P8"/>
    <mergeCell ref="N8:O8"/>
    <mergeCell ref="N9:O9"/>
    <mergeCell ref="N10:O10"/>
    <mergeCell ref="N11:O11"/>
    <mergeCell ref="N18:O18"/>
    <mergeCell ref="N19:O19"/>
    <mergeCell ref="N20:O20"/>
    <mergeCell ref="N21:O21"/>
    <mergeCell ref="N12:O12"/>
    <mergeCell ref="N13:O13"/>
    <mergeCell ref="N14:O14"/>
    <mergeCell ref="N15:O15"/>
    <mergeCell ref="N16:O16"/>
    <mergeCell ref="N32:O32"/>
    <mergeCell ref="N33:O33"/>
    <mergeCell ref="N34:O34"/>
    <mergeCell ref="N35:O35"/>
    <mergeCell ref="M7:O7"/>
    <mergeCell ref="N27:O27"/>
    <mergeCell ref="N28:O28"/>
    <mergeCell ref="N29:O29"/>
    <mergeCell ref="N30:O30"/>
    <mergeCell ref="N31:O31"/>
    <mergeCell ref="N22:O22"/>
    <mergeCell ref="N23:O23"/>
    <mergeCell ref="N24:O24"/>
    <mergeCell ref="N25:O25"/>
    <mergeCell ref="N26:O26"/>
    <mergeCell ref="N17:O17"/>
  </mergeCells>
  <phoneticPr fontId="3"/>
  <dataValidations count="2">
    <dataValidation type="time" allowBlank="1" showInputMessage="1" showErrorMessage="1" sqref="B9:B35 D9:D35" xr:uid="{00000000-0002-0000-0800-000000000000}">
      <formula1>0</formula1>
      <formula2>0.999305555555556</formula2>
    </dataValidation>
    <dataValidation type="list" allowBlank="1" showInputMessage="1" showErrorMessage="1" sqref="M9:M35" xr:uid="{00000000-0002-0000-08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8.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632812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(2027年11月支払分）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従事者別人件費総括表!AA10</f>
        <v>2027</v>
      </c>
      <c r="AO1" s="39" t="s">
        <v>47</v>
      </c>
      <c r="AP1" s="58" t="str">
        <f ca="1">RIGHT(CELL("filename",A1),LEN(CELL("filename",A1))-FIND("]",CELL("filename",A1)))</f>
        <v>　③年月支払分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従事者別人件費総括表!AB10</f>
        <v>11</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46661</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46691</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93" t="s">
        <v>8</v>
      </c>
      <c r="B7" s="343" t="s">
        <v>7</v>
      </c>
      <c r="C7" s="343"/>
      <c r="D7" s="343"/>
      <c r="E7" s="345" t="s">
        <v>6</v>
      </c>
      <c r="F7" s="346"/>
      <c r="G7" s="346"/>
      <c r="H7" s="347"/>
      <c r="I7" s="351" t="s">
        <v>152</v>
      </c>
      <c r="J7" s="351" t="s">
        <v>165</v>
      </c>
      <c r="K7" s="345" t="s">
        <v>5</v>
      </c>
      <c r="L7" s="347"/>
      <c r="M7" s="390" t="s">
        <v>4</v>
      </c>
      <c r="N7" s="371"/>
      <c r="O7" s="372"/>
      <c r="P7" s="368" t="s">
        <v>174</v>
      </c>
      <c r="Q7" s="395" t="s">
        <v>59</v>
      </c>
      <c r="R7" s="379" t="s">
        <v>38</v>
      </c>
      <c r="S7" s="379" t="s">
        <v>39</v>
      </c>
      <c r="T7" s="379" t="s">
        <v>60</v>
      </c>
      <c r="U7" s="379"/>
      <c r="V7" s="379" t="s">
        <v>58</v>
      </c>
      <c r="W7" s="379"/>
      <c r="X7" s="379" t="s">
        <v>61</v>
      </c>
      <c r="Y7" s="379" t="s">
        <v>62</v>
      </c>
      <c r="AK7" s="10" t="s">
        <v>156</v>
      </c>
      <c r="AL7" s="107">
        <f>従事者別人件費総括表!A10</f>
        <v>2027</v>
      </c>
    </row>
    <row r="8" spans="1:44" s="10" customFormat="1" ht="24" customHeight="1">
      <c r="A8" s="394"/>
      <c r="B8" s="344"/>
      <c r="C8" s="344"/>
      <c r="D8" s="344"/>
      <c r="E8" s="348"/>
      <c r="F8" s="349"/>
      <c r="G8" s="349"/>
      <c r="H8" s="350"/>
      <c r="I8" s="352"/>
      <c r="J8" s="352"/>
      <c r="K8" s="366"/>
      <c r="L8" s="367"/>
      <c r="M8" s="260" t="s">
        <v>197</v>
      </c>
      <c r="N8" s="373" t="s">
        <v>198</v>
      </c>
      <c r="O8" s="369"/>
      <c r="P8" s="380"/>
      <c r="Q8" s="395"/>
      <c r="R8" s="379"/>
      <c r="S8" s="379"/>
      <c r="T8" s="379"/>
      <c r="U8" s="379"/>
      <c r="V8" s="379"/>
      <c r="W8" s="379"/>
      <c r="X8" s="379"/>
      <c r="Y8" s="379"/>
      <c r="AE8" s="233" t="s">
        <v>197</v>
      </c>
      <c r="AK8" s="10" t="s">
        <v>155</v>
      </c>
      <c r="AL8" s="107">
        <f>従事者別人件費総括表!D10</f>
        <v>11</v>
      </c>
    </row>
    <row r="9" spans="1:44" ht="46" customHeight="1">
      <c r="A9" s="274">
        <f>AA9</f>
        <v>46661</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46661</v>
      </c>
      <c r="AC9" s="41"/>
      <c r="AE9" s="233"/>
    </row>
    <row r="10" spans="1:44" ht="46" customHeight="1">
      <c r="A10" s="274">
        <f t="shared" ref="A10:A35" si="8">AA10</f>
        <v>46662</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46662</v>
      </c>
      <c r="AC10" s="41"/>
      <c r="AE10" s="229" t="str">
        <f>初期条件設定表!C40</f>
        <v>○○要件定義</v>
      </c>
    </row>
    <row r="11" spans="1:44" ht="46" customHeight="1">
      <c r="A11" s="274">
        <f t="shared" si="8"/>
        <v>46663</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46663</v>
      </c>
      <c r="AC11" s="41"/>
      <c r="AE11" s="229" t="str">
        <f>初期条件設定表!C41</f>
        <v>△△外部設計</v>
      </c>
    </row>
    <row r="12" spans="1:44" ht="46" customHeight="1">
      <c r="A12" s="274">
        <f t="shared" si="8"/>
        <v>46664</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46664</v>
      </c>
      <c r="AC12" s="41"/>
      <c r="AE12" s="229" t="str">
        <f>初期条件設定表!C42</f>
        <v>システム方式設計</v>
      </c>
    </row>
    <row r="13" spans="1:44" ht="46" customHeight="1">
      <c r="A13" s="274">
        <f t="shared" si="8"/>
        <v>46665</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46665</v>
      </c>
      <c r="AB13" s="40" t="str">
        <f t="shared" ref="AB13:AB33" si="14">IF(OR(DBCS($B13)="：",$B13="",DBCS($D13)="：",$D13=""),"",MAX(MIN($D13,TIME(23,59,59))-MAX($B13,$AI$1),0))</f>
        <v/>
      </c>
      <c r="AC13" s="41"/>
      <c r="AE13" s="229" t="str">
        <f>初期条件設定表!C43</f>
        <v>ソフトウエア設計</v>
      </c>
    </row>
    <row r="14" spans="1:44" ht="46" customHeight="1">
      <c r="A14" s="274">
        <f t="shared" si="8"/>
        <v>46666</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46666</v>
      </c>
      <c r="AB14" s="40" t="str">
        <f t="shared" si="14"/>
        <v/>
      </c>
      <c r="AC14" s="41"/>
      <c r="AE14" s="229" t="str">
        <f>初期条件設定表!C44</f>
        <v>プログラミング</v>
      </c>
    </row>
    <row r="15" spans="1:44" ht="46" customHeight="1">
      <c r="A15" s="274">
        <f t="shared" si="8"/>
        <v>46667</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46667</v>
      </c>
      <c r="AB15" s="40" t="str">
        <f t="shared" si="14"/>
        <v/>
      </c>
      <c r="AC15" s="41"/>
      <c r="AE15" s="229">
        <f>初期条件設定表!C45</f>
        <v>0</v>
      </c>
    </row>
    <row r="16" spans="1:44" ht="46" customHeight="1">
      <c r="A16" s="274">
        <f t="shared" si="8"/>
        <v>46668</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46668</v>
      </c>
      <c r="AB16" s="40" t="str">
        <f t="shared" si="14"/>
        <v/>
      </c>
      <c r="AC16" s="41"/>
      <c r="AE16" s="229">
        <f>初期条件設定表!C46</f>
        <v>0</v>
      </c>
    </row>
    <row r="17" spans="1:31" ht="46" customHeight="1">
      <c r="A17" s="274">
        <f t="shared" si="8"/>
        <v>46669</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46669</v>
      </c>
      <c r="AB17" s="40" t="str">
        <f t="shared" si="14"/>
        <v/>
      </c>
      <c r="AC17" s="41"/>
      <c r="AE17" s="229">
        <f>初期条件設定表!C47</f>
        <v>0</v>
      </c>
    </row>
    <row r="18" spans="1:31" ht="46" customHeight="1">
      <c r="A18" s="274">
        <f t="shared" si="8"/>
        <v>46670</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46670</v>
      </c>
      <c r="AB18" s="40" t="str">
        <f t="shared" si="14"/>
        <v/>
      </c>
      <c r="AC18" s="41"/>
      <c r="AE18" s="229">
        <f>初期条件設定表!C48</f>
        <v>0</v>
      </c>
    </row>
    <row r="19" spans="1:31" ht="46" customHeight="1">
      <c r="A19" s="274">
        <f t="shared" si="8"/>
        <v>46671</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46671</v>
      </c>
      <c r="AB19" s="40" t="str">
        <f t="shared" si="14"/>
        <v/>
      </c>
      <c r="AC19" s="41"/>
      <c r="AE19" s="229">
        <f>初期条件設定表!C49</f>
        <v>0</v>
      </c>
    </row>
    <row r="20" spans="1:31" ht="46" customHeight="1">
      <c r="A20" s="274">
        <f t="shared" si="8"/>
        <v>46672</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46672</v>
      </c>
      <c r="AB20" s="40" t="str">
        <f t="shared" si="14"/>
        <v/>
      </c>
      <c r="AC20" s="41"/>
      <c r="AE20" s="229" t="str">
        <f>初期条件設定表!H40</f>
        <v>K</v>
      </c>
    </row>
    <row r="21" spans="1:31" ht="46" customHeight="1">
      <c r="A21" s="274">
        <f t="shared" si="8"/>
        <v>46673</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46673</v>
      </c>
      <c r="AB21" s="40" t="str">
        <f t="shared" si="14"/>
        <v/>
      </c>
      <c r="AC21" s="41"/>
      <c r="AE21" s="229" t="str">
        <f>初期条件設定表!H41</f>
        <v>L</v>
      </c>
    </row>
    <row r="22" spans="1:31" ht="46" customHeight="1">
      <c r="A22" s="274">
        <f t="shared" si="8"/>
        <v>46674</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46674</v>
      </c>
      <c r="AB22" s="40" t="str">
        <f t="shared" si="14"/>
        <v/>
      </c>
      <c r="AC22" s="41"/>
      <c r="AE22" s="229" t="str">
        <f>初期条件設定表!H42</f>
        <v>M</v>
      </c>
    </row>
    <row r="23" spans="1:31" ht="46" customHeight="1">
      <c r="A23" s="274">
        <f t="shared" si="8"/>
        <v>46675</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46675</v>
      </c>
      <c r="AB23" s="40" t="str">
        <f t="shared" si="14"/>
        <v/>
      </c>
      <c r="AC23" s="41"/>
      <c r="AE23" s="229" t="str">
        <f>初期条件設定表!H43</f>
        <v>N</v>
      </c>
    </row>
    <row r="24" spans="1:31" ht="46" customHeight="1">
      <c r="A24" s="274">
        <f t="shared" si="8"/>
        <v>46676</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46676</v>
      </c>
      <c r="AB24" s="40" t="str">
        <f t="shared" si="14"/>
        <v/>
      </c>
      <c r="AC24" s="41"/>
      <c r="AE24" s="229" t="str">
        <f>初期条件設定表!H44</f>
        <v>O</v>
      </c>
    </row>
    <row r="25" spans="1:31" ht="46" customHeight="1">
      <c r="A25" s="274">
        <f t="shared" si="8"/>
        <v>46677</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46677</v>
      </c>
      <c r="AB25" s="40" t="str">
        <f t="shared" si="14"/>
        <v/>
      </c>
      <c r="AC25" s="41"/>
      <c r="AE25" s="229" t="str">
        <f>初期条件設定表!H45</f>
        <v>P</v>
      </c>
    </row>
    <row r="26" spans="1:31" ht="46" customHeight="1">
      <c r="A26" s="274">
        <f t="shared" si="8"/>
        <v>46678</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46678</v>
      </c>
      <c r="AB26" s="40" t="str">
        <f t="shared" si="14"/>
        <v/>
      </c>
      <c r="AC26" s="41"/>
      <c r="AE26" s="229" t="str">
        <f>初期条件設定表!H46</f>
        <v>Q</v>
      </c>
    </row>
    <row r="27" spans="1:31" ht="46" customHeight="1">
      <c r="A27" s="274">
        <f t="shared" si="8"/>
        <v>46679</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46679</v>
      </c>
      <c r="AB27" s="40" t="str">
        <f t="shared" si="14"/>
        <v/>
      </c>
      <c r="AC27" s="41"/>
      <c r="AE27" s="229" t="str">
        <f>初期条件設定表!H47</f>
        <v>R</v>
      </c>
    </row>
    <row r="28" spans="1:31" ht="46" customHeight="1">
      <c r="A28" s="274">
        <f t="shared" si="8"/>
        <v>46680</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46680</v>
      </c>
      <c r="AB28" s="40" t="str">
        <f t="shared" si="14"/>
        <v/>
      </c>
      <c r="AC28" s="41"/>
      <c r="AE28" s="229" t="str">
        <f>初期条件設定表!H48</f>
        <v>S</v>
      </c>
    </row>
    <row r="29" spans="1:31" ht="46" customHeight="1">
      <c r="A29" s="274">
        <f t="shared" si="8"/>
        <v>46681</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46681</v>
      </c>
      <c r="AB29" s="40" t="str">
        <f t="shared" si="14"/>
        <v/>
      </c>
      <c r="AC29" s="41"/>
      <c r="AE29" s="229" t="str">
        <f>初期条件設定表!H49</f>
        <v>T</v>
      </c>
    </row>
    <row r="30" spans="1:31" ht="46" customHeight="1">
      <c r="A30" s="274">
        <f t="shared" si="8"/>
        <v>46682</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46682</v>
      </c>
      <c r="AB30" s="40" t="str">
        <f t="shared" si="14"/>
        <v/>
      </c>
      <c r="AC30" s="41"/>
      <c r="AE30" s="229"/>
    </row>
    <row r="31" spans="1:31" ht="46" customHeight="1">
      <c r="A31" s="274">
        <f t="shared" si="8"/>
        <v>46683</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46683</v>
      </c>
      <c r="AB31" s="40" t="str">
        <f t="shared" si="14"/>
        <v/>
      </c>
      <c r="AC31" s="41"/>
    </row>
    <row r="32" spans="1:31" ht="46" customHeight="1">
      <c r="A32" s="274">
        <f t="shared" si="8"/>
        <v>46684</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46684</v>
      </c>
      <c r="AB32" s="40" t="str">
        <f t="shared" si="14"/>
        <v/>
      </c>
      <c r="AC32" s="41"/>
    </row>
    <row r="33" spans="1:29" ht="46" customHeight="1">
      <c r="A33" s="274">
        <f t="shared" si="8"/>
        <v>46685</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46685</v>
      </c>
      <c r="AB33" s="40" t="str">
        <f t="shared" si="14"/>
        <v/>
      </c>
      <c r="AC33" s="41"/>
    </row>
    <row r="34" spans="1:29" ht="46" customHeight="1">
      <c r="A34" s="274">
        <f t="shared" si="8"/>
        <v>46686</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46686</v>
      </c>
      <c r="AB34" s="40"/>
      <c r="AC34" s="41"/>
    </row>
    <row r="35" spans="1:29" ht="46" customHeight="1" thickBot="1">
      <c r="A35" s="275">
        <f t="shared" si="8"/>
        <v>46687</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46687</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F1I0bDpoYmwctK3G8Qb17IXMxx2zg8movDBFfgk8SstP1NUtb6iWoXWZOJepY9UU3Ekvj8bYY76V2syvrrfrNQ==" saltValue="KSxLuzsRUhuhk2RA07yuUg==" spinCount="100000" sheet="1" formatCells="0" selectLockedCells="1"/>
  <mergeCells count="55">
    <mergeCell ref="M7:O7"/>
    <mergeCell ref="N8:O8"/>
    <mergeCell ref="A7:A8"/>
    <mergeCell ref="B7:D8"/>
    <mergeCell ref="E7:H8"/>
    <mergeCell ref="I7:I8"/>
    <mergeCell ref="J7:J8"/>
    <mergeCell ref="AF1:AF5"/>
    <mergeCell ref="B3:D3"/>
    <mergeCell ref="B4:D4"/>
    <mergeCell ref="B5:D5"/>
    <mergeCell ref="D1:P2"/>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D9:D35 B9:B35" xr:uid="{00000000-0002-0000-0900-000000000000}">
      <formula1>0</formula1>
      <formula2>0.999305555555556</formula2>
    </dataValidation>
    <dataValidation type="list" allowBlank="1" showInputMessage="1" showErrorMessage="1" sqref="M9:M35" xr:uid="{00000000-0002-0000-09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632812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(2027年12月支払分）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従事者別人件費総括表!AA11</f>
        <v>2027</v>
      </c>
      <c r="AO1" s="39" t="s">
        <v>47</v>
      </c>
      <c r="AP1" s="58" t="str">
        <f ca="1">RIGHT(CELL("filename",A1),LEN(CELL("filename",A1))-FIND("]",CELL("filename",A1)))</f>
        <v>　⓸年月支払分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従事者別人件費総括表!AB11</f>
        <v>12</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46692</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46721</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従事者別人件費総括表!A11</f>
        <v>2027</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従事者別人件費総括表!D11</f>
        <v>12</v>
      </c>
    </row>
    <row r="9" spans="1:44" ht="46" customHeight="1">
      <c r="A9" s="274">
        <f>AA9</f>
        <v>46692</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46692</v>
      </c>
      <c r="AC9" s="41"/>
      <c r="AE9" s="233"/>
    </row>
    <row r="10" spans="1:44" ht="46" customHeight="1">
      <c r="A10" s="274">
        <f t="shared" ref="A10:A35" si="8">AA10</f>
        <v>46693</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46693</v>
      </c>
      <c r="AC10" s="41"/>
      <c r="AE10" s="229" t="str">
        <f>初期条件設定表!C40</f>
        <v>○○要件定義</v>
      </c>
    </row>
    <row r="11" spans="1:44" ht="46" customHeight="1">
      <c r="A11" s="274">
        <f t="shared" si="8"/>
        <v>46694</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46694</v>
      </c>
      <c r="AC11" s="41"/>
      <c r="AE11" s="229" t="str">
        <f>初期条件設定表!C41</f>
        <v>△△外部設計</v>
      </c>
    </row>
    <row r="12" spans="1:44" ht="46" customHeight="1">
      <c r="A12" s="274">
        <f t="shared" si="8"/>
        <v>46695</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46695</v>
      </c>
      <c r="AC12" s="41"/>
      <c r="AE12" s="229" t="str">
        <f>初期条件設定表!C42</f>
        <v>システム方式設計</v>
      </c>
    </row>
    <row r="13" spans="1:44" ht="46" customHeight="1">
      <c r="A13" s="274">
        <f t="shared" si="8"/>
        <v>46696</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46696</v>
      </c>
      <c r="AB13" s="40" t="str">
        <f t="shared" ref="AB13:AB33" si="14">IF(OR(DBCS($B13)="：",$B13="",DBCS($D13)="：",$D13=""),"",MAX(MIN($D13,TIME(23,59,59))-MAX($B13,$AI$1),0))</f>
        <v/>
      </c>
      <c r="AC13" s="41"/>
      <c r="AE13" s="229" t="str">
        <f>初期条件設定表!C43</f>
        <v>ソフトウエア設計</v>
      </c>
    </row>
    <row r="14" spans="1:44" ht="46" customHeight="1">
      <c r="A14" s="274">
        <f t="shared" si="8"/>
        <v>46697</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46697</v>
      </c>
      <c r="AB14" s="40" t="str">
        <f t="shared" si="14"/>
        <v/>
      </c>
      <c r="AC14" s="41"/>
      <c r="AE14" s="229" t="str">
        <f>初期条件設定表!C44</f>
        <v>プログラミング</v>
      </c>
    </row>
    <row r="15" spans="1:44" ht="46" customHeight="1">
      <c r="A15" s="274">
        <f t="shared" si="8"/>
        <v>46698</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46698</v>
      </c>
      <c r="AB15" s="40" t="str">
        <f t="shared" si="14"/>
        <v/>
      </c>
      <c r="AC15" s="41"/>
      <c r="AE15" s="229">
        <f>初期条件設定表!C45</f>
        <v>0</v>
      </c>
    </row>
    <row r="16" spans="1:44" ht="46" customHeight="1">
      <c r="A16" s="274">
        <f t="shared" si="8"/>
        <v>46699</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46699</v>
      </c>
      <c r="AB16" s="40" t="str">
        <f t="shared" si="14"/>
        <v/>
      </c>
      <c r="AC16" s="41"/>
      <c r="AE16" s="229">
        <f>初期条件設定表!C46</f>
        <v>0</v>
      </c>
    </row>
    <row r="17" spans="1:31" ht="46" customHeight="1">
      <c r="A17" s="274">
        <f t="shared" si="8"/>
        <v>46700</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46700</v>
      </c>
      <c r="AB17" s="40" t="str">
        <f t="shared" si="14"/>
        <v/>
      </c>
      <c r="AC17" s="41"/>
      <c r="AE17" s="229">
        <f>初期条件設定表!C47</f>
        <v>0</v>
      </c>
    </row>
    <row r="18" spans="1:31" ht="46" customHeight="1">
      <c r="A18" s="274">
        <f t="shared" si="8"/>
        <v>46701</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46701</v>
      </c>
      <c r="AB18" s="40" t="str">
        <f t="shared" si="14"/>
        <v/>
      </c>
      <c r="AC18" s="41"/>
      <c r="AE18" s="229">
        <f>初期条件設定表!C48</f>
        <v>0</v>
      </c>
    </row>
    <row r="19" spans="1:31" ht="46" customHeight="1">
      <c r="A19" s="274">
        <f t="shared" si="8"/>
        <v>46702</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46702</v>
      </c>
      <c r="AB19" s="40" t="str">
        <f t="shared" si="14"/>
        <v/>
      </c>
      <c r="AC19" s="41"/>
      <c r="AE19" s="229">
        <f>初期条件設定表!C49</f>
        <v>0</v>
      </c>
    </row>
    <row r="20" spans="1:31" ht="46" customHeight="1">
      <c r="A20" s="274">
        <f t="shared" si="8"/>
        <v>46703</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46703</v>
      </c>
      <c r="AB20" s="40" t="str">
        <f t="shared" si="14"/>
        <v/>
      </c>
      <c r="AC20" s="41"/>
      <c r="AE20" s="229" t="str">
        <f>初期条件設定表!H40</f>
        <v>K</v>
      </c>
    </row>
    <row r="21" spans="1:31" ht="46" customHeight="1">
      <c r="A21" s="274">
        <f t="shared" si="8"/>
        <v>46704</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46704</v>
      </c>
      <c r="AB21" s="40" t="str">
        <f t="shared" si="14"/>
        <v/>
      </c>
      <c r="AC21" s="41"/>
      <c r="AE21" s="229" t="str">
        <f>初期条件設定表!H41</f>
        <v>L</v>
      </c>
    </row>
    <row r="22" spans="1:31" ht="46" customHeight="1">
      <c r="A22" s="274">
        <f t="shared" si="8"/>
        <v>46705</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46705</v>
      </c>
      <c r="AB22" s="40" t="str">
        <f t="shared" si="14"/>
        <v/>
      </c>
      <c r="AC22" s="41"/>
      <c r="AE22" s="229" t="str">
        <f>初期条件設定表!H42</f>
        <v>M</v>
      </c>
    </row>
    <row r="23" spans="1:31" ht="46" customHeight="1">
      <c r="A23" s="274">
        <f t="shared" si="8"/>
        <v>46706</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46706</v>
      </c>
      <c r="AB23" s="40" t="str">
        <f t="shared" si="14"/>
        <v/>
      </c>
      <c r="AC23" s="41"/>
      <c r="AE23" s="229" t="str">
        <f>初期条件設定表!H43</f>
        <v>N</v>
      </c>
    </row>
    <row r="24" spans="1:31" ht="46" customHeight="1">
      <c r="A24" s="274">
        <f t="shared" si="8"/>
        <v>46707</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46707</v>
      </c>
      <c r="AB24" s="40" t="str">
        <f t="shared" si="14"/>
        <v/>
      </c>
      <c r="AC24" s="41"/>
      <c r="AE24" s="229" t="str">
        <f>初期条件設定表!H44</f>
        <v>O</v>
      </c>
    </row>
    <row r="25" spans="1:31" ht="46" customHeight="1">
      <c r="A25" s="274">
        <f t="shared" si="8"/>
        <v>46708</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46708</v>
      </c>
      <c r="AB25" s="40" t="str">
        <f t="shared" si="14"/>
        <v/>
      </c>
      <c r="AC25" s="41"/>
      <c r="AE25" s="229" t="str">
        <f>初期条件設定表!H45</f>
        <v>P</v>
      </c>
    </row>
    <row r="26" spans="1:31" ht="46" customHeight="1">
      <c r="A26" s="274">
        <f t="shared" si="8"/>
        <v>46709</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46709</v>
      </c>
      <c r="AB26" s="40" t="str">
        <f t="shared" si="14"/>
        <v/>
      </c>
      <c r="AC26" s="41"/>
      <c r="AE26" s="229" t="str">
        <f>初期条件設定表!H46</f>
        <v>Q</v>
      </c>
    </row>
    <row r="27" spans="1:31" ht="46" customHeight="1">
      <c r="A27" s="274">
        <f t="shared" si="8"/>
        <v>46710</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46710</v>
      </c>
      <c r="AB27" s="40" t="str">
        <f t="shared" si="14"/>
        <v/>
      </c>
      <c r="AC27" s="41"/>
      <c r="AE27" s="229" t="str">
        <f>初期条件設定表!H47</f>
        <v>R</v>
      </c>
    </row>
    <row r="28" spans="1:31" ht="46" customHeight="1">
      <c r="A28" s="274">
        <f t="shared" si="8"/>
        <v>46711</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46711</v>
      </c>
      <c r="AB28" s="40" t="str">
        <f t="shared" si="14"/>
        <v/>
      </c>
      <c r="AC28" s="41"/>
      <c r="AE28" s="229" t="str">
        <f>初期条件設定表!H48</f>
        <v>S</v>
      </c>
    </row>
    <row r="29" spans="1:31" ht="46" customHeight="1">
      <c r="A29" s="274">
        <f t="shared" si="8"/>
        <v>46712</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46712</v>
      </c>
      <c r="AB29" s="40" t="str">
        <f t="shared" si="14"/>
        <v/>
      </c>
      <c r="AC29" s="41"/>
      <c r="AE29" s="229" t="str">
        <f>初期条件設定表!H49</f>
        <v>T</v>
      </c>
    </row>
    <row r="30" spans="1:31" ht="46" customHeight="1">
      <c r="A30" s="274">
        <f t="shared" si="8"/>
        <v>46713</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46713</v>
      </c>
      <c r="AB30" s="40" t="str">
        <f t="shared" si="14"/>
        <v/>
      </c>
      <c r="AC30" s="41"/>
      <c r="AE30" s="229"/>
    </row>
    <row r="31" spans="1:31" ht="46" customHeight="1">
      <c r="A31" s="274">
        <f t="shared" si="8"/>
        <v>46714</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46714</v>
      </c>
      <c r="AB31" s="40" t="str">
        <f t="shared" si="14"/>
        <v/>
      </c>
      <c r="AC31" s="41"/>
    </row>
    <row r="32" spans="1:31" ht="46" customHeight="1">
      <c r="A32" s="274">
        <f t="shared" si="8"/>
        <v>46715</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46715</v>
      </c>
      <c r="AB32" s="40" t="str">
        <f t="shared" si="14"/>
        <v/>
      </c>
      <c r="AC32" s="41"/>
    </row>
    <row r="33" spans="1:29" ht="46" customHeight="1">
      <c r="A33" s="274">
        <f t="shared" si="8"/>
        <v>46716</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46716</v>
      </c>
      <c r="AB33" s="40" t="str">
        <f t="shared" si="14"/>
        <v/>
      </c>
      <c r="AC33" s="41"/>
    </row>
    <row r="34" spans="1:29" ht="46" customHeight="1">
      <c r="A34" s="274">
        <f t="shared" si="8"/>
        <v>46717</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46717</v>
      </c>
      <c r="AB34" s="40"/>
      <c r="AC34" s="41"/>
    </row>
    <row r="35" spans="1:29" ht="46" customHeight="1" thickBot="1">
      <c r="A35" s="275">
        <f t="shared" si="8"/>
        <v>46718</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46718</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yCA2azUu0t61wh6CCVvCV7c/NVLKNE2z1ULXtXUx2d3Ita/vHHj0V9ArDVqNsDdo1yli0f4mVVCdhA+x4cqA3A==" saltValue="KXbJHBZTqpQWT8vtokHZ8w==" spinCount="100000" sheet="1" formatCells="0" selectLockedCells="1"/>
  <mergeCells count="55">
    <mergeCell ref="M7:O7"/>
    <mergeCell ref="N8:O8"/>
    <mergeCell ref="A7:A8"/>
    <mergeCell ref="B7:D8"/>
    <mergeCell ref="E7:H8"/>
    <mergeCell ref="I7:I8"/>
    <mergeCell ref="J7:J8"/>
    <mergeCell ref="AF1:AF5"/>
    <mergeCell ref="B3:D3"/>
    <mergeCell ref="B4:D4"/>
    <mergeCell ref="B5:D5"/>
    <mergeCell ref="D1:P2"/>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A00-000000000000}">
      <formula1>0</formula1>
      <formula2>0.999305555555556</formula2>
    </dataValidation>
    <dataValidation type="list" allowBlank="1" showInputMessage="1" showErrorMessage="1" sqref="M9:M35" xr:uid="{00000000-0002-0000-0A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7.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(2028年1月支払分）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従事者別人件費総括表!AA12</f>
        <v>2028</v>
      </c>
      <c r="AO1" s="39" t="s">
        <v>47</v>
      </c>
      <c r="AP1" s="58" t="str">
        <f ca="1">RIGHT(CELL("filename",A1),LEN(CELL("filename",A1))-FIND("]",CELL("filename",A1)))</f>
        <v>　⑤年月支払分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従事者別人件費総括表!AB12</f>
        <v>1</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46722</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46752</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従事者別人件費総括表!A12</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従事者別人件費総括表!D12</f>
        <v>1</v>
      </c>
    </row>
    <row r="9" spans="1:44" ht="46" customHeight="1">
      <c r="A9" s="274">
        <f>AA9</f>
        <v>46722</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46722</v>
      </c>
      <c r="AC9" s="41"/>
      <c r="AE9" s="233"/>
    </row>
    <row r="10" spans="1:44" ht="46" customHeight="1">
      <c r="A10" s="274">
        <f t="shared" ref="A10:A35" si="8">AA10</f>
        <v>46723</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46723</v>
      </c>
      <c r="AC10" s="41"/>
      <c r="AE10" s="229" t="str">
        <f>初期条件設定表!C40</f>
        <v>○○要件定義</v>
      </c>
    </row>
    <row r="11" spans="1:44" ht="46" customHeight="1">
      <c r="A11" s="274">
        <f t="shared" si="8"/>
        <v>46724</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46724</v>
      </c>
      <c r="AC11" s="41"/>
      <c r="AE11" s="229" t="str">
        <f>初期条件設定表!C41</f>
        <v>△△外部設計</v>
      </c>
    </row>
    <row r="12" spans="1:44" ht="46" customHeight="1">
      <c r="A12" s="274">
        <f t="shared" si="8"/>
        <v>46725</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46725</v>
      </c>
      <c r="AC12" s="41"/>
      <c r="AE12" s="229" t="str">
        <f>初期条件設定表!C42</f>
        <v>システム方式設計</v>
      </c>
    </row>
    <row r="13" spans="1:44" ht="46" customHeight="1">
      <c r="A13" s="274">
        <f t="shared" si="8"/>
        <v>46726</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46726</v>
      </c>
      <c r="AB13" s="40" t="str">
        <f t="shared" ref="AB13:AB33" si="14">IF(OR(DBCS($B13)="：",$B13="",DBCS($D13)="：",$D13=""),"",MAX(MIN($D13,TIME(23,59,59))-MAX($B13,$AI$1),0))</f>
        <v/>
      </c>
      <c r="AC13" s="41"/>
      <c r="AE13" s="229" t="str">
        <f>初期条件設定表!C43</f>
        <v>ソフトウエア設計</v>
      </c>
    </row>
    <row r="14" spans="1:44" ht="46" customHeight="1">
      <c r="A14" s="274">
        <f t="shared" si="8"/>
        <v>46727</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46727</v>
      </c>
      <c r="AB14" s="40" t="str">
        <f t="shared" si="14"/>
        <v/>
      </c>
      <c r="AC14" s="41"/>
      <c r="AE14" s="229" t="str">
        <f>初期条件設定表!C44</f>
        <v>プログラミング</v>
      </c>
    </row>
    <row r="15" spans="1:44" ht="46" customHeight="1">
      <c r="A15" s="274">
        <f t="shared" si="8"/>
        <v>46728</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46728</v>
      </c>
      <c r="AB15" s="40" t="str">
        <f t="shared" si="14"/>
        <v/>
      </c>
      <c r="AC15" s="41"/>
      <c r="AE15" s="229">
        <f>初期条件設定表!C45</f>
        <v>0</v>
      </c>
    </row>
    <row r="16" spans="1:44" ht="46" customHeight="1">
      <c r="A16" s="274">
        <f t="shared" si="8"/>
        <v>46729</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46729</v>
      </c>
      <c r="AB16" s="40" t="str">
        <f t="shared" si="14"/>
        <v/>
      </c>
      <c r="AC16" s="41"/>
      <c r="AE16" s="229">
        <f>初期条件設定表!C46</f>
        <v>0</v>
      </c>
    </row>
    <row r="17" spans="1:31" ht="46" customHeight="1">
      <c r="A17" s="274">
        <f t="shared" si="8"/>
        <v>46730</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46730</v>
      </c>
      <c r="AB17" s="40" t="str">
        <f t="shared" si="14"/>
        <v/>
      </c>
      <c r="AC17" s="41"/>
      <c r="AE17" s="229">
        <f>初期条件設定表!C47</f>
        <v>0</v>
      </c>
    </row>
    <row r="18" spans="1:31" ht="46" customHeight="1">
      <c r="A18" s="274">
        <f t="shared" si="8"/>
        <v>46731</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46731</v>
      </c>
      <c r="AB18" s="40" t="str">
        <f t="shared" si="14"/>
        <v/>
      </c>
      <c r="AC18" s="41"/>
      <c r="AE18" s="229">
        <f>初期条件設定表!C48</f>
        <v>0</v>
      </c>
    </row>
    <row r="19" spans="1:31" ht="46" customHeight="1">
      <c r="A19" s="274">
        <f t="shared" si="8"/>
        <v>46732</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46732</v>
      </c>
      <c r="AB19" s="40" t="str">
        <f t="shared" si="14"/>
        <v/>
      </c>
      <c r="AC19" s="41"/>
      <c r="AE19" s="229">
        <f>初期条件設定表!C49</f>
        <v>0</v>
      </c>
    </row>
    <row r="20" spans="1:31" ht="46" customHeight="1">
      <c r="A20" s="274">
        <f t="shared" si="8"/>
        <v>46733</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46733</v>
      </c>
      <c r="AB20" s="40" t="str">
        <f t="shared" si="14"/>
        <v/>
      </c>
      <c r="AC20" s="41"/>
      <c r="AE20" s="229" t="str">
        <f>初期条件設定表!H40</f>
        <v>K</v>
      </c>
    </row>
    <row r="21" spans="1:31" ht="46" customHeight="1">
      <c r="A21" s="274">
        <f t="shared" si="8"/>
        <v>46734</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46734</v>
      </c>
      <c r="AB21" s="40" t="str">
        <f t="shared" si="14"/>
        <v/>
      </c>
      <c r="AC21" s="41"/>
      <c r="AE21" s="229" t="str">
        <f>初期条件設定表!H41</f>
        <v>L</v>
      </c>
    </row>
    <row r="22" spans="1:31" ht="46" customHeight="1">
      <c r="A22" s="274">
        <f t="shared" si="8"/>
        <v>46735</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46735</v>
      </c>
      <c r="AB22" s="40" t="str">
        <f t="shared" si="14"/>
        <v/>
      </c>
      <c r="AC22" s="41"/>
      <c r="AE22" s="229" t="str">
        <f>初期条件設定表!H42</f>
        <v>M</v>
      </c>
    </row>
    <row r="23" spans="1:31" ht="46" customHeight="1">
      <c r="A23" s="274">
        <f t="shared" si="8"/>
        <v>46736</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46736</v>
      </c>
      <c r="AB23" s="40" t="str">
        <f t="shared" si="14"/>
        <v/>
      </c>
      <c r="AC23" s="41"/>
      <c r="AE23" s="229" t="str">
        <f>初期条件設定表!H43</f>
        <v>N</v>
      </c>
    </row>
    <row r="24" spans="1:31" ht="46" customHeight="1">
      <c r="A24" s="274">
        <f t="shared" si="8"/>
        <v>46737</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46737</v>
      </c>
      <c r="AB24" s="40" t="str">
        <f t="shared" si="14"/>
        <v/>
      </c>
      <c r="AC24" s="41"/>
      <c r="AE24" s="229" t="str">
        <f>初期条件設定表!H44</f>
        <v>O</v>
      </c>
    </row>
    <row r="25" spans="1:31" ht="46" customHeight="1">
      <c r="A25" s="274">
        <f t="shared" si="8"/>
        <v>46738</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46738</v>
      </c>
      <c r="AB25" s="40" t="str">
        <f t="shared" si="14"/>
        <v/>
      </c>
      <c r="AC25" s="41"/>
      <c r="AE25" s="229" t="str">
        <f>初期条件設定表!H45</f>
        <v>P</v>
      </c>
    </row>
    <row r="26" spans="1:31" ht="46" customHeight="1">
      <c r="A26" s="274">
        <f t="shared" si="8"/>
        <v>46739</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46739</v>
      </c>
      <c r="AB26" s="40" t="str">
        <f t="shared" si="14"/>
        <v/>
      </c>
      <c r="AC26" s="41"/>
      <c r="AE26" s="229" t="str">
        <f>初期条件設定表!H46</f>
        <v>Q</v>
      </c>
    </row>
    <row r="27" spans="1:31" ht="46" customHeight="1">
      <c r="A27" s="274">
        <f t="shared" si="8"/>
        <v>46740</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46740</v>
      </c>
      <c r="AB27" s="40" t="str">
        <f t="shared" si="14"/>
        <v/>
      </c>
      <c r="AC27" s="41"/>
      <c r="AE27" s="229" t="str">
        <f>初期条件設定表!H47</f>
        <v>R</v>
      </c>
    </row>
    <row r="28" spans="1:31" ht="46" customHeight="1">
      <c r="A28" s="274">
        <f t="shared" si="8"/>
        <v>46741</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46741</v>
      </c>
      <c r="AB28" s="40" t="str">
        <f t="shared" si="14"/>
        <v/>
      </c>
      <c r="AC28" s="41"/>
      <c r="AE28" s="229" t="str">
        <f>初期条件設定表!H48</f>
        <v>S</v>
      </c>
    </row>
    <row r="29" spans="1:31" ht="46" customHeight="1">
      <c r="A29" s="274">
        <f t="shared" si="8"/>
        <v>46742</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46742</v>
      </c>
      <c r="AB29" s="40" t="str">
        <f t="shared" si="14"/>
        <v/>
      </c>
      <c r="AC29" s="41"/>
      <c r="AE29" s="229" t="str">
        <f>初期条件設定表!H49</f>
        <v>T</v>
      </c>
    </row>
    <row r="30" spans="1:31" ht="46" customHeight="1">
      <c r="A30" s="274">
        <f t="shared" si="8"/>
        <v>46743</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46743</v>
      </c>
      <c r="AB30" s="40" t="str">
        <f t="shared" si="14"/>
        <v/>
      </c>
      <c r="AC30" s="41"/>
      <c r="AE30" s="229"/>
    </row>
    <row r="31" spans="1:31" ht="46" customHeight="1">
      <c r="A31" s="274">
        <f t="shared" si="8"/>
        <v>46744</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46744</v>
      </c>
      <c r="AB31" s="40" t="str">
        <f t="shared" si="14"/>
        <v/>
      </c>
      <c r="AC31" s="41"/>
    </row>
    <row r="32" spans="1:31" ht="46" customHeight="1">
      <c r="A32" s="274">
        <f t="shared" si="8"/>
        <v>46745</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46745</v>
      </c>
      <c r="AB32" s="40" t="str">
        <f t="shared" si="14"/>
        <v/>
      </c>
      <c r="AC32" s="41"/>
    </row>
    <row r="33" spans="1:29" ht="46" customHeight="1">
      <c r="A33" s="274">
        <f t="shared" si="8"/>
        <v>46746</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46746</v>
      </c>
      <c r="AB33" s="40" t="str">
        <f t="shared" si="14"/>
        <v/>
      </c>
      <c r="AC33" s="41"/>
    </row>
    <row r="34" spans="1:29" ht="46" customHeight="1">
      <c r="A34" s="274">
        <f t="shared" si="8"/>
        <v>46747</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46747</v>
      </c>
      <c r="AB34" s="40"/>
      <c r="AC34" s="41"/>
    </row>
    <row r="35" spans="1:29" ht="46" customHeight="1" thickBot="1">
      <c r="A35" s="275">
        <f t="shared" si="8"/>
        <v>46748</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46748</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9zk3xIOQDOAoC9vri/go53rhexiSJ4F/VtpUaOXS2qtv5AzGTtOnz3dvukO4kWQ48bVN5AKmU/DgKT1+PL+3Wg==" saltValue="w8R7MhsRVbhLxDEaUAF5NA==" spinCount="100000" sheet="1" formatCells="0" selectLockedCells="1"/>
  <mergeCells count="55">
    <mergeCell ref="M7:O7"/>
    <mergeCell ref="N8:O8"/>
    <mergeCell ref="A7:A8"/>
    <mergeCell ref="B7:D8"/>
    <mergeCell ref="E7:H8"/>
    <mergeCell ref="I7:I8"/>
    <mergeCell ref="J7:J8"/>
    <mergeCell ref="AF1:AF5"/>
    <mergeCell ref="B3:D3"/>
    <mergeCell ref="B4:D4"/>
    <mergeCell ref="B5:D5"/>
    <mergeCell ref="D1:P2"/>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B00-000000000000}">
      <formula1>0</formula1>
      <formula2>0.999305555555556</formula2>
    </dataValidation>
    <dataValidation type="list" allowBlank="1" showInputMessage="1" showErrorMessage="1" sqref="M9:M35" xr:uid="{00000000-0002-0000-0B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7.08984375" style="4" hidden="1" customWidth="1"/>
    <col min="28" max="28" width="8.6328125" style="4" hidden="1" customWidth="1"/>
    <col min="29" max="29" width="9.08984375" style="4" hidden="1" customWidth="1"/>
    <col min="30" max="33" width="11.36328125" style="4" hidden="1" customWidth="1"/>
    <col min="34" max="34" width="13.453125" style="4" hidden="1" customWidth="1"/>
    <col min="35"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(2028年2月支払分）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従事者別人件費総括表!AA13</f>
        <v>2028</v>
      </c>
      <c r="AO1" s="39" t="s">
        <v>47</v>
      </c>
      <c r="AP1" s="58" t="str">
        <f ca="1">RIGHT(CELL("filename",A1),LEN(CELL("filename",A1))-FIND("]",CELL("filename",A1)))</f>
        <v>　⑥年月支払分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従事者別人件費総括表!AB13</f>
        <v>2</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46753</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46783</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従事者別人件費総括表!A13</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従事者別人件費総括表!D13</f>
        <v>2</v>
      </c>
    </row>
    <row r="9" spans="1:44" ht="46" customHeight="1">
      <c r="A9" s="274">
        <f>AA9</f>
        <v>46753</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46753</v>
      </c>
      <c r="AC9" s="41"/>
      <c r="AE9" s="233"/>
    </row>
    <row r="10" spans="1:44" ht="46" customHeight="1">
      <c r="A10" s="274">
        <f t="shared" ref="A10:A35" si="8">AA10</f>
        <v>46754</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46754</v>
      </c>
      <c r="AC10" s="41"/>
      <c r="AE10" s="229" t="str">
        <f>初期条件設定表!C40</f>
        <v>○○要件定義</v>
      </c>
    </row>
    <row r="11" spans="1:44" ht="46" customHeight="1">
      <c r="A11" s="274">
        <f t="shared" si="8"/>
        <v>46755</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46755</v>
      </c>
      <c r="AC11" s="41"/>
      <c r="AE11" s="229" t="str">
        <f>初期条件設定表!C41</f>
        <v>△△外部設計</v>
      </c>
    </row>
    <row r="12" spans="1:44" ht="46" customHeight="1">
      <c r="A12" s="274">
        <f t="shared" si="8"/>
        <v>46756</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46756</v>
      </c>
      <c r="AC12" s="41"/>
      <c r="AE12" s="229" t="str">
        <f>初期条件設定表!C42</f>
        <v>システム方式設計</v>
      </c>
    </row>
    <row r="13" spans="1:44" ht="46" customHeight="1">
      <c r="A13" s="274">
        <f t="shared" si="8"/>
        <v>46757</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46757</v>
      </c>
      <c r="AB13" s="40" t="str">
        <f t="shared" ref="AB13:AB33" si="14">IF(OR(DBCS($B13)="：",$B13="",DBCS($D13)="：",$D13=""),"",MAX(MIN($D13,TIME(23,59,59))-MAX($B13,$AI$1),0))</f>
        <v/>
      </c>
      <c r="AC13" s="41"/>
      <c r="AE13" s="229" t="str">
        <f>初期条件設定表!C43</f>
        <v>ソフトウエア設計</v>
      </c>
    </row>
    <row r="14" spans="1:44" ht="46" customHeight="1">
      <c r="A14" s="274">
        <f t="shared" si="8"/>
        <v>46758</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46758</v>
      </c>
      <c r="AB14" s="40" t="str">
        <f t="shared" si="14"/>
        <v/>
      </c>
      <c r="AC14" s="41"/>
      <c r="AE14" s="229" t="str">
        <f>初期条件設定表!C44</f>
        <v>プログラミング</v>
      </c>
    </row>
    <row r="15" spans="1:44" ht="46" customHeight="1">
      <c r="A15" s="274">
        <f t="shared" si="8"/>
        <v>46759</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46759</v>
      </c>
      <c r="AB15" s="40" t="str">
        <f t="shared" si="14"/>
        <v/>
      </c>
      <c r="AC15" s="41"/>
      <c r="AE15" s="229">
        <f>初期条件設定表!C45</f>
        <v>0</v>
      </c>
    </row>
    <row r="16" spans="1:44" ht="46" customHeight="1">
      <c r="A16" s="274">
        <f t="shared" si="8"/>
        <v>46760</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46760</v>
      </c>
      <c r="AB16" s="40" t="str">
        <f t="shared" si="14"/>
        <v/>
      </c>
      <c r="AC16" s="41"/>
      <c r="AE16" s="229">
        <f>初期条件設定表!C46</f>
        <v>0</v>
      </c>
    </row>
    <row r="17" spans="1:31" ht="46" customHeight="1">
      <c r="A17" s="274">
        <f t="shared" si="8"/>
        <v>46761</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46761</v>
      </c>
      <c r="AB17" s="40" t="str">
        <f t="shared" si="14"/>
        <v/>
      </c>
      <c r="AC17" s="41"/>
      <c r="AE17" s="229">
        <f>初期条件設定表!C47</f>
        <v>0</v>
      </c>
    </row>
    <row r="18" spans="1:31" ht="46" customHeight="1">
      <c r="A18" s="274">
        <f t="shared" si="8"/>
        <v>46762</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46762</v>
      </c>
      <c r="AB18" s="40" t="str">
        <f t="shared" si="14"/>
        <v/>
      </c>
      <c r="AC18" s="41"/>
      <c r="AE18" s="229">
        <f>初期条件設定表!C48</f>
        <v>0</v>
      </c>
    </row>
    <row r="19" spans="1:31" ht="46" customHeight="1">
      <c r="A19" s="274">
        <f t="shared" si="8"/>
        <v>46763</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46763</v>
      </c>
      <c r="AB19" s="40" t="str">
        <f t="shared" si="14"/>
        <v/>
      </c>
      <c r="AC19" s="41"/>
      <c r="AE19" s="229">
        <f>初期条件設定表!C49</f>
        <v>0</v>
      </c>
    </row>
    <row r="20" spans="1:31" ht="46" customHeight="1">
      <c r="A20" s="274">
        <f t="shared" si="8"/>
        <v>46764</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46764</v>
      </c>
      <c r="AB20" s="40" t="str">
        <f t="shared" si="14"/>
        <v/>
      </c>
      <c r="AC20" s="41"/>
      <c r="AE20" s="229" t="str">
        <f>初期条件設定表!H40</f>
        <v>K</v>
      </c>
    </row>
    <row r="21" spans="1:31" ht="46" customHeight="1">
      <c r="A21" s="274">
        <f t="shared" si="8"/>
        <v>46765</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46765</v>
      </c>
      <c r="AB21" s="40" t="str">
        <f t="shared" si="14"/>
        <v/>
      </c>
      <c r="AC21" s="41"/>
      <c r="AE21" s="229" t="str">
        <f>初期条件設定表!H41</f>
        <v>L</v>
      </c>
    </row>
    <row r="22" spans="1:31" ht="46" customHeight="1">
      <c r="A22" s="274">
        <f t="shared" si="8"/>
        <v>46766</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46766</v>
      </c>
      <c r="AB22" s="40" t="str">
        <f t="shared" si="14"/>
        <v/>
      </c>
      <c r="AC22" s="41"/>
      <c r="AE22" s="229" t="str">
        <f>初期条件設定表!H42</f>
        <v>M</v>
      </c>
    </row>
    <row r="23" spans="1:31" ht="46" customHeight="1">
      <c r="A23" s="274">
        <f t="shared" si="8"/>
        <v>46767</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46767</v>
      </c>
      <c r="AB23" s="40" t="str">
        <f t="shared" si="14"/>
        <v/>
      </c>
      <c r="AC23" s="41"/>
      <c r="AE23" s="229" t="str">
        <f>初期条件設定表!H43</f>
        <v>N</v>
      </c>
    </row>
    <row r="24" spans="1:31" ht="46" customHeight="1">
      <c r="A24" s="274">
        <f t="shared" si="8"/>
        <v>46768</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46768</v>
      </c>
      <c r="AB24" s="40" t="str">
        <f t="shared" si="14"/>
        <v/>
      </c>
      <c r="AC24" s="41"/>
      <c r="AE24" s="229" t="str">
        <f>初期条件設定表!H44</f>
        <v>O</v>
      </c>
    </row>
    <row r="25" spans="1:31" ht="46" customHeight="1">
      <c r="A25" s="274">
        <f t="shared" si="8"/>
        <v>46769</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46769</v>
      </c>
      <c r="AB25" s="40" t="str">
        <f t="shared" si="14"/>
        <v/>
      </c>
      <c r="AC25" s="41"/>
      <c r="AE25" s="229" t="str">
        <f>初期条件設定表!H45</f>
        <v>P</v>
      </c>
    </row>
    <row r="26" spans="1:31" ht="46" customHeight="1">
      <c r="A26" s="274">
        <f t="shared" si="8"/>
        <v>46770</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46770</v>
      </c>
      <c r="AB26" s="40" t="str">
        <f t="shared" si="14"/>
        <v/>
      </c>
      <c r="AC26" s="41"/>
      <c r="AE26" s="229" t="str">
        <f>初期条件設定表!H46</f>
        <v>Q</v>
      </c>
    </row>
    <row r="27" spans="1:31" ht="46" customHeight="1">
      <c r="A27" s="274">
        <f t="shared" si="8"/>
        <v>46771</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46771</v>
      </c>
      <c r="AB27" s="40" t="str">
        <f t="shared" si="14"/>
        <v/>
      </c>
      <c r="AC27" s="41"/>
      <c r="AE27" s="229" t="str">
        <f>初期条件設定表!H47</f>
        <v>R</v>
      </c>
    </row>
    <row r="28" spans="1:31" ht="46" customHeight="1">
      <c r="A28" s="274">
        <f t="shared" si="8"/>
        <v>46772</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46772</v>
      </c>
      <c r="AB28" s="40" t="str">
        <f t="shared" si="14"/>
        <v/>
      </c>
      <c r="AC28" s="41"/>
      <c r="AE28" s="229" t="str">
        <f>初期条件設定表!H48</f>
        <v>S</v>
      </c>
    </row>
    <row r="29" spans="1:31" ht="46" customHeight="1">
      <c r="A29" s="274">
        <f t="shared" si="8"/>
        <v>46773</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46773</v>
      </c>
      <c r="AB29" s="40" t="str">
        <f t="shared" si="14"/>
        <v/>
      </c>
      <c r="AC29" s="41"/>
      <c r="AE29" s="229" t="str">
        <f>初期条件設定表!H49</f>
        <v>T</v>
      </c>
    </row>
    <row r="30" spans="1:31" ht="46" customHeight="1">
      <c r="A30" s="274">
        <f t="shared" si="8"/>
        <v>46774</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46774</v>
      </c>
      <c r="AB30" s="40" t="str">
        <f t="shared" si="14"/>
        <v/>
      </c>
      <c r="AC30" s="41"/>
      <c r="AE30" s="229"/>
    </row>
    <row r="31" spans="1:31" ht="46" customHeight="1">
      <c r="A31" s="274">
        <f t="shared" si="8"/>
        <v>46775</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46775</v>
      </c>
      <c r="AB31" s="40" t="str">
        <f t="shared" si="14"/>
        <v/>
      </c>
      <c r="AC31" s="41"/>
    </row>
    <row r="32" spans="1:31" ht="46" customHeight="1">
      <c r="A32" s="274">
        <f t="shared" si="8"/>
        <v>46776</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46776</v>
      </c>
      <c r="AB32" s="40" t="str">
        <f t="shared" si="14"/>
        <v/>
      </c>
      <c r="AC32" s="41"/>
    </row>
    <row r="33" spans="1:29" ht="46" customHeight="1">
      <c r="A33" s="274">
        <f t="shared" si="8"/>
        <v>46777</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46777</v>
      </c>
      <c r="AB33" s="40" t="str">
        <f t="shared" si="14"/>
        <v/>
      </c>
      <c r="AC33" s="41"/>
    </row>
    <row r="34" spans="1:29" ht="46" customHeight="1">
      <c r="A34" s="274">
        <f t="shared" si="8"/>
        <v>46778</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46778</v>
      </c>
      <c r="AB34" s="40"/>
      <c r="AC34" s="41"/>
    </row>
    <row r="35" spans="1:29" ht="46" customHeight="1" thickBot="1">
      <c r="A35" s="275">
        <f t="shared" si="8"/>
        <v>46779</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46779</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Tmed/TAmNwo4DkF6wChrvGjKgfAcWCQAumuDJrbhrcBg0QrDcgu9poAgfUETSFQ7AOdbdQksQl+eBcr6N2rL/w==" saltValue="KfUhNc+QDL3GXrFto6y95Q==" spinCount="100000" sheet="1" formatCells="0" selectLockedCells="1"/>
  <mergeCells count="55">
    <mergeCell ref="M7:O7"/>
    <mergeCell ref="N8:O8"/>
    <mergeCell ref="A7:A8"/>
    <mergeCell ref="B7:D8"/>
    <mergeCell ref="E7:H8"/>
    <mergeCell ref="I7:I8"/>
    <mergeCell ref="J7:J8"/>
    <mergeCell ref="AF1:AF5"/>
    <mergeCell ref="B3:D3"/>
    <mergeCell ref="B4:D4"/>
    <mergeCell ref="B5:D5"/>
    <mergeCell ref="D1:P2"/>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C00-000000000000}">
      <formula1>0</formula1>
      <formula2>0.999305555555556</formula2>
    </dataValidation>
    <dataValidation type="list" allowBlank="1" showInputMessage="1" showErrorMessage="1" sqref="M9:M35" xr:uid="{00000000-0002-0000-0C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25" width="8.90625" style="4" hidden="1" customWidth="1"/>
    <col min="26" max="26" width="8.6328125" style="4" hidden="1" customWidth="1"/>
    <col min="27" max="27" width="17.08984375" style="4" hidden="1" customWidth="1"/>
    <col min="28" max="28" width="8.6328125" style="4" hidden="1" customWidth="1"/>
    <col min="29" max="29" width="9.08984375" style="4" hidden="1" customWidth="1"/>
    <col min="30" max="31" width="11.36328125" style="4" hidden="1" customWidth="1"/>
    <col min="32" max="32" width="4.6328125" style="4" hidden="1" customWidth="1"/>
    <col min="33" max="33" width="12.36328125" style="4" hidden="1" customWidth="1"/>
    <col min="34" max="35" width="7.453125" style="4" hidden="1" customWidth="1"/>
    <col min="36" max="36" width="11.36328125" style="4" hidden="1" customWidth="1"/>
    <col min="37" max="37" width="10.08984375" style="4" hidden="1" customWidth="1"/>
    <col min="38" max="38" width="6.90625" style="4" hidden="1" customWidth="1"/>
    <col min="39" max="40" width="11.36328125" style="4" hidden="1" customWidth="1"/>
    <col min="41" max="41" width="10.08984375" style="4" hidden="1" customWidth="1"/>
    <col min="42" max="42" width="29.36328125" style="4" hidden="1" customWidth="1"/>
    <col min="43"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(2028年3月支払分）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従事者別人件費総括表!AA14</f>
        <v>2028</v>
      </c>
      <c r="AO1" s="39" t="s">
        <v>47</v>
      </c>
      <c r="AP1" s="58" t="str">
        <f ca="1">RIGHT(CELL("filename",A1),LEN(CELL("filename",A1))-FIND("]",CELL("filename",A1)))</f>
        <v>　⑦年月支払分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従事者別人件費総括表!AB14</f>
        <v>3</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46784</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46812</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従事者別人件費総括表!A14</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従事者別人件費総括表!D14</f>
        <v>3</v>
      </c>
    </row>
    <row r="9" spans="1:44" ht="46" customHeight="1">
      <c r="A9" s="274">
        <f>AA9</f>
        <v>46784</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46784</v>
      </c>
      <c r="AC9" s="41"/>
      <c r="AE9" s="233"/>
    </row>
    <row r="10" spans="1:44" ht="46" customHeight="1">
      <c r="A10" s="274">
        <f t="shared" ref="A10:A35" si="8">AA10</f>
        <v>46785</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46785</v>
      </c>
      <c r="AC10" s="41"/>
      <c r="AE10" s="229" t="str">
        <f>初期条件設定表!C40</f>
        <v>○○要件定義</v>
      </c>
    </row>
    <row r="11" spans="1:44" ht="46" customHeight="1">
      <c r="A11" s="274">
        <f t="shared" si="8"/>
        <v>46786</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46786</v>
      </c>
      <c r="AC11" s="41"/>
      <c r="AE11" s="229" t="str">
        <f>初期条件設定表!C41</f>
        <v>△△外部設計</v>
      </c>
    </row>
    <row r="12" spans="1:44" ht="46" customHeight="1">
      <c r="A12" s="274">
        <f t="shared" si="8"/>
        <v>46787</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46787</v>
      </c>
      <c r="AC12" s="41"/>
      <c r="AE12" s="229" t="str">
        <f>初期条件設定表!C42</f>
        <v>システム方式設計</v>
      </c>
    </row>
    <row r="13" spans="1:44" ht="46" customHeight="1">
      <c r="A13" s="274">
        <f t="shared" si="8"/>
        <v>46788</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46788</v>
      </c>
      <c r="AB13" s="40" t="str">
        <f t="shared" ref="AB13:AB33" si="14">IF(OR(DBCS($B13)="：",$B13="",DBCS($D13)="：",$D13=""),"",MAX(MIN($D13,TIME(23,59,59))-MAX($B13,$AI$1),0))</f>
        <v/>
      </c>
      <c r="AC13" s="41"/>
      <c r="AE13" s="229" t="str">
        <f>初期条件設定表!C43</f>
        <v>ソフトウエア設計</v>
      </c>
    </row>
    <row r="14" spans="1:44" ht="46" customHeight="1">
      <c r="A14" s="274">
        <f t="shared" si="8"/>
        <v>46789</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46789</v>
      </c>
      <c r="AB14" s="40" t="str">
        <f t="shared" si="14"/>
        <v/>
      </c>
      <c r="AC14" s="41"/>
      <c r="AE14" s="229" t="str">
        <f>初期条件設定表!C44</f>
        <v>プログラミング</v>
      </c>
    </row>
    <row r="15" spans="1:44" ht="46" customHeight="1">
      <c r="A15" s="274">
        <f t="shared" si="8"/>
        <v>46790</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46790</v>
      </c>
      <c r="AB15" s="40" t="str">
        <f t="shared" si="14"/>
        <v/>
      </c>
      <c r="AC15" s="41"/>
      <c r="AE15" s="229">
        <f>初期条件設定表!C45</f>
        <v>0</v>
      </c>
    </row>
    <row r="16" spans="1:44" ht="46" customHeight="1">
      <c r="A16" s="274">
        <f t="shared" si="8"/>
        <v>46791</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46791</v>
      </c>
      <c r="AB16" s="40" t="str">
        <f t="shared" si="14"/>
        <v/>
      </c>
      <c r="AC16" s="41"/>
      <c r="AE16" s="229">
        <f>初期条件設定表!C46</f>
        <v>0</v>
      </c>
    </row>
    <row r="17" spans="1:31" ht="46" customHeight="1">
      <c r="A17" s="274">
        <f t="shared" si="8"/>
        <v>46792</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46792</v>
      </c>
      <c r="AB17" s="40" t="str">
        <f t="shared" si="14"/>
        <v/>
      </c>
      <c r="AC17" s="41"/>
      <c r="AE17" s="229">
        <f>初期条件設定表!C47</f>
        <v>0</v>
      </c>
    </row>
    <row r="18" spans="1:31" ht="46" customHeight="1">
      <c r="A18" s="274">
        <f t="shared" si="8"/>
        <v>46793</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46793</v>
      </c>
      <c r="AB18" s="40" t="str">
        <f t="shared" si="14"/>
        <v/>
      </c>
      <c r="AC18" s="41"/>
      <c r="AE18" s="229">
        <f>初期条件設定表!C48</f>
        <v>0</v>
      </c>
    </row>
    <row r="19" spans="1:31" ht="46" customHeight="1">
      <c r="A19" s="274">
        <f t="shared" si="8"/>
        <v>46794</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46794</v>
      </c>
      <c r="AB19" s="40" t="str">
        <f t="shared" si="14"/>
        <v/>
      </c>
      <c r="AC19" s="41"/>
      <c r="AE19" s="229">
        <f>初期条件設定表!C49</f>
        <v>0</v>
      </c>
    </row>
    <row r="20" spans="1:31" ht="46" customHeight="1">
      <c r="A20" s="274">
        <f t="shared" si="8"/>
        <v>46795</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46795</v>
      </c>
      <c r="AB20" s="40" t="str">
        <f t="shared" si="14"/>
        <v/>
      </c>
      <c r="AC20" s="41"/>
      <c r="AE20" s="229" t="str">
        <f>初期条件設定表!H40</f>
        <v>K</v>
      </c>
    </row>
    <row r="21" spans="1:31" ht="46" customHeight="1">
      <c r="A21" s="274">
        <f t="shared" si="8"/>
        <v>46796</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46796</v>
      </c>
      <c r="AB21" s="40" t="str">
        <f t="shared" si="14"/>
        <v/>
      </c>
      <c r="AC21" s="41"/>
      <c r="AE21" s="229" t="str">
        <f>初期条件設定表!H41</f>
        <v>L</v>
      </c>
    </row>
    <row r="22" spans="1:31" ht="46" customHeight="1">
      <c r="A22" s="274">
        <f t="shared" si="8"/>
        <v>46797</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46797</v>
      </c>
      <c r="AB22" s="40" t="str">
        <f t="shared" si="14"/>
        <v/>
      </c>
      <c r="AC22" s="41"/>
      <c r="AE22" s="229" t="str">
        <f>初期条件設定表!H42</f>
        <v>M</v>
      </c>
    </row>
    <row r="23" spans="1:31" ht="46" customHeight="1">
      <c r="A23" s="274">
        <f t="shared" si="8"/>
        <v>46798</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46798</v>
      </c>
      <c r="AB23" s="40" t="str">
        <f t="shared" si="14"/>
        <v/>
      </c>
      <c r="AC23" s="41"/>
      <c r="AE23" s="229" t="str">
        <f>初期条件設定表!H43</f>
        <v>N</v>
      </c>
    </row>
    <row r="24" spans="1:31" ht="46" customHeight="1">
      <c r="A24" s="274">
        <f t="shared" si="8"/>
        <v>46799</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46799</v>
      </c>
      <c r="AB24" s="40" t="str">
        <f t="shared" si="14"/>
        <v/>
      </c>
      <c r="AC24" s="41"/>
      <c r="AE24" s="229" t="str">
        <f>初期条件設定表!H44</f>
        <v>O</v>
      </c>
    </row>
    <row r="25" spans="1:31" ht="46" customHeight="1">
      <c r="A25" s="274">
        <f t="shared" si="8"/>
        <v>46800</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46800</v>
      </c>
      <c r="AB25" s="40" t="str">
        <f t="shared" si="14"/>
        <v/>
      </c>
      <c r="AC25" s="41"/>
      <c r="AE25" s="229" t="str">
        <f>初期条件設定表!H45</f>
        <v>P</v>
      </c>
    </row>
    <row r="26" spans="1:31" ht="46" customHeight="1">
      <c r="A26" s="274">
        <f t="shared" si="8"/>
        <v>46801</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46801</v>
      </c>
      <c r="AB26" s="40" t="str">
        <f t="shared" si="14"/>
        <v/>
      </c>
      <c r="AC26" s="41"/>
      <c r="AE26" s="229" t="str">
        <f>初期条件設定表!H46</f>
        <v>Q</v>
      </c>
    </row>
    <row r="27" spans="1:31" ht="46" customHeight="1">
      <c r="A27" s="274">
        <f t="shared" si="8"/>
        <v>46802</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46802</v>
      </c>
      <c r="AB27" s="40" t="str">
        <f t="shared" si="14"/>
        <v/>
      </c>
      <c r="AC27" s="41"/>
      <c r="AE27" s="229" t="str">
        <f>初期条件設定表!H47</f>
        <v>R</v>
      </c>
    </row>
    <row r="28" spans="1:31" ht="46" customHeight="1">
      <c r="A28" s="274">
        <f t="shared" si="8"/>
        <v>46803</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46803</v>
      </c>
      <c r="AB28" s="40" t="str">
        <f t="shared" si="14"/>
        <v/>
      </c>
      <c r="AC28" s="41"/>
      <c r="AE28" s="229" t="str">
        <f>初期条件設定表!H48</f>
        <v>S</v>
      </c>
    </row>
    <row r="29" spans="1:31" ht="46" customHeight="1">
      <c r="A29" s="274">
        <f t="shared" si="8"/>
        <v>46804</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46804</v>
      </c>
      <c r="AB29" s="40" t="str">
        <f t="shared" si="14"/>
        <v/>
      </c>
      <c r="AC29" s="41"/>
      <c r="AE29" s="229" t="str">
        <f>初期条件設定表!H49</f>
        <v>T</v>
      </c>
    </row>
    <row r="30" spans="1:31" ht="46" customHeight="1">
      <c r="A30" s="274">
        <f t="shared" si="8"/>
        <v>46805</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46805</v>
      </c>
      <c r="AB30" s="40" t="str">
        <f t="shared" si="14"/>
        <v/>
      </c>
      <c r="AC30" s="41"/>
      <c r="AE30" s="229"/>
    </row>
    <row r="31" spans="1:31" ht="46" customHeight="1">
      <c r="A31" s="274">
        <f t="shared" si="8"/>
        <v>46806</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46806</v>
      </c>
      <c r="AB31" s="40" t="str">
        <f t="shared" si="14"/>
        <v/>
      </c>
      <c r="AC31" s="41"/>
    </row>
    <row r="32" spans="1:31" ht="46" customHeight="1">
      <c r="A32" s="274">
        <f t="shared" si="8"/>
        <v>46807</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46807</v>
      </c>
      <c r="AB32" s="40" t="str">
        <f t="shared" si="14"/>
        <v/>
      </c>
      <c r="AC32" s="41"/>
    </row>
    <row r="33" spans="1:29" ht="46" customHeight="1">
      <c r="A33" s="274">
        <f t="shared" si="8"/>
        <v>46808</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46808</v>
      </c>
      <c r="AB33" s="40" t="str">
        <f t="shared" si="14"/>
        <v/>
      </c>
      <c r="AC33" s="41"/>
    </row>
    <row r="34" spans="1:29" ht="46" customHeight="1">
      <c r="A34" s="274">
        <f t="shared" si="8"/>
        <v>46809</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46809</v>
      </c>
      <c r="AB34" s="40"/>
      <c r="AC34" s="41"/>
    </row>
    <row r="35" spans="1:29" ht="46" customHeight="1" thickBot="1">
      <c r="A35" s="275">
        <f t="shared" si="8"/>
        <v>46810</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46810</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3kYAo4apdUhVH5hVhcnXaoOn0/Y5AS30F4fhah6gwmgvMBN6+o2Ee1cfvaiq8hTAtbj2wf/KHp85rgw6EocHmA==" saltValue="jDL//1R5RWUn5G1CCyiS3A==" spinCount="100000" sheet="1" formatCells="0" selectLockedCells="1"/>
  <mergeCells count="55">
    <mergeCell ref="M7:O7"/>
    <mergeCell ref="N8:O8"/>
    <mergeCell ref="A7:A8"/>
    <mergeCell ref="B7:D8"/>
    <mergeCell ref="E7:H8"/>
    <mergeCell ref="I7:I8"/>
    <mergeCell ref="J7:J8"/>
    <mergeCell ref="AF1:AF5"/>
    <mergeCell ref="B3:D3"/>
    <mergeCell ref="B4:D4"/>
    <mergeCell ref="B5:D5"/>
    <mergeCell ref="D1:P2"/>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D00-000000000000}">
      <formula1>0</formula1>
      <formula2>0.999305555555556</formula2>
    </dataValidation>
    <dataValidation type="list" allowBlank="1" showInputMessage="1" showErrorMessage="1" sqref="M9:M35" xr:uid="{00000000-0002-0000-0D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(2028年4月支払分）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従事者別人件費総括表!AA15</f>
        <v>2028</v>
      </c>
      <c r="AO1" s="39" t="s">
        <v>47</v>
      </c>
      <c r="AP1" s="58" t="str">
        <f ca="1">RIGHT(CELL("filename",A1),LEN(CELL("filename",A1))-FIND("]",CELL("filename",A1)))</f>
        <v>　⑧年月支払分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従事者別人件費総括表!AB15</f>
        <v>4</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46813</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46843</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従事者別人件費総括表!A15</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従事者別人件費総括表!D15</f>
        <v>4</v>
      </c>
    </row>
    <row r="9" spans="1:44" ht="46" customHeight="1">
      <c r="A9" s="274">
        <f>AA9</f>
        <v>46813</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46813</v>
      </c>
      <c r="AC9" s="41"/>
      <c r="AE9" s="233"/>
    </row>
    <row r="10" spans="1:44" ht="46" customHeight="1">
      <c r="A10" s="274">
        <f t="shared" ref="A10:A35" si="8">AA10</f>
        <v>46814</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46814</v>
      </c>
      <c r="AC10" s="41"/>
      <c r="AE10" s="229" t="str">
        <f>初期条件設定表!C40</f>
        <v>○○要件定義</v>
      </c>
    </row>
    <row r="11" spans="1:44" ht="46" customHeight="1">
      <c r="A11" s="274">
        <f t="shared" si="8"/>
        <v>46815</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46815</v>
      </c>
      <c r="AC11" s="41"/>
      <c r="AE11" s="229" t="str">
        <f>初期条件設定表!C41</f>
        <v>△△外部設計</v>
      </c>
    </row>
    <row r="12" spans="1:44" ht="46" customHeight="1">
      <c r="A12" s="274">
        <f t="shared" si="8"/>
        <v>46816</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46816</v>
      </c>
      <c r="AC12" s="41"/>
      <c r="AE12" s="229" t="str">
        <f>初期条件設定表!C42</f>
        <v>システム方式設計</v>
      </c>
    </row>
    <row r="13" spans="1:44" ht="46" customHeight="1">
      <c r="A13" s="274">
        <f t="shared" si="8"/>
        <v>46817</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46817</v>
      </c>
      <c r="AB13" s="40" t="str">
        <f t="shared" ref="AB13:AB33" si="14">IF(OR(DBCS($B13)="：",$B13="",DBCS($D13)="：",$D13=""),"",MAX(MIN($D13,TIME(23,59,59))-MAX($B13,$AI$1),0))</f>
        <v/>
      </c>
      <c r="AC13" s="41"/>
      <c r="AE13" s="229" t="str">
        <f>初期条件設定表!C43</f>
        <v>ソフトウエア設計</v>
      </c>
    </row>
    <row r="14" spans="1:44" ht="46" customHeight="1">
      <c r="A14" s="274">
        <f t="shared" si="8"/>
        <v>46818</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46818</v>
      </c>
      <c r="AB14" s="40" t="str">
        <f t="shared" si="14"/>
        <v/>
      </c>
      <c r="AC14" s="41"/>
      <c r="AE14" s="229" t="str">
        <f>初期条件設定表!C44</f>
        <v>プログラミング</v>
      </c>
    </row>
    <row r="15" spans="1:44" ht="46" customHeight="1">
      <c r="A15" s="274">
        <f t="shared" si="8"/>
        <v>46819</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46819</v>
      </c>
      <c r="AB15" s="40" t="str">
        <f t="shared" si="14"/>
        <v/>
      </c>
      <c r="AC15" s="41"/>
      <c r="AE15" s="229">
        <f>初期条件設定表!C45</f>
        <v>0</v>
      </c>
    </row>
    <row r="16" spans="1:44" ht="46" customHeight="1">
      <c r="A16" s="274">
        <f t="shared" si="8"/>
        <v>46820</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46820</v>
      </c>
      <c r="AB16" s="40" t="str">
        <f t="shared" si="14"/>
        <v/>
      </c>
      <c r="AC16" s="41"/>
      <c r="AE16" s="229">
        <f>初期条件設定表!C46</f>
        <v>0</v>
      </c>
    </row>
    <row r="17" spans="1:31" ht="46" customHeight="1">
      <c r="A17" s="274">
        <f t="shared" si="8"/>
        <v>46821</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46821</v>
      </c>
      <c r="AB17" s="40" t="str">
        <f t="shared" si="14"/>
        <v/>
      </c>
      <c r="AC17" s="41"/>
      <c r="AE17" s="229">
        <f>初期条件設定表!C47</f>
        <v>0</v>
      </c>
    </row>
    <row r="18" spans="1:31" ht="46" customHeight="1">
      <c r="A18" s="274">
        <f t="shared" si="8"/>
        <v>46822</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46822</v>
      </c>
      <c r="AB18" s="40" t="str">
        <f t="shared" si="14"/>
        <v/>
      </c>
      <c r="AC18" s="41"/>
      <c r="AE18" s="229">
        <f>初期条件設定表!C48</f>
        <v>0</v>
      </c>
    </row>
    <row r="19" spans="1:31" ht="46" customHeight="1">
      <c r="A19" s="274">
        <f t="shared" si="8"/>
        <v>46823</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46823</v>
      </c>
      <c r="AB19" s="40" t="str">
        <f t="shared" si="14"/>
        <v/>
      </c>
      <c r="AC19" s="41"/>
      <c r="AE19" s="229">
        <f>初期条件設定表!C49</f>
        <v>0</v>
      </c>
    </row>
    <row r="20" spans="1:31" ht="46" customHeight="1">
      <c r="A20" s="274">
        <f t="shared" si="8"/>
        <v>46824</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46824</v>
      </c>
      <c r="AB20" s="40" t="str">
        <f t="shared" si="14"/>
        <v/>
      </c>
      <c r="AC20" s="41"/>
      <c r="AE20" s="229" t="str">
        <f>初期条件設定表!H40</f>
        <v>K</v>
      </c>
    </row>
    <row r="21" spans="1:31" ht="46" customHeight="1">
      <c r="A21" s="274">
        <f t="shared" si="8"/>
        <v>46825</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46825</v>
      </c>
      <c r="AB21" s="40" t="str">
        <f t="shared" si="14"/>
        <v/>
      </c>
      <c r="AC21" s="41"/>
      <c r="AE21" s="229" t="str">
        <f>初期条件設定表!H41</f>
        <v>L</v>
      </c>
    </row>
    <row r="22" spans="1:31" ht="46" customHeight="1">
      <c r="A22" s="274">
        <f t="shared" si="8"/>
        <v>46826</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46826</v>
      </c>
      <c r="AB22" s="40" t="str">
        <f t="shared" si="14"/>
        <v/>
      </c>
      <c r="AC22" s="41"/>
      <c r="AE22" s="229" t="str">
        <f>初期条件設定表!H42</f>
        <v>M</v>
      </c>
    </row>
    <row r="23" spans="1:31" ht="46" customHeight="1">
      <c r="A23" s="274">
        <f t="shared" si="8"/>
        <v>46827</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46827</v>
      </c>
      <c r="AB23" s="40" t="str">
        <f t="shared" si="14"/>
        <v/>
      </c>
      <c r="AC23" s="41"/>
      <c r="AE23" s="229" t="str">
        <f>初期条件設定表!H43</f>
        <v>N</v>
      </c>
    </row>
    <row r="24" spans="1:31" ht="46" customHeight="1">
      <c r="A24" s="274">
        <f t="shared" si="8"/>
        <v>46828</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46828</v>
      </c>
      <c r="AB24" s="40" t="str">
        <f t="shared" si="14"/>
        <v/>
      </c>
      <c r="AC24" s="41"/>
      <c r="AE24" s="229" t="str">
        <f>初期条件設定表!H44</f>
        <v>O</v>
      </c>
    </row>
    <row r="25" spans="1:31" ht="46" customHeight="1">
      <c r="A25" s="274">
        <f t="shared" si="8"/>
        <v>46829</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46829</v>
      </c>
      <c r="AB25" s="40" t="str">
        <f t="shared" si="14"/>
        <v/>
      </c>
      <c r="AC25" s="41"/>
      <c r="AE25" s="229" t="str">
        <f>初期条件設定表!H45</f>
        <v>P</v>
      </c>
    </row>
    <row r="26" spans="1:31" ht="46" customHeight="1">
      <c r="A26" s="274">
        <f t="shared" si="8"/>
        <v>46830</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46830</v>
      </c>
      <c r="AB26" s="40" t="str">
        <f t="shared" si="14"/>
        <v/>
      </c>
      <c r="AC26" s="41"/>
      <c r="AE26" s="229" t="str">
        <f>初期条件設定表!H46</f>
        <v>Q</v>
      </c>
    </row>
    <row r="27" spans="1:31" ht="46" customHeight="1">
      <c r="A27" s="274">
        <f t="shared" si="8"/>
        <v>46831</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46831</v>
      </c>
      <c r="AB27" s="40" t="str">
        <f t="shared" si="14"/>
        <v/>
      </c>
      <c r="AC27" s="41"/>
      <c r="AE27" s="229" t="str">
        <f>初期条件設定表!H47</f>
        <v>R</v>
      </c>
    </row>
    <row r="28" spans="1:31" ht="46" customHeight="1">
      <c r="A28" s="274">
        <f t="shared" si="8"/>
        <v>46832</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46832</v>
      </c>
      <c r="AB28" s="40" t="str">
        <f t="shared" si="14"/>
        <v/>
      </c>
      <c r="AC28" s="41"/>
      <c r="AE28" s="229" t="str">
        <f>初期条件設定表!H48</f>
        <v>S</v>
      </c>
    </row>
    <row r="29" spans="1:31" ht="46" customHeight="1">
      <c r="A29" s="274">
        <f t="shared" si="8"/>
        <v>46833</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46833</v>
      </c>
      <c r="AB29" s="40" t="str">
        <f t="shared" si="14"/>
        <v/>
      </c>
      <c r="AC29" s="41"/>
      <c r="AE29" s="229" t="str">
        <f>初期条件設定表!H49</f>
        <v>T</v>
      </c>
    </row>
    <row r="30" spans="1:31" ht="46" customHeight="1">
      <c r="A30" s="274">
        <f t="shared" si="8"/>
        <v>46834</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46834</v>
      </c>
      <c r="AB30" s="40" t="str">
        <f t="shared" si="14"/>
        <v/>
      </c>
      <c r="AC30" s="41"/>
      <c r="AE30" s="229"/>
    </row>
    <row r="31" spans="1:31" ht="46" customHeight="1">
      <c r="A31" s="274">
        <f t="shared" si="8"/>
        <v>46835</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46835</v>
      </c>
      <c r="AB31" s="40" t="str">
        <f t="shared" si="14"/>
        <v/>
      </c>
      <c r="AC31" s="41"/>
    </row>
    <row r="32" spans="1:31" ht="46" customHeight="1">
      <c r="A32" s="274">
        <f t="shared" si="8"/>
        <v>46836</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46836</v>
      </c>
      <c r="AB32" s="40" t="str">
        <f t="shared" si="14"/>
        <v/>
      </c>
      <c r="AC32" s="41"/>
    </row>
    <row r="33" spans="1:29" ht="46" customHeight="1">
      <c r="A33" s="274">
        <f t="shared" si="8"/>
        <v>46837</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46837</v>
      </c>
      <c r="AB33" s="40" t="str">
        <f t="shared" si="14"/>
        <v/>
      </c>
      <c r="AC33" s="41"/>
    </row>
    <row r="34" spans="1:29" ht="46" customHeight="1">
      <c r="A34" s="274">
        <f t="shared" si="8"/>
        <v>46838</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46838</v>
      </c>
      <c r="AB34" s="40"/>
      <c r="AC34" s="41"/>
    </row>
    <row r="35" spans="1:29" ht="46" customHeight="1" thickBot="1">
      <c r="A35" s="275">
        <f t="shared" si="8"/>
        <v>46839</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46839</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nCB3op52GbEa2oYPe9fKr/ggtH5jsyd9Nfn/VWmdOQJDUifh09cooU95skI1JW2tnUnaYZ8iqxfWCe5UeQm+8g==" saltValue="K/QEWXlMNaSwM1HZIhZNXA==" spinCount="100000" sheet="1" formatCells="0" selectLockedCells="1"/>
  <mergeCells count="55">
    <mergeCell ref="M7:O7"/>
    <mergeCell ref="N8:O8"/>
    <mergeCell ref="A7:A8"/>
    <mergeCell ref="B7:D8"/>
    <mergeCell ref="E7:H8"/>
    <mergeCell ref="I7:I8"/>
    <mergeCell ref="J7:J8"/>
    <mergeCell ref="AF1:AF5"/>
    <mergeCell ref="B3:D3"/>
    <mergeCell ref="B4:D4"/>
    <mergeCell ref="B5:D5"/>
    <mergeCell ref="D1:P2"/>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0E00-000000000000}">
      <formula1>0</formula1>
      <formula2>0.999305555555556</formula2>
    </dataValidation>
    <dataValidation type="list" allowBlank="1" showInputMessage="1" showErrorMessage="1" sqref="M9:M35" xr:uid="{00000000-0002-0000-0E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(2028年5月支払分）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従事者別人件費総括表!AA16</f>
        <v>2028</v>
      </c>
      <c r="AO1" s="39" t="s">
        <v>47</v>
      </c>
      <c r="AP1" s="58" t="str">
        <f ca="1">RIGHT(CELL("filename",A1),LEN(CELL("filename",A1))-FIND("]",CELL("filename",A1)))</f>
        <v>　⑨年月支払分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従事者別人件費総括表!AB16</f>
        <v>5</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46844</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46873</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従事者別人件費総括表!A16</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従事者別人件費総括表!D16</f>
        <v>5</v>
      </c>
    </row>
    <row r="9" spans="1:44" ht="46" customHeight="1">
      <c r="A9" s="274">
        <f>AA9</f>
        <v>46844</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46844</v>
      </c>
      <c r="AC9" s="41"/>
      <c r="AE9" s="233"/>
    </row>
    <row r="10" spans="1:44" ht="46" customHeight="1">
      <c r="A10" s="274">
        <f t="shared" ref="A10:A35" si="8">AA10</f>
        <v>46845</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46845</v>
      </c>
      <c r="AC10" s="41"/>
      <c r="AE10" s="229" t="str">
        <f>初期条件設定表!C40</f>
        <v>○○要件定義</v>
      </c>
    </row>
    <row r="11" spans="1:44" ht="46" customHeight="1">
      <c r="A11" s="274">
        <f t="shared" si="8"/>
        <v>46846</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46846</v>
      </c>
      <c r="AC11" s="41"/>
      <c r="AE11" s="229" t="str">
        <f>初期条件設定表!C41</f>
        <v>△△外部設計</v>
      </c>
    </row>
    <row r="12" spans="1:44" ht="46" customHeight="1">
      <c r="A12" s="274">
        <f t="shared" si="8"/>
        <v>46847</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46847</v>
      </c>
      <c r="AC12" s="41"/>
      <c r="AE12" s="229" t="str">
        <f>初期条件設定表!C42</f>
        <v>システム方式設計</v>
      </c>
    </row>
    <row r="13" spans="1:44" ht="46" customHeight="1">
      <c r="A13" s="274">
        <f t="shared" si="8"/>
        <v>46848</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46848</v>
      </c>
      <c r="AB13" s="40" t="str">
        <f t="shared" ref="AB13:AB33" si="14">IF(OR(DBCS($B13)="：",$B13="",DBCS($D13)="：",$D13=""),"",MAX(MIN($D13,TIME(23,59,59))-MAX($B13,$AI$1),0))</f>
        <v/>
      </c>
      <c r="AC13" s="41"/>
      <c r="AE13" s="229" t="str">
        <f>初期条件設定表!C43</f>
        <v>ソフトウエア設計</v>
      </c>
    </row>
    <row r="14" spans="1:44" ht="46" customHeight="1">
      <c r="A14" s="274">
        <f t="shared" si="8"/>
        <v>46849</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46849</v>
      </c>
      <c r="AB14" s="40" t="str">
        <f t="shared" si="14"/>
        <v/>
      </c>
      <c r="AC14" s="41"/>
      <c r="AE14" s="229" t="str">
        <f>初期条件設定表!C44</f>
        <v>プログラミング</v>
      </c>
    </row>
    <row r="15" spans="1:44" ht="46" customHeight="1">
      <c r="A15" s="274">
        <f t="shared" si="8"/>
        <v>46850</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46850</v>
      </c>
      <c r="AB15" s="40" t="str">
        <f t="shared" si="14"/>
        <v/>
      </c>
      <c r="AC15" s="41"/>
      <c r="AE15" s="229">
        <f>初期条件設定表!C45</f>
        <v>0</v>
      </c>
    </row>
    <row r="16" spans="1:44" ht="46" customHeight="1">
      <c r="A16" s="274">
        <f t="shared" si="8"/>
        <v>46851</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46851</v>
      </c>
      <c r="AB16" s="40" t="str">
        <f t="shared" si="14"/>
        <v/>
      </c>
      <c r="AC16" s="41"/>
      <c r="AE16" s="229">
        <f>初期条件設定表!C46</f>
        <v>0</v>
      </c>
    </row>
    <row r="17" spans="1:31" ht="46" customHeight="1">
      <c r="A17" s="274">
        <f t="shared" si="8"/>
        <v>46852</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46852</v>
      </c>
      <c r="AB17" s="40" t="str">
        <f t="shared" si="14"/>
        <v/>
      </c>
      <c r="AC17" s="41"/>
      <c r="AE17" s="229">
        <f>初期条件設定表!C47</f>
        <v>0</v>
      </c>
    </row>
    <row r="18" spans="1:31" ht="46" customHeight="1">
      <c r="A18" s="274">
        <f t="shared" si="8"/>
        <v>46853</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46853</v>
      </c>
      <c r="AB18" s="40" t="str">
        <f t="shared" si="14"/>
        <v/>
      </c>
      <c r="AC18" s="41"/>
      <c r="AE18" s="229">
        <f>初期条件設定表!C48</f>
        <v>0</v>
      </c>
    </row>
    <row r="19" spans="1:31" ht="46" customHeight="1">
      <c r="A19" s="274">
        <f t="shared" si="8"/>
        <v>46854</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46854</v>
      </c>
      <c r="AB19" s="40" t="str">
        <f t="shared" si="14"/>
        <v/>
      </c>
      <c r="AC19" s="41"/>
      <c r="AE19" s="229">
        <f>初期条件設定表!C49</f>
        <v>0</v>
      </c>
    </row>
    <row r="20" spans="1:31" ht="46" customHeight="1">
      <c r="A20" s="274">
        <f t="shared" si="8"/>
        <v>46855</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46855</v>
      </c>
      <c r="AB20" s="40" t="str">
        <f t="shared" si="14"/>
        <v/>
      </c>
      <c r="AC20" s="41"/>
      <c r="AE20" s="229" t="str">
        <f>初期条件設定表!H40</f>
        <v>K</v>
      </c>
    </row>
    <row r="21" spans="1:31" ht="46" customHeight="1">
      <c r="A21" s="274">
        <f t="shared" si="8"/>
        <v>46856</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46856</v>
      </c>
      <c r="AB21" s="40" t="str">
        <f t="shared" si="14"/>
        <v/>
      </c>
      <c r="AC21" s="41"/>
      <c r="AE21" s="229" t="str">
        <f>初期条件設定表!H41</f>
        <v>L</v>
      </c>
    </row>
    <row r="22" spans="1:31" ht="46" customHeight="1">
      <c r="A22" s="274">
        <f t="shared" si="8"/>
        <v>46857</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46857</v>
      </c>
      <c r="AB22" s="40" t="str">
        <f t="shared" si="14"/>
        <v/>
      </c>
      <c r="AC22" s="41"/>
      <c r="AE22" s="229" t="str">
        <f>初期条件設定表!H42</f>
        <v>M</v>
      </c>
    </row>
    <row r="23" spans="1:31" ht="46" customHeight="1">
      <c r="A23" s="274">
        <f t="shared" si="8"/>
        <v>46858</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46858</v>
      </c>
      <c r="AB23" s="40" t="str">
        <f t="shared" si="14"/>
        <v/>
      </c>
      <c r="AC23" s="41"/>
      <c r="AE23" s="229" t="str">
        <f>初期条件設定表!H43</f>
        <v>N</v>
      </c>
    </row>
    <row r="24" spans="1:31" ht="46" customHeight="1">
      <c r="A24" s="274">
        <f t="shared" si="8"/>
        <v>46859</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46859</v>
      </c>
      <c r="AB24" s="40" t="str">
        <f t="shared" si="14"/>
        <v/>
      </c>
      <c r="AC24" s="41"/>
      <c r="AE24" s="229" t="str">
        <f>初期条件設定表!H44</f>
        <v>O</v>
      </c>
    </row>
    <row r="25" spans="1:31" ht="46" customHeight="1">
      <c r="A25" s="274">
        <f t="shared" si="8"/>
        <v>46860</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46860</v>
      </c>
      <c r="AB25" s="40" t="str">
        <f t="shared" si="14"/>
        <v/>
      </c>
      <c r="AC25" s="41"/>
      <c r="AE25" s="229" t="str">
        <f>初期条件設定表!H45</f>
        <v>P</v>
      </c>
    </row>
    <row r="26" spans="1:31" ht="46" customHeight="1">
      <c r="A26" s="274">
        <f t="shared" si="8"/>
        <v>46861</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46861</v>
      </c>
      <c r="AB26" s="40" t="str">
        <f t="shared" si="14"/>
        <v/>
      </c>
      <c r="AC26" s="41"/>
      <c r="AE26" s="229" t="str">
        <f>初期条件設定表!H46</f>
        <v>Q</v>
      </c>
    </row>
    <row r="27" spans="1:31" ht="46" customHeight="1">
      <c r="A27" s="274">
        <f t="shared" si="8"/>
        <v>46862</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46862</v>
      </c>
      <c r="AB27" s="40" t="str">
        <f t="shared" si="14"/>
        <v/>
      </c>
      <c r="AC27" s="41"/>
      <c r="AE27" s="229" t="str">
        <f>初期条件設定表!H47</f>
        <v>R</v>
      </c>
    </row>
    <row r="28" spans="1:31" ht="46" customHeight="1">
      <c r="A28" s="274">
        <f t="shared" si="8"/>
        <v>46863</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46863</v>
      </c>
      <c r="AB28" s="40" t="str">
        <f t="shared" si="14"/>
        <v/>
      </c>
      <c r="AC28" s="41"/>
      <c r="AE28" s="229" t="str">
        <f>初期条件設定表!H48</f>
        <v>S</v>
      </c>
    </row>
    <row r="29" spans="1:31" ht="46" customHeight="1">
      <c r="A29" s="274">
        <f t="shared" si="8"/>
        <v>46864</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46864</v>
      </c>
      <c r="AB29" s="40" t="str">
        <f t="shared" si="14"/>
        <v/>
      </c>
      <c r="AC29" s="41"/>
      <c r="AE29" s="229" t="str">
        <f>初期条件設定表!H49</f>
        <v>T</v>
      </c>
    </row>
    <row r="30" spans="1:31" ht="46" customHeight="1">
      <c r="A30" s="274">
        <f t="shared" si="8"/>
        <v>46865</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46865</v>
      </c>
      <c r="AB30" s="40" t="str">
        <f t="shared" si="14"/>
        <v/>
      </c>
      <c r="AC30" s="41"/>
      <c r="AE30" s="229"/>
    </row>
    <row r="31" spans="1:31" ht="46" customHeight="1">
      <c r="A31" s="274">
        <f t="shared" si="8"/>
        <v>46866</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46866</v>
      </c>
      <c r="AB31" s="40" t="str">
        <f t="shared" si="14"/>
        <v/>
      </c>
      <c r="AC31" s="41"/>
    </row>
    <row r="32" spans="1:31" ht="46" customHeight="1">
      <c r="A32" s="274">
        <f t="shared" si="8"/>
        <v>46867</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46867</v>
      </c>
      <c r="AB32" s="40" t="str">
        <f t="shared" si="14"/>
        <v/>
      </c>
      <c r="AC32" s="41"/>
    </row>
    <row r="33" spans="1:29" ht="46" customHeight="1">
      <c r="A33" s="274">
        <f t="shared" si="8"/>
        <v>46868</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46868</v>
      </c>
      <c r="AB33" s="40" t="str">
        <f t="shared" si="14"/>
        <v/>
      </c>
      <c r="AC33" s="41"/>
    </row>
    <row r="34" spans="1:29" ht="46" customHeight="1">
      <c r="A34" s="274">
        <f t="shared" si="8"/>
        <v>46869</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46869</v>
      </c>
      <c r="AB34" s="40"/>
      <c r="AC34" s="41"/>
    </row>
    <row r="35" spans="1:29" ht="46" customHeight="1" thickBot="1">
      <c r="A35" s="275">
        <f t="shared" si="8"/>
        <v>46870</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46870</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HjQiSKmgaN6WDM8ysueeRgKlSdsGXh9E0N5CBrxpDsPrNC1dikjLHxMWUWiVjWquI3ooCn1lqtuxp7qMYaeU2w==" saltValue="89ltahi+hLZLJrMjw0jt2g==" spinCount="100000" sheet="1" formatCells="0" selectLockedCells="1"/>
  <mergeCells count="55">
    <mergeCell ref="M7:O7"/>
    <mergeCell ref="N8:O8"/>
    <mergeCell ref="A7:A8"/>
    <mergeCell ref="B7:D8"/>
    <mergeCell ref="E7:H8"/>
    <mergeCell ref="I7:I8"/>
    <mergeCell ref="J7:J8"/>
    <mergeCell ref="AF1:AF5"/>
    <mergeCell ref="B3:D3"/>
    <mergeCell ref="B4:D4"/>
    <mergeCell ref="B5:D5"/>
    <mergeCell ref="D1:P2"/>
    <mergeCell ref="AJ6:AK6"/>
    <mergeCell ref="B36:D36"/>
    <mergeCell ref="E36:F36"/>
    <mergeCell ref="G36:H36"/>
    <mergeCell ref="Q7:Q8"/>
    <mergeCell ref="R7:R8"/>
    <mergeCell ref="P7:P8"/>
    <mergeCell ref="M36:P36"/>
    <mergeCell ref="K7:L8"/>
    <mergeCell ref="V7:V8"/>
    <mergeCell ref="W7:W8"/>
    <mergeCell ref="X7:X8"/>
    <mergeCell ref="Y7:Y8"/>
    <mergeCell ref="S7:S8"/>
    <mergeCell ref="T7:T8"/>
    <mergeCell ref="U7:U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D9:D35 B9:B35" xr:uid="{00000000-0002-0000-0F00-000000000000}">
      <formula1>0</formula1>
      <formula2>0.999305555555556</formula2>
    </dataValidation>
    <dataValidation type="list" allowBlank="1" showInputMessage="1" showErrorMessage="1" sqref="M9:M35" xr:uid="{00000000-0002-0000-0F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7.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816406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46" width="0" style="4" hidden="1" customWidth="1"/>
    <col min="47"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(2028年6月支払分）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従事者別人件費総括表!AA17</f>
        <v>2028</v>
      </c>
      <c r="AO1" s="39" t="s">
        <v>47</v>
      </c>
      <c r="AP1" s="58" t="str">
        <f ca="1">RIGHT(CELL("filename",A1),LEN(CELL("filename",A1))-FIND("]",CELL("filename",A1)))</f>
        <v>　⑩年月支払分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従事者別人件費総括表!AB17</f>
        <v>6</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46874</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46904</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従事者別人件費総括表!A17</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従事者別人件費総括表!D17</f>
        <v>6</v>
      </c>
    </row>
    <row r="9" spans="1:44" ht="46" customHeight="1">
      <c r="A9" s="274">
        <f>AA9</f>
        <v>46874</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46874</v>
      </c>
      <c r="AC9" s="41"/>
      <c r="AE9" s="233"/>
    </row>
    <row r="10" spans="1:44" ht="46" customHeight="1">
      <c r="A10" s="274">
        <f t="shared" ref="A10:A35" si="8">AA10</f>
        <v>46875</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46875</v>
      </c>
      <c r="AC10" s="41"/>
      <c r="AE10" s="229" t="str">
        <f>初期条件設定表!C40</f>
        <v>○○要件定義</v>
      </c>
    </row>
    <row r="11" spans="1:44" ht="46" customHeight="1">
      <c r="A11" s="274">
        <f t="shared" si="8"/>
        <v>46876</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46876</v>
      </c>
      <c r="AC11" s="41"/>
      <c r="AE11" s="229" t="str">
        <f>初期条件設定表!C41</f>
        <v>△△外部設計</v>
      </c>
    </row>
    <row r="12" spans="1:44" ht="46" customHeight="1">
      <c r="A12" s="274">
        <f t="shared" si="8"/>
        <v>46877</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46877</v>
      </c>
      <c r="AC12" s="41"/>
      <c r="AE12" s="229" t="str">
        <f>初期条件設定表!C42</f>
        <v>システム方式設計</v>
      </c>
    </row>
    <row r="13" spans="1:44" ht="46" customHeight="1">
      <c r="A13" s="274">
        <f t="shared" si="8"/>
        <v>46878</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46878</v>
      </c>
      <c r="AB13" s="40" t="str">
        <f t="shared" ref="AB13:AB33" si="14">IF(OR(DBCS($B13)="：",$B13="",DBCS($D13)="：",$D13=""),"",MAX(MIN($D13,TIME(23,59,59))-MAX($B13,$AI$1),0))</f>
        <v/>
      </c>
      <c r="AC13" s="41"/>
      <c r="AE13" s="229" t="str">
        <f>初期条件設定表!C43</f>
        <v>ソフトウエア設計</v>
      </c>
    </row>
    <row r="14" spans="1:44" ht="46" customHeight="1">
      <c r="A14" s="274">
        <f t="shared" si="8"/>
        <v>46879</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46879</v>
      </c>
      <c r="AB14" s="40" t="str">
        <f t="shared" si="14"/>
        <v/>
      </c>
      <c r="AC14" s="41"/>
      <c r="AE14" s="229" t="str">
        <f>初期条件設定表!C44</f>
        <v>プログラミング</v>
      </c>
    </row>
    <row r="15" spans="1:44" ht="46" customHeight="1">
      <c r="A15" s="274">
        <f t="shared" si="8"/>
        <v>46880</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46880</v>
      </c>
      <c r="AB15" s="40" t="str">
        <f t="shared" si="14"/>
        <v/>
      </c>
      <c r="AC15" s="41"/>
      <c r="AE15" s="229">
        <f>初期条件設定表!C45</f>
        <v>0</v>
      </c>
    </row>
    <row r="16" spans="1:44" ht="46" customHeight="1">
      <c r="A16" s="274">
        <f t="shared" si="8"/>
        <v>46881</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46881</v>
      </c>
      <c r="AB16" s="40" t="str">
        <f t="shared" si="14"/>
        <v/>
      </c>
      <c r="AC16" s="41"/>
      <c r="AE16" s="229">
        <f>初期条件設定表!C46</f>
        <v>0</v>
      </c>
    </row>
    <row r="17" spans="1:31" ht="46" customHeight="1">
      <c r="A17" s="274">
        <f t="shared" si="8"/>
        <v>46882</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46882</v>
      </c>
      <c r="AB17" s="40" t="str">
        <f t="shared" si="14"/>
        <v/>
      </c>
      <c r="AC17" s="41"/>
      <c r="AE17" s="229">
        <f>初期条件設定表!C47</f>
        <v>0</v>
      </c>
    </row>
    <row r="18" spans="1:31" ht="46" customHeight="1">
      <c r="A18" s="274">
        <f t="shared" si="8"/>
        <v>46883</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46883</v>
      </c>
      <c r="AB18" s="40" t="str">
        <f t="shared" si="14"/>
        <v/>
      </c>
      <c r="AC18" s="41"/>
      <c r="AE18" s="229">
        <f>初期条件設定表!C48</f>
        <v>0</v>
      </c>
    </row>
    <row r="19" spans="1:31" ht="46" customHeight="1">
      <c r="A19" s="274">
        <f t="shared" si="8"/>
        <v>46884</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46884</v>
      </c>
      <c r="AB19" s="40" t="str">
        <f t="shared" si="14"/>
        <v/>
      </c>
      <c r="AC19" s="41"/>
      <c r="AE19" s="229">
        <f>初期条件設定表!C49</f>
        <v>0</v>
      </c>
    </row>
    <row r="20" spans="1:31" ht="46" customHeight="1">
      <c r="A20" s="274">
        <f t="shared" si="8"/>
        <v>46885</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46885</v>
      </c>
      <c r="AB20" s="40" t="str">
        <f t="shared" si="14"/>
        <v/>
      </c>
      <c r="AC20" s="41"/>
      <c r="AE20" s="229" t="str">
        <f>初期条件設定表!H40</f>
        <v>K</v>
      </c>
    </row>
    <row r="21" spans="1:31" ht="46" customHeight="1">
      <c r="A21" s="274">
        <f t="shared" si="8"/>
        <v>46886</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46886</v>
      </c>
      <c r="AB21" s="40" t="str">
        <f t="shared" si="14"/>
        <v/>
      </c>
      <c r="AC21" s="41"/>
      <c r="AE21" s="229" t="str">
        <f>初期条件設定表!H41</f>
        <v>L</v>
      </c>
    </row>
    <row r="22" spans="1:31" ht="46" customHeight="1">
      <c r="A22" s="274">
        <f t="shared" si="8"/>
        <v>46887</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46887</v>
      </c>
      <c r="AB22" s="40" t="str">
        <f t="shared" si="14"/>
        <v/>
      </c>
      <c r="AC22" s="41"/>
      <c r="AE22" s="229" t="str">
        <f>初期条件設定表!H42</f>
        <v>M</v>
      </c>
    </row>
    <row r="23" spans="1:31" ht="46" customHeight="1">
      <c r="A23" s="274">
        <f t="shared" si="8"/>
        <v>46888</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46888</v>
      </c>
      <c r="AB23" s="40" t="str">
        <f t="shared" si="14"/>
        <v/>
      </c>
      <c r="AC23" s="41"/>
      <c r="AE23" s="229" t="str">
        <f>初期条件設定表!H43</f>
        <v>N</v>
      </c>
    </row>
    <row r="24" spans="1:31" ht="46" customHeight="1">
      <c r="A24" s="274">
        <f t="shared" si="8"/>
        <v>46889</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46889</v>
      </c>
      <c r="AB24" s="40" t="str">
        <f t="shared" si="14"/>
        <v/>
      </c>
      <c r="AC24" s="41"/>
      <c r="AE24" s="229" t="str">
        <f>初期条件設定表!H44</f>
        <v>O</v>
      </c>
    </row>
    <row r="25" spans="1:31" ht="46" customHeight="1">
      <c r="A25" s="274">
        <f t="shared" si="8"/>
        <v>46890</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46890</v>
      </c>
      <c r="AB25" s="40" t="str">
        <f t="shared" si="14"/>
        <v/>
      </c>
      <c r="AC25" s="41"/>
      <c r="AE25" s="229" t="str">
        <f>初期条件設定表!H45</f>
        <v>P</v>
      </c>
    </row>
    <row r="26" spans="1:31" ht="46" customHeight="1">
      <c r="A26" s="274">
        <f t="shared" si="8"/>
        <v>46891</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46891</v>
      </c>
      <c r="AB26" s="40" t="str">
        <f t="shared" si="14"/>
        <v/>
      </c>
      <c r="AC26" s="41"/>
      <c r="AE26" s="229" t="str">
        <f>初期条件設定表!H46</f>
        <v>Q</v>
      </c>
    </row>
    <row r="27" spans="1:31" ht="46" customHeight="1">
      <c r="A27" s="274">
        <f t="shared" si="8"/>
        <v>46892</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46892</v>
      </c>
      <c r="AB27" s="40" t="str">
        <f t="shared" si="14"/>
        <v/>
      </c>
      <c r="AC27" s="41"/>
      <c r="AE27" s="229" t="str">
        <f>初期条件設定表!H47</f>
        <v>R</v>
      </c>
    </row>
    <row r="28" spans="1:31" ht="46" customHeight="1">
      <c r="A28" s="274">
        <f t="shared" si="8"/>
        <v>46893</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46893</v>
      </c>
      <c r="AB28" s="40" t="str">
        <f t="shared" si="14"/>
        <v/>
      </c>
      <c r="AC28" s="41"/>
      <c r="AE28" s="229" t="str">
        <f>初期条件設定表!H48</f>
        <v>S</v>
      </c>
    </row>
    <row r="29" spans="1:31" ht="46" customHeight="1">
      <c r="A29" s="274">
        <f t="shared" si="8"/>
        <v>46894</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46894</v>
      </c>
      <c r="AB29" s="40" t="str">
        <f t="shared" si="14"/>
        <v/>
      </c>
      <c r="AC29" s="41"/>
      <c r="AE29" s="229" t="str">
        <f>初期条件設定表!H49</f>
        <v>T</v>
      </c>
    </row>
    <row r="30" spans="1:31" ht="46" customHeight="1">
      <c r="A30" s="274">
        <f t="shared" si="8"/>
        <v>46895</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46895</v>
      </c>
      <c r="AB30" s="40" t="str">
        <f t="shared" si="14"/>
        <v/>
      </c>
      <c r="AC30" s="41"/>
      <c r="AE30" s="229"/>
    </row>
    <row r="31" spans="1:31" ht="46" customHeight="1">
      <c r="A31" s="274">
        <f t="shared" si="8"/>
        <v>46896</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46896</v>
      </c>
      <c r="AB31" s="40" t="str">
        <f t="shared" si="14"/>
        <v/>
      </c>
      <c r="AC31" s="41"/>
    </row>
    <row r="32" spans="1:31" ht="46" customHeight="1">
      <c r="A32" s="274">
        <f t="shared" si="8"/>
        <v>46897</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46897</v>
      </c>
      <c r="AB32" s="40" t="str">
        <f t="shared" si="14"/>
        <v/>
      </c>
      <c r="AC32" s="41"/>
    </row>
    <row r="33" spans="1:29" ht="46" customHeight="1">
      <c r="A33" s="274">
        <f t="shared" si="8"/>
        <v>46898</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46898</v>
      </c>
      <c r="AB33" s="40" t="str">
        <f t="shared" si="14"/>
        <v/>
      </c>
      <c r="AC33" s="41"/>
    </row>
    <row r="34" spans="1:29" ht="46" customHeight="1">
      <c r="A34" s="274">
        <f t="shared" si="8"/>
        <v>46899</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46899</v>
      </c>
      <c r="AB34" s="40"/>
      <c r="AC34" s="41"/>
    </row>
    <row r="35" spans="1:29" ht="46" customHeight="1" thickBot="1">
      <c r="A35" s="275">
        <f t="shared" si="8"/>
        <v>46900</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46900</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I0W6yoNGA2aYWQQbGrGRNepwZn/Ywhs4bxTlsFZb4DzBiyXEqun88ikt9jeagl04DWizC+R9S0N9wasegxP24A==" saltValue="a07DyxpGgrP6ryevgz0cJA==" spinCount="100000"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1000-000000000000}">
      <formula1>0</formula1>
      <formula2>0.999305555555556</formula2>
    </dataValidation>
    <dataValidation type="list" allowBlank="1" showInputMessage="1" showErrorMessage="1" sqref="M9:M35" xr:uid="{00000000-0002-0000-10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816406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(2028年7月支払分）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従事者別人件費総括表!AA18</f>
        <v>2028</v>
      </c>
      <c r="AO1" s="39" t="s">
        <v>47</v>
      </c>
      <c r="AP1" s="58" t="str">
        <f ca="1">RIGHT(CELL("filename",A1),LEN(CELL("filename",A1))-FIND("]",CELL("filename",A1)))</f>
        <v>　⑪年月支払分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従事者別人件費総括表!AB18</f>
        <v>7</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46905</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46934</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従事者別人件費総括表!A18</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従事者別人件費総括表!D18</f>
        <v>7</v>
      </c>
    </row>
    <row r="9" spans="1:44" ht="46" customHeight="1">
      <c r="A9" s="274">
        <f>AA9</f>
        <v>46905</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46905</v>
      </c>
      <c r="AC9" s="41"/>
      <c r="AE9" s="233"/>
    </row>
    <row r="10" spans="1:44" ht="46" customHeight="1">
      <c r="A10" s="274">
        <f t="shared" ref="A10:A35" si="8">AA10</f>
        <v>46906</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46906</v>
      </c>
      <c r="AC10" s="41"/>
      <c r="AE10" s="229" t="str">
        <f>初期条件設定表!C40</f>
        <v>○○要件定義</v>
      </c>
    </row>
    <row r="11" spans="1:44" ht="46" customHeight="1">
      <c r="A11" s="274">
        <f t="shared" si="8"/>
        <v>46907</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46907</v>
      </c>
      <c r="AC11" s="41"/>
      <c r="AE11" s="229" t="str">
        <f>初期条件設定表!C41</f>
        <v>△△外部設計</v>
      </c>
    </row>
    <row r="12" spans="1:44" ht="46" customHeight="1">
      <c r="A12" s="274">
        <f t="shared" si="8"/>
        <v>46908</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46908</v>
      </c>
      <c r="AC12" s="41"/>
      <c r="AE12" s="229" t="str">
        <f>初期条件設定表!C42</f>
        <v>システム方式設計</v>
      </c>
    </row>
    <row r="13" spans="1:44" ht="46" customHeight="1">
      <c r="A13" s="274">
        <f t="shared" si="8"/>
        <v>46909</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46909</v>
      </c>
      <c r="AB13" s="40" t="str">
        <f t="shared" ref="AB13:AB33" si="14">IF(OR(DBCS($B13)="：",$B13="",DBCS($D13)="：",$D13=""),"",MAX(MIN($D13,TIME(23,59,59))-MAX($B13,$AI$1),0))</f>
        <v/>
      </c>
      <c r="AC13" s="41"/>
      <c r="AE13" s="229" t="str">
        <f>初期条件設定表!C43</f>
        <v>ソフトウエア設計</v>
      </c>
    </row>
    <row r="14" spans="1:44" ht="46" customHeight="1">
      <c r="A14" s="274">
        <f t="shared" si="8"/>
        <v>46910</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46910</v>
      </c>
      <c r="AB14" s="40" t="str">
        <f t="shared" si="14"/>
        <v/>
      </c>
      <c r="AC14" s="41"/>
      <c r="AE14" s="229" t="str">
        <f>初期条件設定表!C44</f>
        <v>プログラミング</v>
      </c>
    </row>
    <row r="15" spans="1:44" ht="46" customHeight="1">
      <c r="A15" s="274">
        <f t="shared" si="8"/>
        <v>46911</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46911</v>
      </c>
      <c r="AB15" s="40" t="str">
        <f t="shared" si="14"/>
        <v/>
      </c>
      <c r="AC15" s="41"/>
      <c r="AE15" s="229">
        <f>初期条件設定表!C45</f>
        <v>0</v>
      </c>
    </row>
    <row r="16" spans="1:44" ht="46" customHeight="1">
      <c r="A16" s="274">
        <f t="shared" si="8"/>
        <v>46912</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46912</v>
      </c>
      <c r="AB16" s="40" t="str">
        <f t="shared" si="14"/>
        <v/>
      </c>
      <c r="AC16" s="41"/>
      <c r="AE16" s="229">
        <f>初期条件設定表!C46</f>
        <v>0</v>
      </c>
    </row>
    <row r="17" spans="1:31" ht="46" customHeight="1">
      <c r="A17" s="274">
        <f t="shared" si="8"/>
        <v>46913</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46913</v>
      </c>
      <c r="AB17" s="40" t="str">
        <f t="shared" si="14"/>
        <v/>
      </c>
      <c r="AC17" s="41"/>
      <c r="AE17" s="229">
        <f>初期条件設定表!C47</f>
        <v>0</v>
      </c>
    </row>
    <row r="18" spans="1:31" ht="46" customHeight="1">
      <c r="A18" s="274">
        <f t="shared" si="8"/>
        <v>46914</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46914</v>
      </c>
      <c r="AB18" s="40" t="str">
        <f t="shared" si="14"/>
        <v/>
      </c>
      <c r="AC18" s="41"/>
      <c r="AE18" s="229">
        <f>初期条件設定表!C48</f>
        <v>0</v>
      </c>
    </row>
    <row r="19" spans="1:31" ht="46" customHeight="1">
      <c r="A19" s="274">
        <f t="shared" si="8"/>
        <v>46915</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46915</v>
      </c>
      <c r="AB19" s="40" t="str">
        <f t="shared" si="14"/>
        <v/>
      </c>
      <c r="AC19" s="41"/>
      <c r="AE19" s="229">
        <f>初期条件設定表!C49</f>
        <v>0</v>
      </c>
    </row>
    <row r="20" spans="1:31" ht="46" customHeight="1">
      <c r="A20" s="274">
        <f t="shared" si="8"/>
        <v>46916</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46916</v>
      </c>
      <c r="AB20" s="40" t="str">
        <f t="shared" si="14"/>
        <v/>
      </c>
      <c r="AC20" s="41"/>
      <c r="AE20" s="229" t="str">
        <f>初期条件設定表!H40</f>
        <v>K</v>
      </c>
    </row>
    <row r="21" spans="1:31" ht="46" customHeight="1">
      <c r="A21" s="274">
        <f t="shared" si="8"/>
        <v>46917</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46917</v>
      </c>
      <c r="AB21" s="40" t="str">
        <f t="shared" si="14"/>
        <v/>
      </c>
      <c r="AC21" s="41"/>
      <c r="AE21" s="229" t="str">
        <f>初期条件設定表!H41</f>
        <v>L</v>
      </c>
    </row>
    <row r="22" spans="1:31" ht="46" customHeight="1">
      <c r="A22" s="274">
        <f t="shared" si="8"/>
        <v>46918</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46918</v>
      </c>
      <c r="AB22" s="40" t="str">
        <f t="shared" si="14"/>
        <v/>
      </c>
      <c r="AC22" s="41"/>
      <c r="AE22" s="229" t="str">
        <f>初期条件設定表!H42</f>
        <v>M</v>
      </c>
    </row>
    <row r="23" spans="1:31" ht="46" customHeight="1">
      <c r="A23" s="274">
        <f t="shared" si="8"/>
        <v>46919</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46919</v>
      </c>
      <c r="AB23" s="40" t="str">
        <f t="shared" si="14"/>
        <v/>
      </c>
      <c r="AC23" s="41"/>
      <c r="AE23" s="229" t="str">
        <f>初期条件設定表!H43</f>
        <v>N</v>
      </c>
    </row>
    <row r="24" spans="1:31" ht="46" customHeight="1">
      <c r="A24" s="274">
        <f t="shared" si="8"/>
        <v>46920</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46920</v>
      </c>
      <c r="AB24" s="40" t="str">
        <f t="shared" si="14"/>
        <v/>
      </c>
      <c r="AC24" s="41"/>
      <c r="AE24" s="229" t="str">
        <f>初期条件設定表!H44</f>
        <v>O</v>
      </c>
    </row>
    <row r="25" spans="1:31" ht="46" customHeight="1">
      <c r="A25" s="274">
        <f t="shared" si="8"/>
        <v>46921</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46921</v>
      </c>
      <c r="AB25" s="40" t="str">
        <f t="shared" si="14"/>
        <v/>
      </c>
      <c r="AC25" s="41"/>
      <c r="AE25" s="229" t="str">
        <f>初期条件設定表!H45</f>
        <v>P</v>
      </c>
    </row>
    <row r="26" spans="1:31" ht="46" customHeight="1">
      <c r="A26" s="274">
        <f t="shared" si="8"/>
        <v>46922</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46922</v>
      </c>
      <c r="AB26" s="40" t="str">
        <f t="shared" si="14"/>
        <v/>
      </c>
      <c r="AC26" s="41"/>
      <c r="AE26" s="229" t="str">
        <f>初期条件設定表!H46</f>
        <v>Q</v>
      </c>
    </row>
    <row r="27" spans="1:31" ht="46" customHeight="1">
      <c r="A27" s="274">
        <f t="shared" si="8"/>
        <v>46923</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46923</v>
      </c>
      <c r="AB27" s="40" t="str">
        <f t="shared" si="14"/>
        <v/>
      </c>
      <c r="AC27" s="41"/>
      <c r="AE27" s="229" t="str">
        <f>初期条件設定表!H47</f>
        <v>R</v>
      </c>
    </row>
    <row r="28" spans="1:31" ht="46" customHeight="1">
      <c r="A28" s="274">
        <f t="shared" si="8"/>
        <v>46924</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46924</v>
      </c>
      <c r="AB28" s="40" t="str">
        <f t="shared" si="14"/>
        <v/>
      </c>
      <c r="AC28" s="41"/>
      <c r="AE28" s="229" t="str">
        <f>初期条件設定表!H48</f>
        <v>S</v>
      </c>
    </row>
    <row r="29" spans="1:31" ht="46" customHeight="1">
      <c r="A29" s="274">
        <f t="shared" si="8"/>
        <v>46925</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46925</v>
      </c>
      <c r="AB29" s="40" t="str">
        <f t="shared" si="14"/>
        <v/>
      </c>
      <c r="AC29" s="41"/>
      <c r="AE29" s="229" t="str">
        <f>初期条件設定表!H49</f>
        <v>T</v>
      </c>
    </row>
    <row r="30" spans="1:31" ht="46" customHeight="1">
      <c r="A30" s="274">
        <f t="shared" si="8"/>
        <v>46926</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46926</v>
      </c>
      <c r="AB30" s="40" t="str">
        <f t="shared" si="14"/>
        <v/>
      </c>
      <c r="AC30" s="41"/>
      <c r="AE30" s="229"/>
    </row>
    <row r="31" spans="1:31" ht="46" customHeight="1">
      <c r="A31" s="274">
        <f t="shared" si="8"/>
        <v>46927</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46927</v>
      </c>
      <c r="AB31" s="40" t="str">
        <f t="shared" si="14"/>
        <v/>
      </c>
      <c r="AC31" s="41"/>
    </row>
    <row r="32" spans="1:31" ht="46" customHeight="1">
      <c r="A32" s="274">
        <f t="shared" si="8"/>
        <v>46928</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46928</v>
      </c>
      <c r="AB32" s="40" t="str">
        <f t="shared" si="14"/>
        <v/>
      </c>
      <c r="AC32" s="41"/>
    </row>
    <row r="33" spans="1:29" ht="46" customHeight="1">
      <c r="A33" s="274">
        <f t="shared" si="8"/>
        <v>46929</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46929</v>
      </c>
      <c r="AB33" s="40" t="str">
        <f t="shared" si="14"/>
        <v/>
      </c>
      <c r="AC33" s="41"/>
    </row>
    <row r="34" spans="1:29" ht="46" customHeight="1">
      <c r="A34" s="274">
        <f t="shared" si="8"/>
        <v>46930</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46930</v>
      </c>
      <c r="AB34" s="40"/>
      <c r="AC34" s="41"/>
    </row>
    <row r="35" spans="1:29" ht="46" customHeight="1" thickBot="1">
      <c r="A35" s="275">
        <f t="shared" si="8"/>
        <v>46931</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46931</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RT4i7T19p2kSKplgKXZZvdS8fVpZYUjEISb+rdXnjX8Q3LUYb3JEUyQIN5i1wkYHME8Jn0pnrSXX3OpYgJV29A==" saltValue="rg33eX7zKf7EUW2Y9u8mpQ==" spinCount="100000"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1100-000000000000}">
      <formula1>0</formula1>
      <formula2>0.999305555555556</formula2>
    </dataValidation>
    <dataValidation type="list" allowBlank="1" showInputMessage="1" showErrorMessage="1" sqref="M9:M35" xr:uid="{00000000-0002-0000-11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theme="4" tint="0.39997558519241921"/>
  </sheetPr>
  <dimension ref="A1:AS37"/>
  <sheetViews>
    <sheetView topLeftCell="A2" zoomScale="80" zoomScaleNormal="80" zoomScaleSheetLayoutView="5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816406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(2028年8月支払分）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従事者別人件費総括表!AA19</f>
        <v>2028</v>
      </c>
      <c r="AO1" s="39" t="s">
        <v>47</v>
      </c>
      <c r="AP1" s="58" t="str">
        <f ca="1">RIGHT(CELL("filename",A1),LEN(CELL("filename",A1))-FIND("]",CELL("filename",A1)))</f>
        <v>　⑫年月支払分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従事者別人件費総括表!AB19</f>
        <v>8</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46935</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46965</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91" t="s">
        <v>59</v>
      </c>
      <c r="R7" s="379" t="s">
        <v>38</v>
      </c>
      <c r="S7" s="379" t="s">
        <v>39</v>
      </c>
      <c r="T7" s="379" t="s">
        <v>60</v>
      </c>
      <c r="U7" s="379"/>
      <c r="V7" s="379" t="s">
        <v>58</v>
      </c>
      <c r="W7" s="379"/>
      <c r="X7" s="379" t="s">
        <v>61</v>
      </c>
      <c r="Y7" s="379" t="s">
        <v>62</v>
      </c>
      <c r="AK7" s="10" t="s">
        <v>156</v>
      </c>
      <c r="AL7" s="107">
        <f>従事者別人件費総括表!A19</f>
        <v>2028</v>
      </c>
    </row>
    <row r="8" spans="1:44" s="10" customFormat="1" ht="24" customHeight="1">
      <c r="A8" s="342"/>
      <c r="B8" s="344"/>
      <c r="C8" s="344"/>
      <c r="D8" s="344"/>
      <c r="E8" s="348"/>
      <c r="F8" s="349"/>
      <c r="G8" s="349"/>
      <c r="H8" s="350"/>
      <c r="I8" s="352"/>
      <c r="J8" s="352"/>
      <c r="K8" s="366"/>
      <c r="L8" s="367"/>
      <c r="M8" s="260" t="s">
        <v>197</v>
      </c>
      <c r="N8" s="373" t="s">
        <v>198</v>
      </c>
      <c r="O8" s="369"/>
      <c r="P8" s="380"/>
      <c r="Q8" s="391"/>
      <c r="R8" s="379"/>
      <c r="S8" s="379"/>
      <c r="T8" s="379"/>
      <c r="U8" s="379"/>
      <c r="V8" s="379"/>
      <c r="W8" s="379"/>
      <c r="X8" s="379"/>
      <c r="Y8" s="379"/>
      <c r="AE8" s="233" t="s">
        <v>197</v>
      </c>
      <c r="AK8" s="10" t="s">
        <v>155</v>
      </c>
      <c r="AL8" s="107">
        <f>従事者別人件費総括表!D19</f>
        <v>8</v>
      </c>
    </row>
    <row r="9" spans="1:44" ht="46" customHeight="1">
      <c r="A9" s="274">
        <f>AA9</f>
        <v>46935</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46935</v>
      </c>
      <c r="AC9" s="41"/>
      <c r="AE9" s="233"/>
    </row>
    <row r="10" spans="1:44" ht="46" customHeight="1">
      <c r="A10" s="274">
        <f t="shared" ref="A10:A35" si="8">AA10</f>
        <v>46936</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46936</v>
      </c>
      <c r="AC10" s="41"/>
      <c r="AE10" s="229" t="str">
        <f>初期条件設定表!C40</f>
        <v>○○要件定義</v>
      </c>
    </row>
    <row r="11" spans="1:44" ht="46" customHeight="1">
      <c r="A11" s="274">
        <f t="shared" si="8"/>
        <v>46937</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46937</v>
      </c>
      <c r="AC11" s="41"/>
      <c r="AE11" s="229" t="str">
        <f>初期条件設定表!C41</f>
        <v>△△外部設計</v>
      </c>
    </row>
    <row r="12" spans="1:44" ht="46" customHeight="1">
      <c r="A12" s="274">
        <f t="shared" si="8"/>
        <v>46938</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46938</v>
      </c>
      <c r="AC12" s="41"/>
      <c r="AE12" s="229" t="str">
        <f>初期条件設定表!C42</f>
        <v>システム方式設計</v>
      </c>
    </row>
    <row r="13" spans="1:44" ht="46" customHeight="1">
      <c r="A13" s="274">
        <f t="shared" si="8"/>
        <v>46939</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46939</v>
      </c>
      <c r="AB13" s="40" t="str">
        <f t="shared" ref="AB13:AB33" si="14">IF(OR(DBCS($B13)="：",$B13="",DBCS($D13)="：",$D13=""),"",MAX(MIN($D13,TIME(23,59,59))-MAX($B13,$AI$1),0))</f>
        <v/>
      </c>
      <c r="AC13" s="41"/>
      <c r="AE13" s="229" t="str">
        <f>初期条件設定表!C43</f>
        <v>ソフトウエア設計</v>
      </c>
    </row>
    <row r="14" spans="1:44" ht="46" customHeight="1">
      <c r="A14" s="274">
        <f t="shared" si="8"/>
        <v>46940</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46940</v>
      </c>
      <c r="AB14" s="40" t="str">
        <f t="shared" si="14"/>
        <v/>
      </c>
      <c r="AC14" s="41"/>
      <c r="AE14" s="229" t="str">
        <f>初期条件設定表!C44</f>
        <v>プログラミング</v>
      </c>
    </row>
    <row r="15" spans="1:44" ht="46" customHeight="1">
      <c r="A15" s="274">
        <f t="shared" si="8"/>
        <v>46941</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46941</v>
      </c>
      <c r="AB15" s="40" t="str">
        <f t="shared" si="14"/>
        <v/>
      </c>
      <c r="AC15" s="41"/>
      <c r="AE15" s="229">
        <f>初期条件設定表!C45</f>
        <v>0</v>
      </c>
    </row>
    <row r="16" spans="1:44" ht="46" customHeight="1">
      <c r="A16" s="274">
        <f t="shared" si="8"/>
        <v>46942</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46942</v>
      </c>
      <c r="AB16" s="40" t="str">
        <f t="shared" si="14"/>
        <v/>
      </c>
      <c r="AC16" s="41"/>
      <c r="AE16" s="229">
        <f>初期条件設定表!C46</f>
        <v>0</v>
      </c>
    </row>
    <row r="17" spans="1:31" ht="46" customHeight="1">
      <c r="A17" s="274">
        <f t="shared" si="8"/>
        <v>46943</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46943</v>
      </c>
      <c r="AB17" s="40" t="str">
        <f t="shared" si="14"/>
        <v/>
      </c>
      <c r="AC17" s="41"/>
      <c r="AE17" s="229">
        <f>初期条件設定表!C47</f>
        <v>0</v>
      </c>
    </row>
    <row r="18" spans="1:31" ht="46" customHeight="1">
      <c r="A18" s="274">
        <f t="shared" si="8"/>
        <v>46944</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46944</v>
      </c>
      <c r="AB18" s="40" t="str">
        <f t="shared" si="14"/>
        <v/>
      </c>
      <c r="AC18" s="41"/>
      <c r="AE18" s="229">
        <f>初期条件設定表!C48</f>
        <v>0</v>
      </c>
    </row>
    <row r="19" spans="1:31" ht="46" customHeight="1">
      <c r="A19" s="274">
        <f t="shared" si="8"/>
        <v>46945</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46945</v>
      </c>
      <c r="AB19" s="40" t="str">
        <f t="shared" si="14"/>
        <v/>
      </c>
      <c r="AC19" s="41"/>
      <c r="AE19" s="229">
        <f>初期条件設定表!C49</f>
        <v>0</v>
      </c>
    </row>
    <row r="20" spans="1:31" ht="46" customHeight="1">
      <c r="A20" s="274">
        <f t="shared" si="8"/>
        <v>46946</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46946</v>
      </c>
      <c r="AB20" s="40" t="str">
        <f t="shared" si="14"/>
        <v/>
      </c>
      <c r="AC20" s="41"/>
      <c r="AE20" s="229" t="str">
        <f>初期条件設定表!H40</f>
        <v>K</v>
      </c>
    </row>
    <row r="21" spans="1:31" ht="46" customHeight="1">
      <c r="A21" s="274">
        <f t="shared" si="8"/>
        <v>46947</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46947</v>
      </c>
      <c r="AB21" s="40" t="str">
        <f t="shared" si="14"/>
        <v/>
      </c>
      <c r="AC21" s="41"/>
      <c r="AE21" s="229" t="str">
        <f>初期条件設定表!H41</f>
        <v>L</v>
      </c>
    </row>
    <row r="22" spans="1:31" ht="46" customHeight="1">
      <c r="A22" s="274">
        <f t="shared" si="8"/>
        <v>46948</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46948</v>
      </c>
      <c r="AB22" s="40" t="str">
        <f t="shared" si="14"/>
        <v/>
      </c>
      <c r="AC22" s="41"/>
      <c r="AE22" s="229" t="str">
        <f>初期条件設定表!H42</f>
        <v>M</v>
      </c>
    </row>
    <row r="23" spans="1:31" ht="46" customHeight="1">
      <c r="A23" s="274">
        <f t="shared" si="8"/>
        <v>46949</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46949</v>
      </c>
      <c r="AB23" s="40" t="str">
        <f t="shared" si="14"/>
        <v/>
      </c>
      <c r="AC23" s="41"/>
      <c r="AE23" s="229" t="str">
        <f>初期条件設定表!H43</f>
        <v>N</v>
      </c>
    </row>
    <row r="24" spans="1:31" ht="46" customHeight="1">
      <c r="A24" s="274">
        <f t="shared" si="8"/>
        <v>46950</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46950</v>
      </c>
      <c r="AB24" s="40" t="str">
        <f t="shared" si="14"/>
        <v/>
      </c>
      <c r="AC24" s="41"/>
      <c r="AE24" s="229" t="str">
        <f>初期条件設定表!H44</f>
        <v>O</v>
      </c>
    </row>
    <row r="25" spans="1:31" ht="46" customHeight="1">
      <c r="A25" s="274">
        <f t="shared" si="8"/>
        <v>46951</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46951</v>
      </c>
      <c r="AB25" s="40" t="str">
        <f t="shared" si="14"/>
        <v/>
      </c>
      <c r="AC25" s="41"/>
      <c r="AE25" s="229" t="str">
        <f>初期条件設定表!H45</f>
        <v>P</v>
      </c>
    </row>
    <row r="26" spans="1:31" ht="46" customHeight="1">
      <c r="A26" s="274">
        <f t="shared" si="8"/>
        <v>46952</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46952</v>
      </c>
      <c r="AB26" s="40" t="str">
        <f t="shared" si="14"/>
        <v/>
      </c>
      <c r="AC26" s="41"/>
      <c r="AE26" s="229" t="str">
        <f>初期条件設定表!H46</f>
        <v>Q</v>
      </c>
    </row>
    <row r="27" spans="1:31" ht="46" customHeight="1">
      <c r="A27" s="274">
        <f t="shared" si="8"/>
        <v>46953</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46953</v>
      </c>
      <c r="AB27" s="40" t="str">
        <f t="shared" si="14"/>
        <v/>
      </c>
      <c r="AC27" s="41"/>
      <c r="AE27" s="229" t="str">
        <f>初期条件設定表!H47</f>
        <v>R</v>
      </c>
    </row>
    <row r="28" spans="1:31" ht="46" customHeight="1">
      <c r="A28" s="274">
        <f t="shared" si="8"/>
        <v>46954</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46954</v>
      </c>
      <c r="AB28" s="40" t="str">
        <f t="shared" si="14"/>
        <v/>
      </c>
      <c r="AC28" s="41"/>
      <c r="AE28" s="229" t="str">
        <f>初期条件設定表!H48</f>
        <v>S</v>
      </c>
    </row>
    <row r="29" spans="1:31" ht="46" customHeight="1">
      <c r="A29" s="274">
        <f t="shared" si="8"/>
        <v>46955</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46955</v>
      </c>
      <c r="AB29" s="40" t="str">
        <f t="shared" si="14"/>
        <v/>
      </c>
      <c r="AC29" s="41"/>
      <c r="AE29" s="229" t="str">
        <f>初期条件設定表!H49</f>
        <v>T</v>
      </c>
    </row>
    <row r="30" spans="1:31" ht="46" customHeight="1">
      <c r="A30" s="274">
        <f t="shared" si="8"/>
        <v>46956</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46956</v>
      </c>
      <c r="AB30" s="40" t="str">
        <f t="shared" si="14"/>
        <v/>
      </c>
      <c r="AC30" s="41"/>
      <c r="AE30" s="229"/>
    </row>
    <row r="31" spans="1:31" ht="46" customHeight="1">
      <c r="A31" s="274">
        <f t="shared" si="8"/>
        <v>46957</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46957</v>
      </c>
      <c r="AB31" s="40" t="str">
        <f t="shared" si="14"/>
        <v/>
      </c>
      <c r="AC31" s="41"/>
    </row>
    <row r="32" spans="1:31" ht="46" customHeight="1">
      <c r="A32" s="274">
        <f t="shared" si="8"/>
        <v>46958</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46958</v>
      </c>
      <c r="AB32" s="40" t="str">
        <f t="shared" si="14"/>
        <v/>
      </c>
      <c r="AC32" s="41"/>
    </row>
    <row r="33" spans="1:29" ht="46" customHeight="1">
      <c r="A33" s="274">
        <f t="shared" si="8"/>
        <v>46959</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46959</v>
      </c>
      <c r="AB33" s="40" t="str">
        <f t="shared" si="14"/>
        <v/>
      </c>
      <c r="AC33" s="41"/>
    </row>
    <row r="34" spans="1:29" ht="46" customHeight="1">
      <c r="A34" s="274">
        <f t="shared" si="8"/>
        <v>46960</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46960</v>
      </c>
      <c r="AB34" s="40"/>
      <c r="AC34" s="41"/>
    </row>
    <row r="35" spans="1:29" ht="46" customHeight="1" thickBot="1">
      <c r="A35" s="275">
        <f t="shared" si="8"/>
        <v>46961</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46961</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VQ5NSXfkQmqjlqkxEyT8F7KxSsq8FwIlHjtEwUFegTNvsjIj/amJMFCeFQuSPIiw+TWx2qjzg58++uSAj5jEqg==" saltValue="6jB0FHwpf+OT1mrEQDTSUg==" spinCount="100000" sheet="1" formatCells="0" selectLockedCells="1"/>
  <mergeCells count="55">
    <mergeCell ref="B36:D36"/>
    <mergeCell ref="E36:F36"/>
    <mergeCell ref="G36:H36"/>
    <mergeCell ref="Q7:Q8"/>
    <mergeCell ref="R7:R8"/>
    <mergeCell ref="K7:L8"/>
    <mergeCell ref="P7:P8"/>
    <mergeCell ref="M36:P36"/>
    <mergeCell ref="N9:O9"/>
    <mergeCell ref="N10:O10"/>
    <mergeCell ref="N11:O11"/>
    <mergeCell ref="N12:O12"/>
    <mergeCell ref="N13:O13"/>
    <mergeCell ref="N14:O14"/>
    <mergeCell ref="N15:O15"/>
    <mergeCell ref="N16:O16"/>
    <mergeCell ref="AF1:AF5"/>
    <mergeCell ref="B3:D3"/>
    <mergeCell ref="B4:D4"/>
    <mergeCell ref="B5:D5"/>
    <mergeCell ref="D1:P2"/>
    <mergeCell ref="AJ6:AK6"/>
    <mergeCell ref="A7:A8"/>
    <mergeCell ref="B7:D8"/>
    <mergeCell ref="E7:H8"/>
    <mergeCell ref="I7:I8"/>
    <mergeCell ref="J7:J8"/>
    <mergeCell ref="Y7:Y8"/>
    <mergeCell ref="S7:S8"/>
    <mergeCell ref="T7:T8"/>
    <mergeCell ref="U7:U8"/>
    <mergeCell ref="V7:V8"/>
    <mergeCell ref="W7:W8"/>
    <mergeCell ref="X7:X8"/>
    <mergeCell ref="M7:O7"/>
    <mergeCell ref="N8:O8"/>
    <mergeCell ref="N17:O17"/>
    <mergeCell ref="N18:O18"/>
    <mergeCell ref="N19:O19"/>
    <mergeCell ref="N20:O20"/>
    <mergeCell ref="N21:O21"/>
    <mergeCell ref="N22:O22"/>
    <mergeCell ref="N23:O23"/>
    <mergeCell ref="N24:O24"/>
    <mergeCell ref="N25:O25"/>
    <mergeCell ref="N26:O26"/>
    <mergeCell ref="N27:O27"/>
    <mergeCell ref="N28:O28"/>
    <mergeCell ref="N29:O29"/>
    <mergeCell ref="N35:O35"/>
    <mergeCell ref="N30:O30"/>
    <mergeCell ref="N31:O31"/>
    <mergeCell ref="N32:O32"/>
    <mergeCell ref="N33:O33"/>
    <mergeCell ref="N34:O34"/>
  </mergeCells>
  <phoneticPr fontId="3"/>
  <dataValidations count="2">
    <dataValidation type="time" allowBlank="1" showInputMessage="1" showErrorMessage="1" sqref="B9:B35 D9:D35" xr:uid="{00000000-0002-0000-1200-000000000000}">
      <formula1>0</formula1>
      <formula2>0.999305555555556</formula2>
    </dataValidation>
    <dataValidation type="list" allowBlank="1" showInputMessage="1" showErrorMessage="1" sqref="M9:M35" xr:uid="{00000000-0002-0000-1200-000001000000}">
      <formula1>$AE$9:$AE$29</formula1>
    </dataValidation>
  </dataValidations>
  <printOptions horizontalCentered="1"/>
  <pageMargins left="0.39370078740157483" right="0.19685039370078741" top="0.39370078740157483" bottom="0.23622047244094491" header="0.23622047244094491" footer="0"/>
  <pageSetup paperSize="9" scale="5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39997558519241921"/>
  </sheetPr>
  <dimension ref="A1:AS37"/>
  <sheetViews>
    <sheetView topLeftCell="A2" zoomScale="80" zoomScaleNormal="8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9" width="6.6328125" style="4" customWidth="1"/>
    <col min="10" max="10" width="5.816406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(2028年9月支払分）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従事者別人件費総括表!AA20</f>
        <v>2028</v>
      </c>
      <c r="AO1" s="39" t="s">
        <v>47</v>
      </c>
      <c r="AP1" s="58" t="str">
        <f ca="1">RIGHT(CELL("filename",A1),LEN(CELL("filename",A1))-FIND("]",CELL("filename",A1)))</f>
        <v>　⑬年月支払分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従事者別人件費総括表!AB20</f>
        <v>9</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46966</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46996</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従事者別人件費総括表!A20</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従事者別人件費総括表!D20</f>
        <v>9</v>
      </c>
    </row>
    <row r="9" spans="1:44" ht="46" customHeight="1">
      <c r="A9" s="274">
        <f>AA9</f>
        <v>46966</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46966</v>
      </c>
      <c r="AC9" s="41"/>
      <c r="AE9" s="233"/>
    </row>
    <row r="10" spans="1:44" ht="46" customHeight="1">
      <c r="A10" s="274">
        <f t="shared" ref="A10:A35" si="8">AA10</f>
        <v>46967</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46967</v>
      </c>
      <c r="AC10" s="41"/>
      <c r="AE10" s="229" t="str">
        <f>初期条件設定表!C40</f>
        <v>○○要件定義</v>
      </c>
    </row>
    <row r="11" spans="1:44" ht="46" customHeight="1">
      <c r="A11" s="274">
        <f t="shared" si="8"/>
        <v>46968</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46968</v>
      </c>
      <c r="AC11" s="41"/>
      <c r="AE11" s="229" t="str">
        <f>初期条件設定表!C41</f>
        <v>△△外部設計</v>
      </c>
    </row>
    <row r="12" spans="1:44" ht="46" customHeight="1">
      <c r="A12" s="274">
        <f t="shared" si="8"/>
        <v>46969</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46969</v>
      </c>
      <c r="AC12" s="41"/>
      <c r="AE12" s="229" t="str">
        <f>初期条件設定表!C42</f>
        <v>システム方式設計</v>
      </c>
    </row>
    <row r="13" spans="1:44" ht="46" customHeight="1">
      <c r="A13" s="274">
        <f t="shared" si="8"/>
        <v>46970</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46970</v>
      </c>
      <c r="AB13" s="40" t="str">
        <f t="shared" ref="AB13:AB33" si="14">IF(OR(DBCS($B13)="：",$B13="",DBCS($D13)="：",$D13=""),"",MAX(MIN($D13,TIME(23,59,59))-MAX($B13,$AI$1),0))</f>
        <v/>
      </c>
      <c r="AC13" s="41"/>
      <c r="AE13" s="229" t="str">
        <f>初期条件設定表!C43</f>
        <v>ソフトウエア設計</v>
      </c>
    </row>
    <row r="14" spans="1:44" ht="46" customHeight="1">
      <c r="A14" s="274">
        <f t="shared" si="8"/>
        <v>46971</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46971</v>
      </c>
      <c r="AB14" s="40" t="str">
        <f t="shared" si="14"/>
        <v/>
      </c>
      <c r="AC14" s="41"/>
      <c r="AE14" s="229" t="str">
        <f>初期条件設定表!C44</f>
        <v>プログラミング</v>
      </c>
    </row>
    <row r="15" spans="1:44" ht="46" customHeight="1">
      <c r="A15" s="274">
        <f t="shared" si="8"/>
        <v>46972</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46972</v>
      </c>
      <c r="AB15" s="40" t="str">
        <f t="shared" si="14"/>
        <v/>
      </c>
      <c r="AC15" s="41"/>
      <c r="AE15" s="229">
        <f>初期条件設定表!C45</f>
        <v>0</v>
      </c>
    </row>
    <row r="16" spans="1:44" ht="46" customHeight="1">
      <c r="A16" s="274">
        <f t="shared" si="8"/>
        <v>46973</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46973</v>
      </c>
      <c r="AB16" s="40" t="str">
        <f t="shared" si="14"/>
        <v/>
      </c>
      <c r="AC16" s="41"/>
      <c r="AE16" s="229">
        <f>初期条件設定表!C46</f>
        <v>0</v>
      </c>
    </row>
    <row r="17" spans="1:31" ht="46" customHeight="1">
      <c r="A17" s="274">
        <f t="shared" si="8"/>
        <v>46974</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46974</v>
      </c>
      <c r="AB17" s="40" t="str">
        <f t="shared" si="14"/>
        <v/>
      </c>
      <c r="AC17" s="41"/>
      <c r="AE17" s="229">
        <f>初期条件設定表!C47</f>
        <v>0</v>
      </c>
    </row>
    <row r="18" spans="1:31" ht="46" customHeight="1">
      <c r="A18" s="274">
        <f t="shared" si="8"/>
        <v>46975</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46975</v>
      </c>
      <c r="AB18" s="40" t="str">
        <f t="shared" si="14"/>
        <v/>
      </c>
      <c r="AC18" s="41"/>
      <c r="AE18" s="229">
        <f>初期条件設定表!C48</f>
        <v>0</v>
      </c>
    </row>
    <row r="19" spans="1:31" ht="46" customHeight="1">
      <c r="A19" s="274">
        <f t="shared" si="8"/>
        <v>46976</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46976</v>
      </c>
      <c r="AB19" s="40" t="str">
        <f t="shared" si="14"/>
        <v/>
      </c>
      <c r="AC19" s="41"/>
      <c r="AE19" s="229">
        <f>初期条件設定表!C49</f>
        <v>0</v>
      </c>
    </row>
    <row r="20" spans="1:31" ht="46" customHeight="1">
      <c r="A20" s="274">
        <f t="shared" si="8"/>
        <v>46977</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46977</v>
      </c>
      <c r="AB20" s="40" t="str">
        <f t="shared" si="14"/>
        <v/>
      </c>
      <c r="AC20" s="41"/>
      <c r="AE20" s="229" t="str">
        <f>初期条件設定表!H40</f>
        <v>K</v>
      </c>
    </row>
    <row r="21" spans="1:31" ht="46" customHeight="1">
      <c r="A21" s="274">
        <f t="shared" si="8"/>
        <v>46978</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46978</v>
      </c>
      <c r="AB21" s="40" t="str">
        <f t="shared" si="14"/>
        <v/>
      </c>
      <c r="AC21" s="41"/>
      <c r="AE21" s="229" t="str">
        <f>初期条件設定表!H41</f>
        <v>L</v>
      </c>
    </row>
    <row r="22" spans="1:31" ht="46" customHeight="1">
      <c r="A22" s="274">
        <f t="shared" si="8"/>
        <v>46979</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46979</v>
      </c>
      <c r="AB22" s="40" t="str">
        <f t="shared" si="14"/>
        <v/>
      </c>
      <c r="AC22" s="41"/>
      <c r="AE22" s="229" t="str">
        <f>初期条件設定表!H42</f>
        <v>M</v>
      </c>
    </row>
    <row r="23" spans="1:31" ht="46" customHeight="1">
      <c r="A23" s="274">
        <f t="shared" si="8"/>
        <v>46980</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46980</v>
      </c>
      <c r="AB23" s="40" t="str">
        <f t="shared" si="14"/>
        <v/>
      </c>
      <c r="AC23" s="41"/>
      <c r="AE23" s="229" t="str">
        <f>初期条件設定表!H43</f>
        <v>N</v>
      </c>
    </row>
    <row r="24" spans="1:31" ht="46" customHeight="1">
      <c r="A24" s="274">
        <f t="shared" si="8"/>
        <v>46981</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46981</v>
      </c>
      <c r="AB24" s="40" t="str">
        <f t="shared" si="14"/>
        <v/>
      </c>
      <c r="AC24" s="41"/>
      <c r="AE24" s="229" t="str">
        <f>初期条件設定表!H44</f>
        <v>O</v>
      </c>
    </row>
    <row r="25" spans="1:31" ht="46" customHeight="1">
      <c r="A25" s="274">
        <f t="shared" si="8"/>
        <v>46982</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46982</v>
      </c>
      <c r="AB25" s="40" t="str">
        <f t="shared" si="14"/>
        <v/>
      </c>
      <c r="AC25" s="41"/>
      <c r="AE25" s="229" t="str">
        <f>初期条件設定表!H45</f>
        <v>P</v>
      </c>
    </row>
    <row r="26" spans="1:31" ht="46" customHeight="1">
      <c r="A26" s="274">
        <f t="shared" si="8"/>
        <v>46983</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46983</v>
      </c>
      <c r="AB26" s="40" t="str">
        <f t="shared" si="14"/>
        <v/>
      </c>
      <c r="AC26" s="41"/>
      <c r="AE26" s="229" t="str">
        <f>初期条件設定表!H46</f>
        <v>Q</v>
      </c>
    </row>
    <row r="27" spans="1:31" ht="46" customHeight="1">
      <c r="A27" s="274">
        <f t="shared" si="8"/>
        <v>46984</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46984</v>
      </c>
      <c r="AB27" s="40" t="str">
        <f t="shared" si="14"/>
        <v/>
      </c>
      <c r="AC27" s="41"/>
      <c r="AE27" s="229" t="str">
        <f>初期条件設定表!H47</f>
        <v>R</v>
      </c>
    </row>
    <row r="28" spans="1:31" ht="46" customHeight="1">
      <c r="A28" s="274">
        <f t="shared" si="8"/>
        <v>46985</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46985</v>
      </c>
      <c r="AB28" s="40" t="str">
        <f t="shared" si="14"/>
        <v/>
      </c>
      <c r="AC28" s="41"/>
      <c r="AE28" s="229" t="str">
        <f>初期条件設定表!H48</f>
        <v>S</v>
      </c>
    </row>
    <row r="29" spans="1:31" ht="46" customHeight="1">
      <c r="A29" s="274">
        <f t="shared" si="8"/>
        <v>46986</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46986</v>
      </c>
      <c r="AB29" s="40" t="str">
        <f t="shared" si="14"/>
        <v/>
      </c>
      <c r="AC29" s="41"/>
      <c r="AE29" s="229" t="str">
        <f>初期条件設定表!H49</f>
        <v>T</v>
      </c>
    </row>
    <row r="30" spans="1:31" ht="46" customHeight="1">
      <c r="A30" s="274">
        <f t="shared" si="8"/>
        <v>46987</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46987</v>
      </c>
      <c r="AB30" s="40" t="str">
        <f t="shared" si="14"/>
        <v/>
      </c>
      <c r="AC30" s="41"/>
      <c r="AE30" s="229"/>
    </row>
    <row r="31" spans="1:31" ht="46" customHeight="1">
      <c r="A31" s="274">
        <f t="shared" si="8"/>
        <v>46988</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46988</v>
      </c>
      <c r="AB31" s="40" t="str">
        <f t="shared" si="14"/>
        <v/>
      </c>
      <c r="AC31" s="41"/>
    </row>
    <row r="32" spans="1:31" ht="46" customHeight="1">
      <c r="A32" s="274">
        <f t="shared" si="8"/>
        <v>46989</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46989</v>
      </c>
      <c r="AB32" s="40" t="str">
        <f t="shared" si="14"/>
        <v/>
      </c>
      <c r="AC32" s="41"/>
    </row>
    <row r="33" spans="1:29" ht="46" customHeight="1">
      <c r="A33" s="274">
        <f t="shared" si="8"/>
        <v>46990</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46990</v>
      </c>
      <c r="AB33" s="40" t="str">
        <f t="shared" si="14"/>
        <v/>
      </c>
      <c r="AC33" s="41"/>
    </row>
    <row r="34" spans="1:29" ht="46" customHeight="1">
      <c r="A34" s="274">
        <f t="shared" si="8"/>
        <v>46991</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46991</v>
      </c>
      <c r="AB34" s="40"/>
      <c r="AC34" s="41"/>
    </row>
    <row r="35" spans="1:29" ht="46" customHeight="1" thickBot="1">
      <c r="A35" s="275">
        <f t="shared" si="8"/>
        <v>46992</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46992</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1300-000000000000}">
      <formula1>0</formula1>
      <formula2>0.999305555555556</formula2>
    </dataValidation>
    <dataValidation type="list" allowBlank="1" showInputMessage="1" showErrorMessage="1" sqref="M9:M35" xr:uid="{00000000-0002-0000-1300-000001000000}">
      <formula1>$AE$9:$AE$29</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39997558519241921"/>
  </sheetPr>
  <dimension ref="A1:AS37"/>
  <sheetViews>
    <sheetView topLeftCell="A2" zoomScale="80" zoomScaleNormal="8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(2028年10月支払分）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従事者別人件費総括表!AA21</f>
        <v>2028</v>
      </c>
      <c r="AO1" s="39" t="s">
        <v>47</v>
      </c>
      <c r="AP1" s="58" t="str">
        <f ca="1">RIGHT(CELL("filename",A1),LEN(CELL("filename",A1))-FIND("]",CELL("filename",A1)))</f>
        <v>　⑭年月支払分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従事者別人件費総括表!AB21</f>
        <v>10</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46997</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47026</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従事者別人件費総括表!A21</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従事者別人件費総括表!D21</f>
        <v>10</v>
      </c>
    </row>
    <row r="9" spans="1:44" ht="46" customHeight="1">
      <c r="A9" s="274">
        <f>AA9</f>
        <v>46997</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46997</v>
      </c>
      <c r="AC9" s="41"/>
      <c r="AE9" s="233"/>
    </row>
    <row r="10" spans="1:44" ht="46" customHeight="1">
      <c r="A10" s="274">
        <f t="shared" ref="A10:A35" si="8">AA10</f>
        <v>46998</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46998</v>
      </c>
      <c r="AC10" s="41"/>
      <c r="AE10" s="229" t="str">
        <f>初期条件設定表!C40</f>
        <v>○○要件定義</v>
      </c>
    </row>
    <row r="11" spans="1:44" ht="46" customHeight="1">
      <c r="A11" s="274">
        <f t="shared" si="8"/>
        <v>46999</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46999</v>
      </c>
      <c r="AC11" s="41"/>
      <c r="AE11" s="229" t="str">
        <f>初期条件設定表!C41</f>
        <v>△△外部設計</v>
      </c>
    </row>
    <row r="12" spans="1:44" ht="46" customHeight="1">
      <c r="A12" s="274">
        <f t="shared" si="8"/>
        <v>47000</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47000</v>
      </c>
      <c r="AC12" s="41"/>
      <c r="AE12" s="229" t="str">
        <f>初期条件設定表!C42</f>
        <v>システム方式設計</v>
      </c>
    </row>
    <row r="13" spans="1:44" ht="46" customHeight="1">
      <c r="A13" s="274">
        <f t="shared" si="8"/>
        <v>47001</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47001</v>
      </c>
      <c r="AB13" s="40" t="str">
        <f t="shared" ref="AB13:AB33" si="14">IF(OR(DBCS($B13)="：",$B13="",DBCS($D13)="：",$D13=""),"",MAX(MIN($D13,TIME(23,59,59))-MAX($B13,$AI$1),0))</f>
        <v/>
      </c>
      <c r="AC13" s="41"/>
      <c r="AE13" s="229" t="str">
        <f>初期条件設定表!C43</f>
        <v>ソフトウエア設計</v>
      </c>
    </row>
    <row r="14" spans="1:44" ht="46" customHeight="1">
      <c r="A14" s="274">
        <f t="shared" si="8"/>
        <v>47002</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47002</v>
      </c>
      <c r="AB14" s="40" t="str">
        <f t="shared" si="14"/>
        <v/>
      </c>
      <c r="AC14" s="41"/>
      <c r="AE14" s="229" t="str">
        <f>初期条件設定表!C44</f>
        <v>プログラミング</v>
      </c>
    </row>
    <row r="15" spans="1:44" ht="46" customHeight="1">
      <c r="A15" s="274">
        <f t="shared" si="8"/>
        <v>47003</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47003</v>
      </c>
      <c r="AB15" s="40" t="str">
        <f t="shared" si="14"/>
        <v/>
      </c>
      <c r="AC15" s="41"/>
      <c r="AE15" s="229">
        <f>初期条件設定表!C45</f>
        <v>0</v>
      </c>
    </row>
    <row r="16" spans="1:44" ht="46" customHeight="1">
      <c r="A16" s="274">
        <f t="shared" si="8"/>
        <v>47004</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47004</v>
      </c>
      <c r="AB16" s="40" t="str">
        <f t="shared" si="14"/>
        <v/>
      </c>
      <c r="AC16" s="41"/>
      <c r="AE16" s="229">
        <f>初期条件設定表!C46</f>
        <v>0</v>
      </c>
    </row>
    <row r="17" spans="1:31" ht="46" customHeight="1">
      <c r="A17" s="274">
        <f t="shared" si="8"/>
        <v>47005</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47005</v>
      </c>
      <c r="AB17" s="40" t="str">
        <f t="shared" si="14"/>
        <v/>
      </c>
      <c r="AC17" s="41"/>
      <c r="AE17" s="229">
        <f>初期条件設定表!C47</f>
        <v>0</v>
      </c>
    </row>
    <row r="18" spans="1:31" ht="46" customHeight="1">
      <c r="A18" s="274">
        <f t="shared" si="8"/>
        <v>47006</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47006</v>
      </c>
      <c r="AB18" s="40" t="str">
        <f t="shared" si="14"/>
        <v/>
      </c>
      <c r="AC18" s="41"/>
      <c r="AE18" s="229">
        <f>初期条件設定表!C48</f>
        <v>0</v>
      </c>
    </row>
    <row r="19" spans="1:31" ht="46" customHeight="1">
      <c r="A19" s="274">
        <f t="shared" si="8"/>
        <v>47007</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47007</v>
      </c>
      <c r="AB19" s="40" t="str">
        <f t="shared" si="14"/>
        <v/>
      </c>
      <c r="AC19" s="41"/>
      <c r="AE19" s="229">
        <f>初期条件設定表!C49</f>
        <v>0</v>
      </c>
    </row>
    <row r="20" spans="1:31" ht="46" customHeight="1">
      <c r="A20" s="274">
        <f t="shared" si="8"/>
        <v>47008</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47008</v>
      </c>
      <c r="AB20" s="40" t="str">
        <f t="shared" si="14"/>
        <v/>
      </c>
      <c r="AC20" s="41"/>
      <c r="AE20" s="229" t="str">
        <f>初期条件設定表!H40</f>
        <v>K</v>
      </c>
    </row>
    <row r="21" spans="1:31" ht="46" customHeight="1">
      <c r="A21" s="274">
        <f t="shared" si="8"/>
        <v>47009</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47009</v>
      </c>
      <c r="AB21" s="40" t="str">
        <f t="shared" si="14"/>
        <v/>
      </c>
      <c r="AC21" s="41"/>
      <c r="AE21" s="229" t="str">
        <f>初期条件設定表!H41</f>
        <v>L</v>
      </c>
    </row>
    <row r="22" spans="1:31" ht="46" customHeight="1">
      <c r="A22" s="274">
        <f t="shared" si="8"/>
        <v>47010</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47010</v>
      </c>
      <c r="AB22" s="40" t="str">
        <f t="shared" si="14"/>
        <v/>
      </c>
      <c r="AC22" s="41"/>
      <c r="AE22" s="229" t="str">
        <f>初期条件設定表!H42</f>
        <v>M</v>
      </c>
    </row>
    <row r="23" spans="1:31" ht="46" customHeight="1">
      <c r="A23" s="274">
        <f t="shared" si="8"/>
        <v>47011</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47011</v>
      </c>
      <c r="AB23" s="40" t="str">
        <f t="shared" si="14"/>
        <v/>
      </c>
      <c r="AC23" s="41"/>
      <c r="AE23" s="229" t="str">
        <f>初期条件設定表!H43</f>
        <v>N</v>
      </c>
    </row>
    <row r="24" spans="1:31" ht="46" customHeight="1">
      <c r="A24" s="274">
        <f t="shared" si="8"/>
        <v>47012</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47012</v>
      </c>
      <c r="AB24" s="40" t="str">
        <f t="shared" si="14"/>
        <v/>
      </c>
      <c r="AC24" s="41"/>
      <c r="AE24" s="229" t="str">
        <f>初期条件設定表!H44</f>
        <v>O</v>
      </c>
    </row>
    <row r="25" spans="1:31" ht="46" customHeight="1">
      <c r="A25" s="274">
        <f t="shared" si="8"/>
        <v>47013</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47013</v>
      </c>
      <c r="AB25" s="40" t="str">
        <f t="shared" si="14"/>
        <v/>
      </c>
      <c r="AC25" s="41"/>
      <c r="AE25" s="229" t="str">
        <f>初期条件設定表!H45</f>
        <v>P</v>
      </c>
    </row>
    <row r="26" spans="1:31" ht="46" customHeight="1">
      <c r="A26" s="274">
        <f t="shared" si="8"/>
        <v>47014</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47014</v>
      </c>
      <c r="AB26" s="40" t="str">
        <f t="shared" si="14"/>
        <v/>
      </c>
      <c r="AC26" s="41"/>
      <c r="AE26" s="229" t="str">
        <f>初期条件設定表!H46</f>
        <v>Q</v>
      </c>
    </row>
    <row r="27" spans="1:31" ht="46" customHeight="1">
      <c r="A27" s="274">
        <f t="shared" si="8"/>
        <v>47015</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47015</v>
      </c>
      <c r="AB27" s="40" t="str">
        <f t="shared" si="14"/>
        <v/>
      </c>
      <c r="AC27" s="41"/>
      <c r="AE27" s="229" t="str">
        <f>初期条件設定表!H47</f>
        <v>R</v>
      </c>
    </row>
    <row r="28" spans="1:31" ht="46" customHeight="1">
      <c r="A28" s="274">
        <f t="shared" si="8"/>
        <v>47016</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47016</v>
      </c>
      <c r="AB28" s="40" t="str">
        <f t="shared" si="14"/>
        <v/>
      </c>
      <c r="AC28" s="41"/>
      <c r="AE28" s="229" t="str">
        <f>初期条件設定表!H48</f>
        <v>S</v>
      </c>
    </row>
    <row r="29" spans="1:31" ht="46" customHeight="1">
      <c r="A29" s="274">
        <f t="shared" si="8"/>
        <v>47017</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47017</v>
      </c>
      <c r="AB29" s="40" t="str">
        <f t="shared" si="14"/>
        <v/>
      </c>
      <c r="AC29" s="41"/>
      <c r="AE29" s="229" t="str">
        <f>初期条件設定表!H49</f>
        <v>T</v>
      </c>
    </row>
    <row r="30" spans="1:31" ht="46" customHeight="1">
      <c r="A30" s="274">
        <f t="shared" si="8"/>
        <v>47018</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47018</v>
      </c>
      <c r="AB30" s="40" t="str">
        <f t="shared" si="14"/>
        <v/>
      </c>
      <c r="AC30" s="41"/>
      <c r="AE30" s="229"/>
    </row>
    <row r="31" spans="1:31" ht="46" customHeight="1">
      <c r="A31" s="274">
        <f t="shared" si="8"/>
        <v>47019</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47019</v>
      </c>
      <c r="AB31" s="40" t="str">
        <f t="shared" si="14"/>
        <v/>
      </c>
      <c r="AC31" s="41"/>
    </row>
    <row r="32" spans="1:31" ht="46" customHeight="1">
      <c r="A32" s="274">
        <f t="shared" si="8"/>
        <v>47020</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47020</v>
      </c>
      <c r="AB32" s="40" t="str">
        <f t="shared" si="14"/>
        <v/>
      </c>
      <c r="AC32" s="41"/>
    </row>
    <row r="33" spans="1:29" ht="46" customHeight="1">
      <c r="A33" s="274">
        <f t="shared" si="8"/>
        <v>47021</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47021</v>
      </c>
      <c r="AB33" s="40" t="str">
        <f t="shared" si="14"/>
        <v/>
      </c>
      <c r="AC33" s="41"/>
    </row>
    <row r="34" spans="1:29" ht="46" customHeight="1">
      <c r="A34" s="274">
        <f t="shared" si="8"/>
        <v>47022</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47022</v>
      </c>
      <c r="AB34" s="40"/>
      <c r="AC34" s="41"/>
    </row>
    <row r="35" spans="1:29" ht="46" customHeight="1" thickBot="1">
      <c r="A35" s="275">
        <f t="shared" si="8"/>
        <v>47023</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47023</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PNtLGpNSGvf9pp6e3OuRA2hh5PYWPZnvDWZEcISG8Iv1B22dsQb1cgYquDH3oLCdXISsl61+QDP8lIviq8R5vQ==" saltValue="LZHDzNyKh8dwB38liRJJxw==" spinCount="100000"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1400-000000000000}">
      <formula1>0</formula1>
      <formula2>0.999305555555556</formula2>
    </dataValidation>
    <dataValidation type="list" allowBlank="1" showInputMessage="1" showErrorMessage="1" sqref="M9:M35" xr:uid="{00000000-0002-0000-1400-000001000000}">
      <formula1>$AE$9:$AE$29</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39997558519241921"/>
  </sheetPr>
  <dimension ref="A1:AS37"/>
  <sheetViews>
    <sheetView topLeftCell="A2" zoomScale="80" zoomScaleNormal="8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(2028年11月支払分）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従事者別人件費総括表!AA22</f>
        <v>2028</v>
      </c>
      <c r="AO1" s="39" t="s">
        <v>47</v>
      </c>
      <c r="AP1" s="58" t="str">
        <f ca="1">RIGHT(CELL("filename",A1),LEN(CELL("filename",A1))-FIND("]",CELL("filename",A1)))</f>
        <v>　⑮年月支払分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従事者別人件費総括表!AB22</f>
        <v>11</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47027</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47057</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従事者別人件費総括表!A22</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従事者別人件費総括表!D22</f>
        <v>11</v>
      </c>
    </row>
    <row r="9" spans="1:44" ht="46" customHeight="1">
      <c r="A9" s="274">
        <f>AA9</f>
        <v>47027</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47027</v>
      </c>
      <c r="AC9" s="41"/>
      <c r="AE9" s="233"/>
    </row>
    <row r="10" spans="1:44" ht="46" customHeight="1">
      <c r="A10" s="274">
        <f t="shared" ref="A10:A35" si="8">AA10</f>
        <v>47028</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47028</v>
      </c>
      <c r="AC10" s="41"/>
      <c r="AE10" s="229" t="str">
        <f>初期条件設定表!C40</f>
        <v>○○要件定義</v>
      </c>
    </row>
    <row r="11" spans="1:44" ht="46" customHeight="1">
      <c r="A11" s="274">
        <f t="shared" si="8"/>
        <v>47029</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47029</v>
      </c>
      <c r="AC11" s="41"/>
      <c r="AE11" s="229" t="str">
        <f>初期条件設定表!C41</f>
        <v>△△外部設計</v>
      </c>
    </row>
    <row r="12" spans="1:44" ht="46" customHeight="1">
      <c r="A12" s="274">
        <f t="shared" si="8"/>
        <v>47030</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47030</v>
      </c>
      <c r="AC12" s="41"/>
      <c r="AE12" s="229" t="str">
        <f>初期条件設定表!C42</f>
        <v>システム方式設計</v>
      </c>
    </row>
    <row r="13" spans="1:44" ht="46" customHeight="1">
      <c r="A13" s="274">
        <f t="shared" si="8"/>
        <v>47031</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47031</v>
      </c>
      <c r="AB13" s="40" t="str">
        <f t="shared" ref="AB13:AB33" si="14">IF(OR(DBCS($B13)="：",$B13="",DBCS($D13)="：",$D13=""),"",MAX(MIN($D13,TIME(23,59,59))-MAX($B13,$AI$1),0))</f>
        <v/>
      </c>
      <c r="AC13" s="41"/>
      <c r="AE13" s="229" t="str">
        <f>初期条件設定表!C43</f>
        <v>ソフトウエア設計</v>
      </c>
    </row>
    <row r="14" spans="1:44" ht="46" customHeight="1">
      <c r="A14" s="274">
        <f t="shared" si="8"/>
        <v>47032</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47032</v>
      </c>
      <c r="AB14" s="40" t="str">
        <f t="shared" si="14"/>
        <v/>
      </c>
      <c r="AC14" s="41"/>
      <c r="AE14" s="229" t="str">
        <f>初期条件設定表!C44</f>
        <v>プログラミング</v>
      </c>
    </row>
    <row r="15" spans="1:44" ht="46" customHeight="1">
      <c r="A15" s="274">
        <f t="shared" si="8"/>
        <v>47033</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47033</v>
      </c>
      <c r="AB15" s="40" t="str">
        <f t="shared" si="14"/>
        <v/>
      </c>
      <c r="AC15" s="41"/>
      <c r="AE15" s="229">
        <f>初期条件設定表!C45</f>
        <v>0</v>
      </c>
    </row>
    <row r="16" spans="1:44" ht="46" customHeight="1">
      <c r="A16" s="274">
        <f t="shared" si="8"/>
        <v>47034</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47034</v>
      </c>
      <c r="AB16" s="40" t="str">
        <f t="shared" si="14"/>
        <v/>
      </c>
      <c r="AC16" s="41"/>
      <c r="AE16" s="229">
        <f>初期条件設定表!C46</f>
        <v>0</v>
      </c>
    </row>
    <row r="17" spans="1:31" ht="46" customHeight="1">
      <c r="A17" s="274">
        <f t="shared" si="8"/>
        <v>47035</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47035</v>
      </c>
      <c r="AB17" s="40" t="str">
        <f t="shared" si="14"/>
        <v/>
      </c>
      <c r="AC17" s="41"/>
      <c r="AE17" s="229">
        <f>初期条件設定表!C47</f>
        <v>0</v>
      </c>
    </row>
    <row r="18" spans="1:31" ht="46" customHeight="1">
      <c r="A18" s="274">
        <f t="shared" si="8"/>
        <v>47036</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47036</v>
      </c>
      <c r="AB18" s="40" t="str">
        <f t="shared" si="14"/>
        <v/>
      </c>
      <c r="AC18" s="41"/>
      <c r="AE18" s="229">
        <f>初期条件設定表!C48</f>
        <v>0</v>
      </c>
    </row>
    <row r="19" spans="1:31" ht="46" customHeight="1">
      <c r="A19" s="274">
        <f t="shared" si="8"/>
        <v>47037</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47037</v>
      </c>
      <c r="AB19" s="40" t="str">
        <f t="shared" si="14"/>
        <v/>
      </c>
      <c r="AC19" s="41"/>
      <c r="AE19" s="229">
        <f>初期条件設定表!C49</f>
        <v>0</v>
      </c>
    </row>
    <row r="20" spans="1:31" ht="46" customHeight="1">
      <c r="A20" s="274">
        <f t="shared" si="8"/>
        <v>47038</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47038</v>
      </c>
      <c r="AB20" s="40" t="str">
        <f t="shared" si="14"/>
        <v/>
      </c>
      <c r="AC20" s="41"/>
      <c r="AE20" s="229" t="str">
        <f>初期条件設定表!H40</f>
        <v>K</v>
      </c>
    </row>
    <row r="21" spans="1:31" ht="46" customHeight="1">
      <c r="A21" s="274">
        <f t="shared" si="8"/>
        <v>47039</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47039</v>
      </c>
      <c r="AB21" s="40" t="str">
        <f t="shared" si="14"/>
        <v/>
      </c>
      <c r="AC21" s="41"/>
      <c r="AE21" s="229" t="str">
        <f>初期条件設定表!H41</f>
        <v>L</v>
      </c>
    </row>
    <row r="22" spans="1:31" ht="46" customHeight="1">
      <c r="A22" s="274">
        <f t="shared" si="8"/>
        <v>47040</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47040</v>
      </c>
      <c r="AB22" s="40" t="str">
        <f t="shared" si="14"/>
        <v/>
      </c>
      <c r="AC22" s="41"/>
      <c r="AE22" s="229" t="str">
        <f>初期条件設定表!H42</f>
        <v>M</v>
      </c>
    </row>
    <row r="23" spans="1:31" ht="46" customHeight="1">
      <c r="A23" s="274">
        <f t="shared" si="8"/>
        <v>47041</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47041</v>
      </c>
      <c r="AB23" s="40" t="str">
        <f t="shared" si="14"/>
        <v/>
      </c>
      <c r="AC23" s="41"/>
      <c r="AE23" s="229" t="str">
        <f>初期条件設定表!H43</f>
        <v>N</v>
      </c>
    </row>
    <row r="24" spans="1:31" ht="46" customHeight="1">
      <c r="A24" s="274">
        <f t="shared" si="8"/>
        <v>47042</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47042</v>
      </c>
      <c r="AB24" s="40" t="str">
        <f t="shared" si="14"/>
        <v/>
      </c>
      <c r="AC24" s="41"/>
      <c r="AE24" s="229" t="str">
        <f>初期条件設定表!H44</f>
        <v>O</v>
      </c>
    </row>
    <row r="25" spans="1:31" ht="46" customHeight="1">
      <c r="A25" s="274">
        <f t="shared" si="8"/>
        <v>47043</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47043</v>
      </c>
      <c r="AB25" s="40" t="str">
        <f t="shared" si="14"/>
        <v/>
      </c>
      <c r="AC25" s="41"/>
      <c r="AE25" s="229" t="str">
        <f>初期条件設定表!H45</f>
        <v>P</v>
      </c>
    </row>
    <row r="26" spans="1:31" ht="46" customHeight="1">
      <c r="A26" s="274">
        <f t="shared" si="8"/>
        <v>47044</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47044</v>
      </c>
      <c r="AB26" s="40" t="str">
        <f t="shared" si="14"/>
        <v/>
      </c>
      <c r="AC26" s="41"/>
      <c r="AE26" s="229" t="str">
        <f>初期条件設定表!H46</f>
        <v>Q</v>
      </c>
    </row>
    <row r="27" spans="1:31" ht="46" customHeight="1">
      <c r="A27" s="274">
        <f t="shared" si="8"/>
        <v>47045</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47045</v>
      </c>
      <c r="AB27" s="40" t="str">
        <f t="shared" si="14"/>
        <v/>
      </c>
      <c r="AC27" s="41"/>
      <c r="AE27" s="229" t="str">
        <f>初期条件設定表!H47</f>
        <v>R</v>
      </c>
    </row>
    <row r="28" spans="1:31" ht="46" customHeight="1">
      <c r="A28" s="274">
        <f t="shared" si="8"/>
        <v>47046</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47046</v>
      </c>
      <c r="AB28" s="40" t="str">
        <f t="shared" si="14"/>
        <v/>
      </c>
      <c r="AC28" s="41"/>
      <c r="AE28" s="229" t="str">
        <f>初期条件設定表!H48</f>
        <v>S</v>
      </c>
    </row>
    <row r="29" spans="1:31" ht="46" customHeight="1">
      <c r="A29" s="274">
        <f t="shared" si="8"/>
        <v>47047</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47047</v>
      </c>
      <c r="AB29" s="40" t="str">
        <f t="shared" si="14"/>
        <v/>
      </c>
      <c r="AC29" s="41"/>
      <c r="AE29" s="229" t="str">
        <f>初期条件設定表!H49</f>
        <v>T</v>
      </c>
    </row>
    <row r="30" spans="1:31" ht="46" customHeight="1">
      <c r="A30" s="274">
        <f t="shared" si="8"/>
        <v>47048</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47048</v>
      </c>
      <c r="AB30" s="40" t="str">
        <f t="shared" si="14"/>
        <v/>
      </c>
      <c r="AC30" s="41"/>
      <c r="AE30" s="229"/>
    </row>
    <row r="31" spans="1:31" ht="46" customHeight="1">
      <c r="A31" s="274">
        <f t="shared" si="8"/>
        <v>47049</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47049</v>
      </c>
      <c r="AB31" s="40" t="str">
        <f t="shared" si="14"/>
        <v/>
      </c>
      <c r="AC31" s="41"/>
    </row>
    <row r="32" spans="1:31" ht="46" customHeight="1">
      <c r="A32" s="274">
        <f t="shared" si="8"/>
        <v>47050</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47050</v>
      </c>
      <c r="AB32" s="40" t="str">
        <f t="shared" si="14"/>
        <v/>
      </c>
      <c r="AC32" s="41"/>
    </row>
    <row r="33" spans="1:29" ht="46" customHeight="1">
      <c r="A33" s="274">
        <f t="shared" si="8"/>
        <v>47051</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47051</v>
      </c>
      <c r="AB33" s="40" t="str">
        <f t="shared" si="14"/>
        <v/>
      </c>
      <c r="AC33" s="41"/>
    </row>
    <row r="34" spans="1:29" ht="46" customHeight="1">
      <c r="A34" s="274">
        <f t="shared" si="8"/>
        <v>47052</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47052</v>
      </c>
      <c r="AB34" s="40"/>
      <c r="AC34" s="41"/>
    </row>
    <row r="35" spans="1:29" ht="46" customHeight="1" thickBot="1">
      <c r="A35" s="275">
        <f t="shared" si="8"/>
        <v>47053</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47053</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n2DmeEkNxoZF1hdWvxVcmAreJEGTF/B0aDA7XIwIqXfWNUc2QxsJSQEaMoRdtYF/89RuiM6A46Io5HBXa+iTBw==" saltValue="/Jx1jCGrEAK+sne29XWypw==" spinCount="100000"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1500-000000000000}">
      <formula1>0</formula1>
      <formula2>0.999305555555556</formula2>
    </dataValidation>
    <dataValidation type="list" allowBlank="1" showInputMessage="1" showErrorMessage="1" sqref="M9:M35" xr:uid="{00000000-0002-0000-1500-000001000000}">
      <formula1>$AE$9:$AE$29</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39997558519241921"/>
  </sheetPr>
  <dimension ref="A1:AS37"/>
  <sheetViews>
    <sheetView topLeftCell="A2" zoomScale="80" zoomScaleNormal="8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46" width="0" style="4" hidden="1" customWidth="1"/>
    <col min="47"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(2028年12月支払分）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従事者別人件費総括表!AA23</f>
        <v>2028</v>
      </c>
      <c r="AO1" s="39" t="s">
        <v>47</v>
      </c>
      <c r="AP1" s="58" t="str">
        <f ca="1">RIGHT(CELL("filename",A1),LEN(CELL("filename",A1))-FIND("]",CELL("filename",A1)))</f>
        <v>　⑯年月支払分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従事者別人件費総括表!AB23</f>
        <v>12</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47058</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47087</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従事者別人件費総括表!A23</f>
        <v>2028</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従事者別人件費総括表!D23</f>
        <v>12</v>
      </c>
    </row>
    <row r="9" spans="1:44" ht="46" customHeight="1">
      <c r="A9" s="274">
        <f>AA9</f>
        <v>47058</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47058</v>
      </c>
      <c r="AC9" s="41"/>
      <c r="AE9" s="233"/>
    </row>
    <row r="10" spans="1:44" ht="46" customHeight="1">
      <c r="A10" s="274">
        <f t="shared" ref="A10:A35" si="8">AA10</f>
        <v>47059</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47059</v>
      </c>
      <c r="AC10" s="41"/>
      <c r="AE10" s="229" t="str">
        <f>初期条件設定表!C40</f>
        <v>○○要件定義</v>
      </c>
    </row>
    <row r="11" spans="1:44" ht="46" customHeight="1">
      <c r="A11" s="274">
        <f t="shared" si="8"/>
        <v>47060</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47060</v>
      </c>
      <c r="AC11" s="41"/>
      <c r="AE11" s="229" t="str">
        <f>初期条件設定表!C41</f>
        <v>△△外部設計</v>
      </c>
    </row>
    <row r="12" spans="1:44" ht="46" customHeight="1">
      <c r="A12" s="274">
        <f t="shared" si="8"/>
        <v>47061</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47061</v>
      </c>
      <c r="AC12" s="41"/>
      <c r="AE12" s="229" t="str">
        <f>初期条件設定表!C42</f>
        <v>システム方式設計</v>
      </c>
    </row>
    <row r="13" spans="1:44" ht="46" customHeight="1">
      <c r="A13" s="274">
        <f t="shared" si="8"/>
        <v>47062</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47062</v>
      </c>
      <c r="AB13" s="40" t="str">
        <f t="shared" ref="AB13:AB33" si="14">IF(OR(DBCS($B13)="：",$B13="",DBCS($D13)="：",$D13=""),"",MAX(MIN($D13,TIME(23,59,59))-MAX($B13,$AI$1),0))</f>
        <v/>
      </c>
      <c r="AC13" s="41"/>
      <c r="AE13" s="229" t="str">
        <f>初期条件設定表!C43</f>
        <v>ソフトウエア設計</v>
      </c>
    </row>
    <row r="14" spans="1:44" ht="46" customHeight="1">
      <c r="A14" s="274">
        <f t="shared" si="8"/>
        <v>47063</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47063</v>
      </c>
      <c r="AB14" s="40" t="str">
        <f t="shared" si="14"/>
        <v/>
      </c>
      <c r="AC14" s="41"/>
      <c r="AE14" s="229" t="str">
        <f>初期条件設定表!C44</f>
        <v>プログラミング</v>
      </c>
    </row>
    <row r="15" spans="1:44" ht="46" customHeight="1">
      <c r="A15" s="274">
        <f t="shared" si="8"/>
        <v>47064</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47064</v>
      </c>
      <c r="AB15" s="40" t="str">
        <f t="shared" si="14"/>
        <v/>
      </c>
      <c r="AC15" s="41"/>
      <c r="AE15" s="229">
        <f>初期条件設定表!C45</f>
        <v>0</v>
      </c>
    </row>
    <row r="16" spans="1:44" ht="46" customHeight="1">
      <c r="A16" s="274">
        <f t="shared" si="8"/>
        <v>47065</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47065</v>
      </c>
      <c r="AB16" s="40" t="str">
        <f t="shared" si="14"/>
        <v/>
      </c>
      <c r="AC16" s="41"/>
      <c r="AE16" s="229">
        <f>初期条件設定表!C46</f>
        <v>0</v>
      </c>
    </row>
    <row r="17" spans="1:31" ht="46" customHeight="1">
      <c r="A17" s="274">
        <f t="shared" si="8"/>
        <v>47066</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47066</v>
      </c>
      <c r="AB17" s="40" t="str">
        <f t="shared" si="14"/>
        <v/>
      </c>
      <c r="AC17" s="41"/>
      <c r="AE17" s="229">
        <f>初期条件設定表!C47</f>
        <v>0</v>
      </c>
    </row>
    <row r="18" spans="1:31" ht="46" customHeight="1">
      <c r="A18" s="274">
        <f t="shared" si="8"/>
        <v>47067</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47067</v>
      </c>
      <c r="AB18" s="40" t="str">
        <f t="shared" si="14"/>
        <v/>
      </c>
      <c r="AC18" s="41"/>
      <c r="AE18" s="229">
        <f>初期条件設定表!C48</f>
        <v>0</v>
      </c>
    </row>
    <row r="19" spans="1:31" ht="46" customHeight="1">
      <c r="A19" s="274">
        <f t="shared" si="8"/>
        <v>47068</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47068</v>
      </c>
      <c r="AB19" s="40" t="str">
        <f t="shared" si="14"/>
        <v/>
      </c>
      <c r="AC19" s="41"/>
      <c r="AE19" s="229">
        <f>初期条件設定表!C49</f>
        <v>0</v>
      </c>
    </row>
    <row r="20" spans="1:31" ht="46" customHeight="1">
      <c r="A20" s="274">
        <f t="shared" si="8"/>
        <v>47069</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47069</v>
      </c>
      <c r="AB20" s="40" t="str">
        <f t="shared" si="14"/>
        <v/>
      </c>
      <c r="AC20" s="41"/>
      <c r="AE20" s="229" t="str">
        <f>初期条件設定表!H40</f>
        <v>K</v>
      </c>
    </row>
    <row r="21" spans="1:31" ht="46" customHeight="1">
      <c r="A21" s="274">
        <f t="shared" si="8"/>
        <v>47070</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47070</v>
      </c>
      <c r="AB21" s="40" t="str">
        <f t="shared" si="14"/>
        <v/>
      </c>
      <c r="AC21" s="41"/>
      <c r="AE21" s="229" t="str">
        <f>初期条件設定表!H41</f>
        <v>L</v>
      </c>
    </row>
    <row r="22" spans="1:31" ht="46" customHeight="1">
      <c r="A22" s="274">
        <f t="shared" si="8"/>
        <v>47071</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47071</v>
      </c>
      <c r="AB22" s="40" t="str">
        <f t="shared" si="14"/>
        <v/>
      </c>
      <c r="AC22" s="41"/>
      <c r="AE22" s="229" t="str">
        <f>初期条件設定表!H42</f>
        <v>M</v>
      </c>
    </row>
    <row r="23" spans="1:31" ht="46" customHeight="1">
      <c r="A23" s="274">
        <f t="shared" si="8"/>
        <v>47072</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47072</v>
      </c>
      <c r="AB23" s="40" t="str">
        <f t="shared" si="14"/>
        <v/>
      </c>
      <c r="AC23" s="41"/>
      <c r="AE23" s="229" t="str">
        <f>初期条件設定表!H43</f>
        <v>N</v>
      </c>
    </row>
    <row r="24" spans="1:31" ht="46" customHeight="1">
      <c r="A24" s="274">
        <f t="shared" si="8"/>
        <v>47073</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47073</v>
      </c>
      <c r="AB24" s="40" t="str">
        <f t="shared" si="14"/>
        <v/>
      </c>
      <c r="AC24" s="41"/>
      <c r="AE24" s="229" t="str">
        <f>初期条件設定表!H44</f>
        <v>O</v>
      </c>
    </row>
    <row r="25" spans="1:31" ht="46" customHeight="1">
      <c r="A25" s="274">
        <f t="shared" si="8"/>
        <v>47074</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47074</v>
      </c>
      <c r="AB25" s="40" t="str">
        <f t="shared" si="14"/>
        <v/>
      </c>
      <c r="AC25" s="41"/>
      <c r="AE25" s="229" t="str">
        <f>初期条件設定表!H45</f>
        <v>P</v>
      </c>
    </row>
    <row r="26" spans="1:31" ht="46" customHeight="1">
      <c r="A26" s="274">
        <f t="shared" si="8"/>
        <v>47075</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47075</v>
      </c>
      <c r="AB26" s="40" t="str">
        <f t="shared" si="14"/>
        <v/>
      </c>
      <c r="AC26" s="41"/>
      <c r="AE26" s="229" t="str">
        <f>初期条件設定表!H46</f>
        <v>Q</v>
      </c>
    </row>
    <row r="27" spans="1:31" ht="46" customHeight="1">
      <c r="A27" s="274">
        <f t="shared" si="8"/>
        <v>47076</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47076</v>
      </c>
      <c r="AB27" s="40" t="str">
        <f t="shared" si="14"/>
        <v/>
      </c>
      <c r="AC27" s="41"/>
      <c r="AE27" s="229" t="str">
        <f>初期条件設定表!H47</f>
        <v>R</v>
      </c>
    </row>
    <row r="28" spans="1:31" ht="46" customHeight="1">
      <c r="A28" s="274">
        <f t="shared" si="8"/>
        <v>47077</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47077</v>
      </c>
      <c r="AB28" s="40" t="str">
        <f t="shared" si="14"/>
        <v/>
      </c>
      <c r="AC28" s="41"/>
      <c r="AE28" s="229" t="str">
        <f>初期条件設定表!H48</f>
        <v>S</v>
      </c>
    </row>
    <row r="29" spans="1:31" ht="46" customHeight="1">
      <c r="A29" s="274">
        <f t="shared" si="8"/>
        <v>47078</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47078</v>
      </c>
      <c r="AB29" s="40" t="str">
        <f t="shared" si="14"/>
        <v/>
      </c>
      <c r="AC29" s="41"/>
      <c r="AE29" s="229" t="str">
        <f>初期条件設定表!H49</f>
        <v>T</v>
      </c>
    </row>
    <row r="30" spans="1:31" ht="46" customHeight="1">
      <c r="A30" s="274">
        <f t="shared" si="8"/>
        <v>47079</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47079</v>
      </c>
      <c r="AB30" s="40" t="str">
        <f t="shared" si="14"/>
        <v/>
      </c>
      <c r="AC30" s="41"/>
      <c r="AE30" s="229"/>
    </row>
    <row r="31" spans="1:31" ht="46" customHeight="1">
      <c r="A31" s="274">
        <f t="shared" si="8"/>
        <v>47080</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47080</v>
      </c>
      <c r="AB31" s="40" t="str">
        <f t="shared" si="14"/>
        <v/>
      </c>
      <c r="AC31" s="41"/>
    </row>
    <row r="32" spans="1:31" ht="46" customHeight="1">
      <c r="A32" s="274">
        <f t="shared" si="8"/>
        <v>47081</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47081</v>
      </c>
      <c r="AB32" s="40" t="str">
        <f t="shared" si="14"/>
        <v/>
      </c>
      <c r="AC32" s="41"/>
    </row>
    <row r="33" spans="1:29" ht="46" customHeight="1">
      <c r="A33" s="274">
        <f t="shared" si="8"/>
        <v>47082</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47082</v>
      </c>
      <c r="AB33" s="40" t="str">
        <f t="shared" si="14"/>
        <v/>
      </c>
      <c r="AC33" s="41"/>
    </row>
    <row r="34" spans="1:29" ht="46" customHeight="1">
      <c r="A34" s="274">
        <f t="shared" si="8"/>
        <v>47083</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47083</v>
      </c>
      <c r="AB34" s="40"/>
      <c r="AC34" s="41"/>
    </row>
    <row r="35" spans="1:29" ht="46" customHeight="1" thickBot="1">
      <c r="A35" s="275">
        <f t="shared" si="8"/>
        <v>47084</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47084</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loZAIS/ckPb9xcWffVzAUH7NREKy4kwMWNl9EXHw7v+86TGCe70MTqO9JDPBWKA/6zJmZJ+FgT6yMsbpKHnQlQ==" saltValue="u/MVNIbHfUolhT1fDEsQdQ==" spinCount="100000"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1600-000000000000}">
      <formula1>0</formula1>
      <formula2>0.999305555555556</formula2>
    </dataValidation>
    <dataValidation type="list" allowBlank="1" showInputMessage="1" showErrorMessage="1" sqref="M9:M35" xr:uid="{00000000-0002-0000-1600-000001000000}">
      <formula1>$AE$9:$AE$29</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39997558519241921"/>
  </sheetPr>
  <dimension ref="A1:AS37"/>
  <sheetViews>
    <sheetView topLeftCell="A2" zoomScale="80" zoomScaleNormal="8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(2029年1月支払分）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従事者別人件費総括表!AA24</f>
        <v>2029</v>
      </c>
      <c r="AO1" s="39" t="s">
        <v>47</v>
      </c>
      <c r="AP1" s="58" t="str">
        <f ca="1">RIGHT(CELL("filename",A1),LEN(CELL("filename",A1))-FIND("]",CELL("filename",A1)))</f>
        <v>　⑰年月支払分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従事者別人件費総括表!AB24</f>
        <v>1</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47088</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47118</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従事者別人件費総括表!A24</f>
        <v>2029</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従事者別人件費総括表!D24</f>
        <v>1</v>
      </c>
    </row>
    <row r="9" spans="1:44" ht="46" customHeight="1">
      <c r="A9" s="274">
        <f>AA9</f>
        <v>47088</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47088</v>
      </c>
      <c r="AC9" s="41"/>
      <c r="AE9" s="233"/>
    </row>
    <row r="10" spans="1:44" ht="46" customHeight="1">
      <c r="A10" s="274">
        <f t="shared" ref="A10:A35" si="8">AA10</f>
        <v>47089</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47089</v>
      </c>
      <c r="AC10" s="41"/>
      <c r="AE10" s="229" t="str">
        <f>初期条件設定表!C40</f>
        <v>○○要件定義</v>
      </c>
    </row>
    <row r="11" spans="1:44" ht="46" customHeight="1">
      <c r="A11" s="274">
        <f t="shared" si="8"/>
        <v>47090</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47090</v>
      </c>
      <c r="AC11" s="41"/>
      <c r="AE11" s="229" t="str">
        <f>初期条件設定表!C41</f>
        <v>△△外部設計</v>
      </c>
    </row>
    <row r="12" spans="1:44" ht="46" customHeight="1">
      <c r="A12" s="274">
        <f t="shared" si="8"/>
        <v>47091</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47091</v>
      </c>
      <c r="AC12" s="41"/>
      <c r="AE12" s="229" t="str">
        <f>初期条件設定表!C42</f>
        <v>システム方式設計</v>
      </c>
    </row>
    <row r="13" spans="1:44" ht="46" customHeight="1">
      <c r="A13" s="274">
        <f t="shared" si="8"/>
        <v>47092</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47092</v>
      </c>
      <c r="AB13" s="40" t="str">
        <f t="shared" ref="AB13:AB33" si="14">IF(OR(DBCS($B13)="：",$B13="",DBCS($D13)="：",$D13=""),"",MAX(MIN($D13,TIME(23,59,59))-MAX($B13,$AI$1),0))</f>
        <v/>
      </c>
      <c r="AC13" s="41"/>
      <c r="AE13" s="229" t="str">
        <f>初期条件設定表!C43</f>
        <v>ソフトウエア設計</v>
      </c>
    </row>
    <row r="14" spans="1:44" ht="46" customHeight="1">
      <c r="A14" s="274">
        <f t="shared" si="8"/>
        <v>47093</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47093</v>
      </c>
      <c r="AB14" s="40" t="str">
        <f t="shared" si="14"/>
        <v/>
      </c>
      <c r="AC14" s="41"/>
      <c r="AE14" s="229" t="str">
        <f>初期条件設定表!C44</f>
        <v>プログラミング</v>
      </c>
    </row>
    <row r="15" spans="1:44" ht="46" customHeight="1">
      <c r="A15" s="274">
        <f t="shared" si="8"/>
        <v>47094</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47094</v>
      </c>
      <c r="AB15" s="40" t="str">
        <f t="shared" si="14"/>
        <v/>
      </c>
      <c r="AC15" s="41"/>
      <c r="AE15" s="229">
        <f>初期条件設定表!C45</f>
        <v>0</v>
      </c>
    </row>
    <row r="16" spans="1:44" ht="46" customHeight="1">
      <c r="A16" s="274">
        <f t="shared" si="8"/>
        <v>47095</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47095</v>
      </c>
      <c r="AB16" s="40" t="str">
        <f t="shared" si="14"/>
        <v/>
      </c>
      <c r="AC16" s="41"/>
      <c r="AE16" s="229">
        <f>初期条件設定表!C46</f>
        <v>0</v>
      </c>
    </row>
    <row r="17" spans="1:31" ht="46" customHeight="1">
      <c r="A17" s="274">
        <f t="shared" si="8"/>
        <v>47096</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47096</v>
      </c>
      <c r="AB17" s="40" t="str">
        <f t="shared" si="14"/>
        <v/>
      </c>
      <c r="AC17" s="41"/>
      <c r="AE17" s="229">
        <f>初期条件設定表!C47</f>
        <v>0</v>
      </c>
    </row>
    <row r="18" spans="1:31" ht="46" customHeight="1">
      <c r="A18" s="274">
        <f t="shared" si="8"/>
        <v>47097</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47097</v>
      </c>
      <c r="AB18" s="40" t="str">
        <f t="shared" si="14"/>
        <v/>
      </c>
      <c r="AC18" s="41"/>
      <c r="AE18" s="229">
        <f>初期条件設定表!C48</f>
        <v>0</v>
      </c>
    </row>
    <row r="19" spans="1:31" ht="46" customHeight="1">
      <c r="A19" s="274">
        <f t="shared" si="8"/>
        <v>47098</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47098</v>
      </c>
      <c r="AB19" s="40" t="str">
        <f t="shared" si="14"/>
        <v/>
      </c>
      <c r="AC19" s="41"/>
      <c r="AE19" s="229">
        <f>初期条件設定表!C49</f>
        <v>0</v>
      </c>
    </row>
    <row r="20" spans="1:31" ht="46" customHeight="1">
      <c r="A20" s="274">
        <f t="shared" si="8"/>
        <v>47099</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47099</v>
      </c>
      <c r="AB20" s="40" t="str">
        <f t="shared" si="14"/>
        <v/>
      </c>
      <c r="AC20" s="41"/>
      <c r="AE20" s="229" t="str">
        <f>初期条件設定表!H40</f>
        <v>K</v>
      </c>
    </row>
    <row r="21" spans="1:31" ht="46" customHeight="1">
      <c r="A21" s="274">
        <f t="shared" si="8"/>
        <v>47100</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47100</v>
      </c>
      <c r="AB21" s="40" t="str">
        <f t="shared" si="14"/>
        <v/>
      </c>
      <c r="AC21" s="41"/>
      <c r="AE21" s="229" t="str">
        <f>初期条件設定表!H41</f>
        <v>L</v>
      </c>
    </row>
    <row r="22" spans="1:31" ht="46" customHeight="1">
      <c r="A22" s="274">
        <f t="shared" si="8"/>
        <v>47101</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47101</v>
      </c>
      <c r="AB22" s="40" t="str">
        <f t="shared" si="14"/>
        <v/>
      </c>
      <c r="AC22" s="41"/>
      <c r="AE22" s="229" t="str">
        <f>初期条件設定表!H42</f>
        <v>M</v>
      </c>
    </row>
    <row r="23" spans="1:31" ht="46" customHeight="1">
      <c r="A23" s="274">
        <f t="shared" si="8"/>
        <v>47102</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47102</v>
      </c>
      <c r="AB23" s="40" t="str">
        <f t="shared" si="14"/>
        <v/>
      </c>
      <c r="AC23" s="41"/>
      <c r="AE23" s="229" t="str">
        <f>初期条件設定表!H43</f>
        <v>N</v>
      </c>
    </row>
    <row r="24" spans="1:31" ht="46" customHeight="1">
      <c r="A24" s="274">
        <f t="shared" si="8"/>
        <v>47103</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47103</v>
      </c>
      <c r="AB24" s="40" t="str">
        <f t="shared" si="14"/>
        <v/>
      </c>
      <c r="AC24" s="41"/>
      <c r="AE24" s="229" t="str">
        <f>初期条件設定表!H44</f>
        <v>O</v>
      </c>
    </row>
    <row r="25" spans="1:31" ht="46" customHeight="1">
      <c r="A25" s="274">
        <f t="shared" si="8"/>
        <v>47104</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47104</v>
      </c>
      <c r="AB25" s="40" t="str">
        <f t="shared" si="14"/>
        <v/>
      </c>
      <c r="AC25" s="41"/>
      <c r="AE25" s="229" t="str">
        <f>初期条件設定表!H45</f>
        <v>P</v>
      </c>
    </row>
    <row r="26" spans="1:31" ht="46" customHeight="1">
      <c r="A26" s="274">
        <f t="shared" si="8"/>
        <v>47105</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47105</v>
      </c>
      <c r="AB26" s="40" t="str">
        <f t="shared" si="14"/>
        <v/>
      </c>
      <c r="AC26" s="41"/>
      <c r="AE26" s="229" t="str">
        <f>初期条件設定表!H46</f>
        <v>Q</v>
      </c>
    </row>
    <row r="27" spans="1:31" ht="46" customHeight="1">
      <c r="A27" s="274">
        <f t="shared" si="8"/>
        <v>47106</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47106</v>
      </c>
      <c r="AB27" s="40" t="str">
        <f t="shared" si="14"/>
        <v/>
      </c>
      <c r="AC27" s="41"/>
      <c r="AE27" s="229" t="str">
        <f>初期条件設定表!H47</f>
        <v>R</v>
      </c>
    </row>
    <row r="28" spans="1:31" ht="46" customHeight="1">
      <c r="A28" s="274">
        <f t="shared" si="8"/>
        <v>47107</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47107</v>
      </c>
      <c r="AB28" s="40" t="str">
        <f t="shared" si="14"/>
        <v/>
      </c>
      <c r="AC28" s="41"/>
      <c r="AE28" s="229" t="str">
        <f>初期条件設定表!H48</f>
        <v>S</v>
      </c>
    </row>
    <row r="29" spans="1:31" ht="46" customHeight="1">
      <c r="A29" s="274">
        <f t="shared" si="8"/>
        <v>47108</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47108</v>
      </c>
      <c r="AB29" s="40" t="str">
        <f t="shared" si="14"/>
        <v/>
      </c>
      <c r="AC29" s="41"/>
      <c r="AE29" s="229" t="str">
        <f>初期条件設定表!H49</f>
        <v>T</v>
      </c>
    </row>
    <row r="30" spans="1:31" ht="46" customHeight="1">
      <c r="A30" s="274">
        <f t="shared" si="8"/>
        <v>47109</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47109</v>
      </c>
      <c r="AB30" s="40" t="str">
        <f t="shared" si="14"/>
        <v/>
      </c>
      <c r="AC30" s="41"/>
      <c r="AE30" s="229"/>
    </row>
    <row r="31" spans="1:31" ht="46" customHeight="1">
      <c r="A31" s="274">
        <f t="shared" si="8"/>
        <v>47110</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47110</v>
      </c>
      <c r="AB31" s="40" t="str">
        <f t="shared" si="14"/>
        <v/>
      </c>
      <c r="AC31" s="41"/>
    </row>
    <row r="32" spans="1:31" ht="46" customHeight="1">
      <c r="A32" s="274">
        <f t="shared" si="8"/>
        <v>47111</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47111</v>
      </c>
      <c r="AB32" s="40" t="str">
        <f t="shared" si="14"/>
        <v/>
      </c>
      <c r="AC32" s="41"/>
    </row>
    <row r="33" spans="1:29" ht="46" customHeight="1">
      <c r="A33" s="274">
        <f t="shared" si="8"/>
        <v>47112</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47112</v>
      </c>
      <c r="AB33" s="40" t="str">
        <f t="shared" si="14"/>
        <v/>
      </c>
      <c r="AC33" s="41"/>
    </row>
    <row r="34" spans="1:29" ht="46" customHeight="1">
      <c r="A34" s="274">
        <f t="shared" si="8"/>
        <v>47113</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47113</v>
      </c>
      <c r="AB34" s="40"/>
      <c r="AC34" s="41"/>
    </row>
    <row r="35" spans="1:29" ht="46" customHeight="1" thickBot="1">
      <c r="A35" s="275">
        <f t="shared" si="8"/>
        <v>47114</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47114</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KjCndNrYrP5ESV8j4XAKg//og+HKWEGIZz1OKXU8/bXNAU9OeDwM7SkCzsgr0H75jccRTDUM5DdiFqMCFcws/g==" saltValue="ICs/0njxeEFvlz61TWk1Qw==" spinCount="100000"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B9:B35 D9:D35" xr:uid="{00000000-0002-0000-1700-000000000000}">
      <formula1>0</formula1>
      <formula2>0.999305555555556</formula2>
    </dataValidation>
    <dataValidation type="list" allowBlank="1" showInputMessage="1" showErrorMessage="1" sqref="M9:M35" xr:uid="{00000000-0002-0000-1700-000001000000}">
      <formula1>$AE$9:$AE$29</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39997558519241921"/>
  </sheetPr>
  <dimension ref="A1:AS37"/>
  <sheetViews>
    <sheetView topLeftCell="A2" zoomScale="80" zoomScaleNormal="80" workbookViewId="0">
      <selection activeCell="I6" sqref="I6"/>
    </sheetView>
  </sheetViews>
  <sheetFormatPr defaultColWidth="11.36328125" defaultRowHeight="13"/>
  <cols>
    <col min="1" max="1" width="16.90625" style="4" customWidth="1"/>
    <col min="2" max="2" width="8.6328125" style="4" customWidth="1"/>
    <col min="3" max="3" width="3.90625" style="10" bestFit="1" customWidth="1"/>
    <col min="4" max="4" width="8.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19.90625" style="4" customWidth="1"/>
    <col min="14" max="14" width="43.453125" style="7" customWidth="1"/>
    <col min="15" max="15" width="10.08984375" style="7" customWidth="1"/>
    <col min="16" max="16" width="20.6328125" style="4" customWidth="1"/>
    <col min="17" max="19" width="8.90625" style="4" hidden="1" customWidth="1"/>
    <col min="20" max="24" width="7.453125" style="4" hidden="1" customWidth="1"/>
    <col min="25" max="26" width="8.6328125" style="4" hidden="1" customWidth="1"/>
    <col min="27" max="27" width="18.08984375" style="4" hidden="1" customWidth="1"/>
    <col min="28" max="28" width="8.6328125" style="4" hidden="1" customWidth="1"/>
    <col min="29" max="29" width="9.08984375" style="4" hidden="1" customWidth="1"/>
    <col min="30" max="45" width="11.36328125" style="4" hidden="1" customWidth="1"/>
    <col min="46" max="264" width="11.36328125" style="4"/>
    <col min="265" max="265" width="16.90625" style="4" customWidth="1"/>
    <col min="266" max="266" width="11.08984375" style="4" customWidth="1"/>
    <col min="267" max="267" width="3.90625" style="4" bestFit="1" customWidth="1"/>
    <col min="268" max="268" width="11.08984375" style="4" customWidth="1"/>
    <col min="269" max="269" width="6" style="4" customWidth="1"/>
    <col min="270" max="270" width="5.08984375" style="4" customWidth="1"/>
    <col min="271" max="271" width="5.90625" style="4" customWidth="1"/>
    <col min="272" max="272" width="3.08984375" style="4" customWidth="1"/>
    <col min="273" max="273" width="12.90625" style="4" customWidth="1"/>
    <col min="274" max="274" width="2.90625" style="4" customWidth="1"/>
    <col min="275" max="275" width="77.453125" style="4" customWidth="1"/>
    <col min="276" max="520" width="11.36328125" style="4"/>
    <col min="521" max="521" width="16.90625" style="4" customWidth="1"/>
    <col min="522" max="522" width="11.08984375" style="4" customWidth="1"/>
    <col min="523" max="523" width="3.90625" style="4" bestFit="1" customWidth="1"/>
    <col min="524" max="524" width="11.08984375" style="4" customWidth="1"/>
    <col min="525" max="525" width="6" style="4" customWidth="1"/>
    <col min="526" max="526" width="5.08984375" style="4" customWidth="1"/>
    <col min="527" max="527" width="5.90625" style="4" customWidth="1"/>
    <col min="528" max="528" width="3.08984375" style="4" customWidth="1"/>
    <col min="529" max="529" width="12.90625" style="4" customWidth="1"/>
    <col min="530" max="530" width="2.90625" style="4" customWidth="1"/>
    <col min="531" max="531" width="77.453125" style="4" customWidth="1"/>
    <col min="532" max="776" width="11.36328125" style="4"/>
    <col min="777" max="777" width="16.90625" style="4" customWidth="1"/>
    <col min="778" max="778" width="11.08984375" style="4" customWidth="1"/>
    <col min="779" max="779" width="3.90625" style="4" bestFit="1" customWidth="1"/>
    <col min="780" max="780" width="11.08984375" style="4" customWidth="1"/>
    <col min="781" max="781" width="6" style="4" customWidth="1"/>
    <col min="782" max="782" width="5.08984375" style="4" customWidth="1"/>
    <col min="783" max="783" width="5.90625" style="4" customWidth="1"/>
    <col min="784" max="784" width="3.08984375" style="4" customWidth="1"/>
    <col min="785" max="785" width="12.90625" style="4" customWidth="1"/>
    <col min="786" max="786" width="2.90625" style="4" customWidth="1"/>
    <col min="787" max="787" width="77.453125" style="4" customWidth="1"/>
    <col min="788" max="1032" width="11.36328125" style="4"/>
    <col min="1033" max="1033" width="16.90625" style="4" customWidth="1"/>
    <col min="1034" max="1034" width="11.08984375" style="4" customWidth="1"/>
    <col min="1035" max="1035" width="3.90625" style="4" bestFit="1" customWidth="1"/>
    <col min="1036" max="1036" width="11.08984375" style="4" customWidth="1"/>
    <col min="1037" max="1037" width="6" style="4" customWidth="1"/>
    <col min="1038" max="1038" width="5.08984375" style="4" customWidth="1"/>
    <col min="1039" max="1039" width="5.90625" style="4" customWidth="1"/>
    <col min="1040" max="1040" width="3.08984375" style="4" customWidth="1"/>
    <col min="1041" max="1041" width="12.90625" style="4" customWidth="1"/>
    <col min="1042" max="1042" width="2.90625" style="4" customWidth="1"/>
    <col min="1043" max="1043" width="77.453125" style="4" customWidth="1"/>
    <col min="1044" max="1288" width="11.36328125" style="4"/>
    <col min="1289" max="1289" width="16.90625" style="4" customWidth="1"/>
    <col min="1290" max="1290" width="11.08984375" style="4" customWidth="1"/>
    <col min="1291" max="1291" width="3.90625" style="4" bestFit="1" customWidth="1"/>
    <col min="1292" max="1292" width="11.08984375" style="4" customWidth="1"/>
    <col min="1293" max="1293" width="6" style="4" customWidth="1"/>
    <col min="1294" max="1294" width="5.08984375" style="4" customWidth="1"/>
    <col min="1295" max="1295" width="5.90625" style="4" customWidth="1"/>
    <col min="1296" max="1296" width="3.08984375" style="4" customWidth="1"/>
    <col min="1297" max="1297" width="12.90625" style="4" customWidth="1"/>
    <col min="1298" max="1298" width="2.90625" style="4" customWidth="1"/>
    <col min="1299" max="1299" width="77.453125" style="4" customWidth="1"/>
    <col min="1300" max="1544" width="11.36328125" style="4"/>
    <col min="1545" max="1545" width="16.90625" style="4" customWidth="1"/>
    <col min="1546" max="1546" width="11.08984375" style="4" customWidth="1"/>
    <col min="1547" max="1547" width="3.90625" style="4" bestFit="1" customWidth="1"/>
    <col min="1548" max="1548" width="11.08984375" style="4" customWidth="1"/>
    <col min="1549" max="1549" width="6" style="4" customWidth="1"/>
    <col min="1550" max="1550" width="5.08984375" style="4" customWidth="1"/>
    <col min="1551" max="1551" width="5.90625" style="4" customWidth="1"/>
    <col min="1552" max="1552" width="3.08984375" style="4" customWidth="1"/>
    <col min="1553" max="1553" width="12.90625" style="4" customWidth="1"/>
    <col min="1554" max="1554" width="2.90625" style="4" customWidth="1"/>
    <col min="1555" max="1555" width="77.453125" style="4" customWidth="1"/>
    <col min="1556" max="1800" width="11.36328125" style="4"/>
    <col min="1801" max="1801" width="16.90625" style="4" customWidth="1"/>
    <col min="1802" max="1802" width="11.08984375" style="4" customWidth="1"/>
    <col min="1803" max="1803" width="3.90625" style="4" bestFit="1" customWidth="1"/>
    <col min="1804" max="1804" width="11.08984375" style="4" customWidth="1"/>
    <col min="1805" max="1805" width="6" style="4" customWidth="1"/>
    <col min="1806" max="1806" width="5.08984375" style="4" customWidth="1"/>
    <col min="1807" max="1807" width="5.90625" style="4" customWidth="1"/>
    <col min="1808" max="1808" width="3.08984375" style="4" customWidth="1"/>
    <col min="1809" max="1809" width="12.90625" style="4" customWidth="1"/>
    <col min="1810" max="1810" width="2.90625" style="4" customWidth="1"/>
    <col min="1811" max="1811" width="77.453125" style="4" customWidth="1"/>
    <col min="1812" max="2056" width="11.36328125" style="4"/>
    <col min="2057" max="2057" width="16.90625" style="4" customWidth="1"/>
    <col min="2058" max="2058" width="11.08984375" style="4" customWidth="1"/>
    <col min="2059" max="2059" width="3.90625" style="4" bestFit="1" customWidth="1"/>
    <col min="2060" max="2060" width="11.08984375" style="4" customWidth="1"/>
    <col min="2061" max="2061" width="6" style="4" customWidth="1"/>
    <col min="2062" max="2062" width="5.08984375" style="4" customWidth="1"/>
    <col min="2063" max="2063" width="5.90625" style="4" customWidth="1"/>
    <col min="2064" max="2064" width="3.08984375" style="4" customWidth="1"/>
    <col min="2065" max="2065" width="12.90625" style="4" customWidth="1"/>
    <col min="2066" max="2066" width="2.90625" style="4" customWidth="1"/>
    <col min="2067" max="2067" width="77.453125" style="4" customWidth="1"/>
    <col min="2068" max="2312" width="11.36328125" style="4"/>
    <col min="2313" max="2313" width="16.90625" style="4" customWidth="1"/>
    <col min="2314" max="2314" width="11.08984375" style="4" customWidth="1"/>
    <col min="2315" max="2315" width="3.90625" style="4" bestFit="1" customWidth="1"/>
    <col min="2316" max="2316" width="11.08984375" style="4" customWidth="1"/>
    <col min="2317" max="2317" width="6" style="4" customWidth="1"/>
    <col min="2318" max="2318" width="5.08984375" style="4" customWidth="1"/>
    <col min="2319" max="2319" width="5.90625" style="4" customWidth="1"/>
    <col min="2320" max="2320" width="3.08984375" style="4" customWidth="1"/>
    <col min="2321" max="2321" width="12.90625" style="4" customWidth="1"/>
    <col min="2322" max="2322" width="2.90625" style="4" customWidth="1"/>
    <col min="2323" max="2323" width="77.453125" style="4" customWidth="1"/>
    <col min="2324" max="2568" width="11.36328125" style="4"/>
    <col min="2569" max="2569" width="16.90625" style="4" customWidth="1"/>
    <col min="2570" max="2570" width="11.08984375" style="4" customWidth="1"/>
    <col min="2571" max="2571" width="3.90625" style="4" bestFit="1" customWidth="1"/>
    <col min="2572" max="2572" width="11.08984375" style="4" customWidth="1"/>
    <col min="2573" max="2573" width="6" style="4" customWidth="1"/>
    <col min="2574" max="2574" width="5.08984375" style="4" customWidth="1"/>
    <col min="2575" max="2575" width="5.90625" style="4" customWidth="1"/>
    <col min="2576" max="2576" width="3.08984375" style="4" customWidth="1"/>
    <col min="2577" max="2577" width="12.90625" style="4" customWidth="1"/>
    <col min="2578" max="2578" width="2.90625" style="4" customWidth="1"/>
    <col min="2579" max="2579" width="77.453125" style="4" customWidth="1"/>
    <col min="2580" max="2824" width="11.36328125" style="4"/>
    <col min="2825" max="2825" width="16.90625" style="4" customWidth="1"/>
    <col min="2826" max="2826" width="11.08984375" style="4" customWidth="1"/>
    <col min="2827" max="2827" width="3.90625" style="4" bestFit="1" customWidth="1"/>
    <col min="2828" max="2828" width="11.08984375" style="4" customWidth="1"/>
    <col min="2829" max="2829" width="6" style="4" customWidth="1"/>
    <col min="2830" max="2830" width="5.08984375" style="4" customWidth="1"/>
    <col min="2831" max="2831" width="5.90625" style="4" customWidth="1"/>
    <col min="2832" max="2832" width="3.08984375" style="4" customWidth="1"/>
    <col min="2833" max="2833" width="12.90625" style="4" customWidth="1"/>
    <col min="2834" max="2834" width="2.90625" style="4" customWidth="1"/>
    <col min="2835" max="2835" width="77.453125" style="4" customWidth="1"/>
    <col min="2836" max="3080" width="11.36328125" style="4"/>
    <col min="3081" max="3081" width="16.90625" style="4" customWidth="1"/>
    <col min="3082" max="3082" width="11.08984375" style="4" customWidth="1"/>
    <col min="3083" max="3083" width="3.90625" style="4" bestFit="1" customWidth="1"/>
    <col min="3084" max="3084" width="11.08984375" style="4" customWidth="1"/>
    <col min="3085" max="3085" width="6" style="4" customWidth="1"/>
    <col min="3086" max="3086" width="5.08984375" style="4" customWidth="1"/>
    <col min="3087" max="3087" width="5.90625" style="4" customWidth="1"/>
    <col min="3088" max="3088" width="3.08984375" style="4" customWidth="1"/>
    <col min="3089" max="3089" width="12.90625" style="4" customWidth="1"/>
    <col min="3090" max="3090" width="2.90625" style="4" customWidth="1"/>
    <col min="3091" max="3091" width="77.453125" style="4" customWidth="1"/>
    <col min="3092" max="3336" width="11.36328125" style="4"/>
    <col min="3337" max="3337" width="16.90625" style="4" customWidth="1"/>
    <col min="3338" max="3338" width="11.08984375" style="4" customWidth="1"/>
    <col min="3339" max="3339" width="3.90625" style="4" bestFit="1" customWidth="1"/>
    <col min="3340" max="3340" width="11.08984375" style="4" customWidth="1"/>
    <col min="3341" max="3341" width="6" style="4" customWidth="1"/>
    <col min="3342" max="3342" width="5.08984375" style="4" customWidth="1"/>
    <col min="3343" max="3343" width="5.90625" style="4" customWidth="1"/>
    <col min="3344" max="3344" width="3.08984375" style="4" customWidth="1"/>
    <col min="3345" max="3345" width="12.90625" style="4" customWidth="1"/>
    <col min="3346" max="3346" width="2.90625" style="4" customWidth="1"/>
    <col min="3347" max="3347" width="77.453125" style="4" customWidth="1"/>
    <col min="3348" max="3592" width="11.36328125" style="4"/>
    <col min="3593" max="3593" width="16.90625" style="4" customWidth="1"/>
    <col min="3594" max="3594" width="11.08984375" style="4" customWidth="1"/>
    <col min="3595" max="3595" width="3.90625" style="4" bestFit="1" customWidth="1"/>
    <col min="3596" max="3596" width="11.08984375" style="4" customWidth="1"/>
    <col min="3597" max="3597" width="6" style="4" customWidth="1"/>
    <col min="3598" max="3598" width="5.08984375" style="4" customWidth="1"/>
    <col min="3599" max="3599" width="5.90625" style="4" customWidth="1"/>
    <col min="3600" max="3600" width="3.08984375" style="4" customWidth="1"/>
    <col min="3601" max="3601" width="12.90625" style="4" customWidth="1"/>
    <col min="3602" max="3602" width="2.90625" style="4" customWidth="1"/>
    <col min="3603" max="3603" width="77.453125" style="4" customWidth="1"/>
    <col min="3604" max="3848" width="11.36328125" style="4"/>
    <col min="3849" max="3849" width="16.90625" style="4" customWidth="1"/>
    <col min="3850" max="3850" width="11.08984375" style="4" customWidth="1"/>
    <col min="3851" max="3851" width="3.90625" style="4" bestFit="1" customWidth="1"/>
    <col min="3852" max="3852" width="11.08984375" style="4" customWidth="1"/>
    <col min="3853" max="3853" width="6" style="4" customWidth="1"/>
    <col min="3854" max="3854" width="5.08984375" style="4" customWidth="1"/>
    <col min="3855" max="3855" width="5.90625" style="4" customWidth="1"/>
    <col min="3856" max="3856" width="3.08984375" style="4" customWidth="1"/>
    <col min="3857" max="3857" width="12.90625" style="4" customWidth="1"/>
    <col min="3858" max="3858" width="2.90625" style="4" customWidth="1"/>
    <col min="3859" max="3859" width="77.453125" style="4" customWidth="1"/>
    <col min="3860" max="4104" width="11.36328125" style="4"/>
    <col min="4105" max="4105" width="16.90625" style="4" customWidth="1"/>
    <col min="4106" max="4106" width="11.08984375" style="4" customWidth="1"/>
    <col min="4107" max="4107" width="3.90625" style="4" bestFit="1" customWidth="1"/>
    <col min="4108" max="4108" width="11.08984375" style="4" customWidth="1"/>
    <col min="4109" max="4109" width="6" style="4" customWidth="1"/>
    <col min="4110" max="4110" width="5.08984375" style="4" customWidth="1"/>
    <col min="4111" max="4111" width="5.90625" style="4" customWidth="1"/>
    <col min="4112" max="4112" width="3.08984375" style="4" customWidth="1"/>
    <col min="4113" max="4113" width="12.90625" style="4" customWidth="1"/>
    <col min="4114" max="4114" width="2.90625" style="4" customWidth="1"/>
    <col min="4115" max="4115" width="77.453125" style="4" customWidth="1"/>
    <col min="4116" max="4360" width="11.36328125" style="4"/>
    <col min="4361" max="4361" width="16.90625" style="4" customWidth="1"/>
    <col min="4362" max="4362" width="11.08984375" style="4" customWidth="1"/>
    <col min="4363" max="4363" width="3.90625" style="4" bestFit="1" customWidth="1"/>
    <col min="4364" max="4364" width="11.08984375" style="4" customWidth="1"/>
    <col min="4365" max="4365" width="6" style="4" customWidth="1"/>
    <col min="4366" max="4366" width="5.08984375" style="4" customWidth="1"/>
    <col min="4367" max="4367" width="5.90625" style="4" customWidth="1"/>
    <col min="4368" max="4368" width="3.08984375" style="4" customWidth="1"/>
    <col min="4369" max="4369" width="12.90625" style="4" customWidth="1"/>
    <col min="4370" max="4370" width="2.90625" style="4" customWidth="1"/>
    <col min="4371" max="4371" width="77.453125" style="4" customWidth="1"/>
    <col min="4372" max="4616" width="11.36328125" style="4"/>
    <col min="4617" max="4617" width="16.90625" style="4" customWidth="1"/>
    <col min="4618" max="4618" width="11.08984375" style="4" customWidth="1"/>
    <col min="4619" max="4619" width="3.90625" style="4" bestFit="1" customWidth="1"/>
    <col min="4620" max="4620" width="11.08984375" style="4" customWidth="1"/>
    <col min="4621" max="4621" width="6" style="4" customWidth="1"/>
    <col min="4622" max="4622" width="5.08984375" style="4" customWidth="1"/>
    <col min="4623" max="4623" width="5.90625" style="4" customWidth="1"/>
    <col min="4624" max="4624" width="3.08984375" style="4" customWidth="1"/>
    <col min="4625" max="4625" width="12.90625" style="4" customWidth="1"/>
    <col min="4626" max="4626" width="2.90625" style="4" customWidth="1"/>
    <col min="4627" max="4627" width="77.453125" style="4" customWidth="1"/>
    <col min="4628" max="4872" width="11.36328125" style="4"/>
    <col min="4873" max="4873" width="16.90625" style="4" customWidth="1"/>
    <col min="4874" max="4874" width="11.08984375" style="4" customWidth="1"/>
    <col min="4875" max="4875" width="3.90625" style="4" bestFit="1" customWidth="1"/>
    <col min="4876" max="4876" width="11.08984375" style="4" customWidth="1"/>
    <col min="4877" max="4877" width="6" style="4" customWidth="1"/>
    <col min="4878" max="4878" width="5.08984375" style="4" customWidth="1"/>
    <col min="4879" max="4879" width="5.90625" style="4" customWidth="1"/>
    <col min="4880" max="4880" width="3.08984375" style="4" customWidth="1"/>
    <col min="4881" max="4881" width="12.90625" style="4" customWidth="1"/>
    <col min="4882" max="4882" width="2.90625" style="4" customWidth="1"/>
    <col min="4883" max="4883" width="77.453125" style="4" customWidth="1"/>
    <col min="4884" max="5128" width="11.36328125" style="4"/>
    <col min="5129" max="5129" width="16.90625" style="4" customWidth="1"/>
    <col min="5130" max="5130" width="11.08984375" style="4" customWidth="1"/>
    <col min="5131" max="5131" width="3.90625" style="4" bestFit="1" customWidth="1"/>
    <col min="5132" max="5132" width="11.08984375" style="4" customWidth="1"/>
    <col min="5133" max="5133" width="6" style="4" customWidth="1"/>
    <col min="5134" max="5134" width="5.08984375" style="4" customWidth="1"/>
    <col min="5135" max="5135" width="5.90625" style="4" customWidth="1"/>
    <col min="5136" max="5136" width="3.08984375" style="4" customWidth="1"/>
    <col min="5137" max="5137" width="12.90625" style="4" customWidth="1"/>
    <col min="5138" max="5138" width="2.90625" style="4" customWidth="1"/>
    <col min="5139" max="5139" width="77.453125" style="4" customWidth="1"/>
    <col min="5140" max="5384" width="11.36328125" style="4"/>
    <col min="5385" max="5385" width="16.90625" style="4" customWidth="1"/>
    <col min="5386" max="5386" width="11.08984375" style="4" customWidth="1"/>
    <col min="5387" max="5387" width="3.90625" style="4" bestFit="1" customWidth="1"/>
    <col min="5388" max="5388" width="11.08984375" style="4" customWidth="1"/>
    <col min="5389" max="5389" width="6" style="4" customWidth="1"/>
    <col min="5390" max="5390" width="5.08984375" style="4" customWidth="1"/>
    <col min="5391" max="5391" width="5.90625" style="4" customWidth="1"/>
    <col min="5392" max="5392" width="3.08984375" style="4" customWidth="1"/>
    <col min="5393" max="5393" width="12.90625" style="4" customWidth="1"/>
    <col min="5394" max="5394" width="2.90625" style="4" customWidth="1"/>
    <col min="5395" max="5395" width="77.453125" style="4" customWidth="1"/>
    <col min="5396" max="5640" width="11.36328125" style="4"/>
    <col min="5641" max="5641" width="16.90625" style="4" customWidth="1"/>
    <col min="5642" max="5642" width="11.08984375" style="4" customWidth="1"/>
    <col min="5643" max="5643" width="3.90625" style="4" bestFit="1" customWidth="1"/>
    <col min="5644" max="5644" width="11.08984375" style="4" customWidth="1"/>
    <col min="5645" max="5645" width="6" style="4" customWidth="1"/>
    <col min="5646" max="5646" width="5.08984375" style="4" customWidth="1"/>
    <col min="5647" max="5647" width="5.90625" style="4" customWidth="1"/>
    <col min="5648" max="5648" width="3.08984375" style="4" customWidth="1"/>
    <col min="5649" max="5649" width="12.90625" style="4" customWidth="1"/>
    <col min="5650" max="5650" width="2.90625" style="4" customWidth="1"/>
    <col min="5651" max="5651" width="77.453125" style="4" customWidth="1"/>
    <col min="5652" max="5896" width="11.36328125" style="4"/>
    <col min="5897" max="5897" width="16.90625" style="4" customWidth="1"/>
    <col min="5898" max="5898" width="11.08984375" style="4" customWidth="1"/>
    <col min="5899" max="5899" width="3.90625" style="4" bestFit="1" customWidth="1"/>
    <col min="5900" max="5900" width="11.08984375" style="4" customWidth="1"/>
    <col min="5901" max="5901" width="6" style="4" customWidth="1"/>
    <col min="5902" max="5902" width="5.08984375" style="4" customWidth="1"/>
    <col min="5903" max="5903" width="5.90625" style="4" customWidth="1"/>
    <col min="5904" max="5904" width="3.08984375" style="4" customWidth="1"/>
    <col min="5905" max="5905" width="12.90625" style="4" customWidth="1"/>
    <col min="5906" max="5906" width="2.90625" style="4" customWidth="1"/>
    <col min="5907" max="5907" width="77.453125" style="4" customWidth="1"/>
    <col min="5908" max="6152" width="11.36328125" style="4"/>
    <col min="6153" max="6153" width="16.90625" style="4" customWidth="1"/>
    <col min="6154" max="6154" width="11.08984375" style="4" customWidth="1"/>
    <col min="6155" max="6155" width="3.90625" style="4" bestFit="1" customWidth="1"/>
    <col min="6156" max="6156" width="11.08984375" style="4" customWidth="1"/>
    <col min="6157" max="6157" width="6" style="4" customWidth="1"/>
    <col min="6158" max="6158" width="5.08984375" style="4" customWidth="1"/>
    <col min="6159" max="6159" width="5.90625" style="4" customWidth="1"/>
    <col min="6160" max="6160" width="3.08984375" style="4" customWidth="1"/>
    <col min="6161" max="6161" width="12.90625" style="4" customWidth="1"/>
    <col min="6162" max="6162" width="2.90625" style="4" customWidth="1"/>
    <col min="6163" max="6163" width="77.453125" style="4" customWidth="1"/>
    <col min="6164" max="6408" width="11.36328125" style="4"/>
    <col min="6409" max="6409" width="16.90625" style="4" customWidth="1"/>
    <col min="6410" max="6410" width="11.08984375" style="4" customWidth="1"/>
    <col min="6411" max="6411" width="3.90625" style="4" bestFit="1" customWidth="1"/>
    <col min="6412" max="6412" width="11.08984375" style="4" customWidth="1"/>
    <col min="6413" max="6413" width="6" style="4" customWidth="1"/>
    <col min="6414" max="6414" width="5.08984375" style="4" customWidth="1"/>
    <col min="6415" max="6415" width="5.90625" style="4" customWidth="1"/>
    <col min="6416" max="6416" width="3.08984375" style="4" customWidth="1"/>
    <col min="6417" max="6417" width="12.90625" style="4" customWidth="1"/>
    <col min="6418" max="6418" width="2.90625" style="4" customWidth="1"/>
    <col min="6419" max="6419" width="77.453125" style="4" customWidth="1"/>
    <col min="6420" max="6664" width="11.36328125" style="4"/>
    <col min="6665" max="6665" width="16.90625" style="4" customWidth="1"/>
    <col min="6666" max="6666" width="11.08984375" style="4" customWidth="1"/>
    <col min="6667" max="6667" width="3.90625" style="4" bestFit="1" customWidth="1"/>
    <col min="6668" max="6668" width="11.08984375" style="4" customWidth="1"/>
    <col min="6669" max="6669" width="6" style="4" customWidth="1"/>
    <col min="6670" max="6670" width="5.08984375" style="4" customWidth="1"/>
    <col min="6671" max="6671" width="5.90625" style="4" customWidth="1"/>
    <col min="6672" max="6672" width="3.08984375" style="4" customWidth="1"/>
    <col min="6673" max="6673" width="12.90625" style="4" customWidth="1"/>
    <col min="6674" max="6674" width="2.90625" style="4" customWidth="1"/>
    <col min="6675" max="6675" width="77.453125" style="4" customWidth="1"/>
    <col min="6676" max="6920" width="11.36328125" style="4"/>
    <col min="6921" max="6921" width="16.90625" style="4" customWidth="1"/>
    <col min="6922" max="6922" width="11.08984375" style="4" customWidth="1"/>
    <col min="6923" max="6923" width="3.90625" style="4" bestFit="1" customWidth="1"/>
    <col min="6924" max="6924" width="11.08984375" style="4" customWidth="1"/>
    <col min="6925" max="6925" width="6" style="4" customWidth="1"/>
    <col min="6926" max="6926" width="5.08984375" style="4" customWidth="1"/>
    <col min="6927" max="6927" width="5.90625" style="4" customWidth="1"/>
    <col min="6928" max="6928" width="3.08984375" style="4" customWidth="1"/>
    <col min="6929" max="6929" width="12.90625" style="4" customWidth="1"/>
    <col min="6930" max="6930" width="2.90625" style="4" customWidth="1"/>
    <col min="6931" max="6931" width="77.453125" style="4" customWidth="1"/>
    <col min="6932" max="7176" width="11.36328125" style="4"/>
    <col min="7177" max="7177" width="16.90625" style="4" customWidth="1"/>
    <col min="7178" max="7178" width="11.08984375" style="4" customWidth="1"/>
    <col min="7179" max="7179" width="3.90625" style="4" bestFit="1" customWidth="1"/>
    <col min="7180" max="7180" width="11.08984375" style="4" customWidth="1"/>
    <col min="7181" max="7181" width="6" style="4" customWidth="1"/>
    <col min="7182" max="7182" width="5.08984375" style="4" customWidth="1"/>
    <col min="7183" max="7183" width="5.90625" style="4" customWidth="1"/>
    <col min="7184" max="7184" width="3.08984375" style="4" customWidth="1"/>
    <col min="7185" max="7185" width="12.90625" style="4" customWidth="1"/>
    <col min="7186" max="7186" width="2.90625" style="4" customWidth="1"/>
    <col min="7187" max="7187" width="77.453125" style="4" customWidth="1"/>
    <col min="7188" max="7432" width="11.36328125" style="4"/>
    <col min="7433" max="7433" width="16.90625" style="4" customWidth="1"/>
    <col min="7434" max="7434" width="11.08984375" style="4" customWidth="1"/>
    <col min="7435" max="7435" width="3.90625" style="4" bestFit="1" customWidth="1"/>
    <col min="7436" max="7436" width="11.08984375" style="4" customWidth="1"/>
    <col min="7437" max="7437" width="6" style="4" customWidth="1"/>
    <col min="7438" max="7438" width="5.08984375" style="4" customWidth="1"/>
    <col min="7439" max="7439" width="5.90625" style="4" customWidth="1"/>
    <col min="7440" max="7440" width="3.08984375" style="4" customWidth="1"/>
    <col min="7441" max="7441" width="12.90625" style="4" customWidth="1"/>
    <col min="7442" max="7442" width="2.90625" style="4" customWidth="1"/>
    <col min="7443" max="7443" width="77.453125" style="4" customWidth="1"/>
    <col min="7444" max="7688" width="11.36328125" style="4"/>
    <col min="7689" max="7689" width="16.90625" style="4" customWidth="1"/>
    <col min="7690" max="7690" width="11.08984375" style="4" customWidth="1"/>
    <col min="7691" max="7691" width="3.90625" style="4" bestFit="1" customWidth="1"/>
    <col min="7692" max="7692" width="11.08984375" style="4" customWidth="1"/>
    <col min="7693" max="7693" width="6" style="4" customWidth="1"/>
    <col min="7694" max="7694" width="5.08984375" style="4" customWidth="1"/>
    <col min="7695" max="7695" width="5.90625" style="4" customWidth="1"/>
    <col min="7696" max="7696" width="3.08984375" style="4" customWidth="1"/>
    <col min="7697" max="7697" width="12.90625" style="4" customWidth="1"/>
    <col min="7698" max="7698" width="2.90625" style="4" customWidth="1"/>
    <col min="7699" max="7699" width="77.453125" style="4" customWidth="1"/>
    <col min="7700" max="7944" width="11.36328125" style="4"/>
    <col min="7945" max="7945" width="16.90625" style="4" customWidth="1"/>
    <col min="7946" max="7946" width="11.08984375" style="4" customWidth="1"/>
    <col min="7947" max="7947" width="3.90625" style="4" bestFit="1" customWidth="1"/>
    <col min="7948" max="7948" width="11.08984375" style="4" customWidth="1"/>
    <col min="7949" max="7949" width="6" style="4" customWidth="1"/>
    <col min="7950" max="7950" width="5.08984375" style="4" customWidth="1"/>
    <col min="7951" max="7951" width="5.90625" style="4" customWidth="1"/>
    <col min="7952" max="7952" width="3.08984375" style="4" customWidth="1"/>
    <col min="7953" max="7953" width="12.90625" style="4" customWidth="1"/>
    <col min="7954" max="7954" width="2.90625" style="4" customWidth="1"/>
    <col min="7955" max="7955" width="77.453125" style="4" customWidth="1"/>
    <col min="7956" max="8200" width="11.36328125" style="4"/>
    <col min="8201" max="8201" width="16.90625" style="4" customWidth="1"/>
    <col min="8202" max="8202" width="11.08984375" style="4" customWidth="1"/>
    <col min="8203" max="8203" width="3.90625" style="4" bestFit="1" customWidth="1"/>
    <col min="8204" max="8204" width="11.08984375" style="4" customWidth="1"/>
    <col min="8205" max="8205" width="6" style="4" customWidth="1"/>
    <col min="8206" max="8206" width="5.08984375" style="4" customWidth="1"/>
    <col min="8207" max="8207" width="5.90625" style="4" customWidth="1"/>
    <col min="8208" max="8208" width="3.08984375" style="4" customWidth="1"/>
    <col min="8209" max="8209" width="12.90625" style="4" customWidth="1"/>
    <col min="8210" max="8210" width="2.90625" style="4" customWidth="1"/>
    <col min="8211" max="8211" width="77.453125" style="4" customWidth="1"/>
    <col min="8212" max="8456" width="11.36328125" style="4"/>
    <col min="8457" max="8457" width="16.90625" style="4" customWidth="1"/>
    <col min="8458" max="8458" width="11.08984375" style="4" customWidth="1"/>
    <col min="8459" max="8459" width="3.90625" style="4" bestFit="1" customWidth="1"/>
    <col min="8460" max="8460" width="11.08984375" style="4" customWidth="1"/>
    <col min="8461" max="8461" width="6" style="4" customWidth="1"/>
    <col min="8462" max="8462" width="5.08984375" style="4" customWidth="1"/>
    <col min="8463" max="8463" width="5.90625" style="4" customWidth="1"/>
    <col min="8464" max="8464" width="3.08984375" style="4" customWidth="1"/>
    <col min="8465" max="8465" width="12.90625" style="4" customWidth="1"/>
    <col min="8466" max="8466" width="2.90625" style="4" customWidth="1"/>
    <col min="8467" max="8467" width="77.453125" style="4" customWidth="1"/>
    <col min="8468" max="8712" width="11.36328125" style="4"/>
    <col min="8713" max="8713" width="16.90625" style="4" customWidth="1"/>
    <col min="8714" max="8714" width="11.08984375" style="4" customWidth="1"/>
    <col min="8715" max="8715" width="3.90625" style="4" bestFit="1" customWidth="1"/>
    <col min="8716" max="8716" width="11.08984375" style="4" customWidth="1"/>
    <col min="8717" max="8717" width="6" style="4" customWidth="1"/>
    <col min="8718" max="8718" width="5.08984375" style="4" customWidth="1"/>
    <col min="8719" max="8719" width="5.90625" style="4" customWidth="1"/>
    <col min="8720" max="8720" width="3.08984375" style="4" customWidth="1"/>
    <col min="8721" max="8721" width="12.90625" style="4" customWidth="1"/>
    <col min="8722" max="8722" width="2.90625" style="4" customWidth="1"/>
    <col min="8723" max="8723" width="77.453125" style="4" customWidth="1"/>
    <col min="8724" max="8968" width="11.36328125" style="4"/>
    <col min="8969" max="8969" width="16.90625" style="4" customWidth="1"/>
    <col min="8970" max="8970" width="11.08984375" style="4" customWidth="1"/>
    <col min="8971" max="8971" width="3.90625" style="4" bestFit="1" customWidth="1"/>
    <col min="8972" max="8972" width="11.08984375" style="4" customWidth="1"/>
    <col min="8973" max="8973" width="6" style="4" customWidth="1"/>
    <col min="8974" max="8974" width="5.08984375" style="4" customWidth="1"/>
    <col min="8975" max="8975" width="5.90625" style="4" customWidth="1"/>
    <col min="8976" max="8976" width="3.08984375" style="4" customWidth="1"/>
    <col min="8977" max="8977" width="12.90625" style="4" customWidth="1"/>
    <col min="8978" max="8978" width="2.90625" style="4" customWidth="1"/>
    <col min="8979" max="8979" width="77.453125" style="4" customWidth="1"/>
    <col min="8980" max="9224" width="11.36328125" style="4"/>
    <col min="9225" max="9225" width="16.90625" style="4" customWidth="1"/>
    <col min="9226" max="9226" width="11.08984375" style="4" customWidth="1"/>
    <col min="9227" max="9227" width="3.90625" style="4" bestFit="1" customWidth="1"/>
    <col min="9228" max="9228" width="11.08984375" style="4" customWidth="1"/>
    <col min="9229" max="9229" width="6" style="4" customWidth="1"/>
    <col min="9230" max="9230" width="5.08984375" style="4" customWidth="1"/>
    <col min="9231" max="9231" width="5.90625" style="4" customWidth="1"/>
    <col min="9232" max="9232" width="3.08984375" style="4" customWidth="1"/>
    <col min="9233" max="9233" width="12.90625" style="4" customWidth="1"/>
    <col min="9234" max="9234" width="2.90625" style="4" customWidth="1"/>
    <col min="9235" max="9235" width="77.453125" style="4" customWidth="1"/>
    <col min="9236" max="9480" width="11.36328125" style="4"/>
    <col min="9481" max="9481" width="16.90625" style="4" customWidth="1"/>
    <col min="9482" max="9482" width="11.08984375" style="4" customWidth="1"/>
    <col min="9483" max="9483" width="3.90625" style="4" bestFit="1" customWidth="1"/>
    <col min="9484" max="9484" width="11.08984375" style="4" customWidth="1"/>
    <col min="9485" max="9485" width="6" style="4" customWidth="1"/>
    <col min="9486" max="9486" width="5.08984375" style="4" customWidth="1"/>
    <col min="9487" max="9487" width="5.90625" style="4" customWidth="1"/>
    <col min="9488" max="9488" width="3.08984375" style="4" customWidth="1"/>
    <col min="9489" max="9489" width="12.90625" style="4" customWidth="1"/>
    <col min="9490" max="9490" width="2.90625" style="4" customWidth="1"/>
    <col min="9491" max="9491" width="77.453125" style="4" customWidth="1"/>
    <col min="9492" max="9736" width="11.36328125" style="4"/>
    <col min="9737" max="9737" width="16.90625" style="4" customWidth="1"/>
    <col min="9738" max="9738" width="11.08984375" style="4" customWidth="1"/>
    <col min="9739" max="9739" width="3.90625" style="4" bestFit="1" customWidth="1"/>
    <col min="9740" max="9740" width="11.08984375" style="4" customWidth="1"/>
    <col min="9741" max="9741" width="6" style="4" customWidth="1"/>
    <col min="9742" max="9742" width="5.08984375" style="4" customWidth="1"/>
    <col min="9743" max="9743" width="5.90625" style="4" customWidth="1"/>
    <col min="9744" max="9744" width="3.08984375" style="4" customWidth="1"/>
    <col min="9745" max="9745" width="12.90625" style="4" customWidth="1"/>
    <col min="9746" max="9746" width="2.90625" style="4" customWidth="1"/>
    <col min="9747" max="9747" width="77.453125" style="4" customWidth="1"/>
    <col min="9748" max="9992" width="11.36328125" style="4"/>
    <col min="9993" max="9993" width="16.90625" style="4" customWidth="1"/>
    <col min="9994" max="9994" width="11.08984375" style="4" customWidth="1"/>
    <col min="9995" max="9995" width="3.90625" style="4" bestFit="1" customWidth="1"/>
    <col min="9996" max="9996" width="11.08984375" style="4" customWidth="1"/>
    <col min="9997" max="9997" width="6" style="4" customWidth="1"/>
    <col min="9998" max="9998" width="5.08984375" style="4" customWidth="1"/>
    <col min="9999" max="9999" width="5.90625" style="4" customWidth="1"/>
    <col min="10000" max="10000" width="3.08984375" style="4" customWidth="1"/>
    <col min="10001" max="10001" width="12.90625" style="4" customWidth="1"/>
    <col min="10002" max="10002" width="2.90625" style="4" customWidth="1"/>
    <col min="10003" max="10003" width="77.453125" style="4" customWidth="1"/>
    <col min="10004" max="10248" width="11.36328125" style="4"/>
    <col min="10249" max="10249" width="16.90625" style="4" customWidth="1"/>
    <col min="10250" max="10250" width="11.08984375" style="4" customWidth="1"/>
    <col min="10251" max="10251" width="3.90625" style="4" bestFit="1" customWidth="1"/>
    <col min="10252" max="10252" width="11.08984375" style="4" customWidth="1"/>
    <col min="10253" max="10253" width="6" style="4" customWidth="1"/>
    <col min="10254" max="10254" width="5.08984375" style="4" customWidth="1"/>
    <col min="10255" max="10255" width="5.90625" style="4" customWidth="1"/>
    <col min="10256" max="10256" width="3.08984375" style="4" customWidth="1"/>
    <col min="10257" max="10257" width="12.90625" style="4" customWidth="1"/>
    <col min="10258" max="10258" width="2.90625" style="4" customWidth="1"/>
    <col min="10259" max="10259" width="77.453125" style="4" customWidth="1"/>
    <col min="10260" max="10504" width="11.36328125" style="4"/>
    <col min="10505" max="10505" width="16.90625" style="4" customWidth="1"/>
    <col min="10506" max="10506" width="11.08984375" style="4" customWidth="1"/>
    <col min="10507" max="10507" width="3.90625" style="4" bestFit="1" customWidth="1"/>
    <col min="10508" max="10508" width="11.08984375" style="4" customWidth="1"/>
    <col min="10509" max="10509" width="6" style="4" customWidth="1"/>
    <col min="10510" max="10510" width="5.08984375" style="4" customWidth="1"/>
    <col min="10511" max="10511" width="5.90625" style="4" customWidth="1"/>
    <col min="10512" max="10512" width="3.08984375" style="4" customWidth="1"/>
    <col min="10513" max="10513" width="12.90625" style="4" customWidth="1"/>
    <col min="10514" max="10514" width="2.90625" style="4" customWidth="1"/>
    <col min="10515" max="10515" width="77.453125" style="4" customWidth="1"/>
    <col min="10516" max="10760" width="11.36328125" style="4"/>
    <col min="10761" max="10761" width="16.90625" style="4" customWidth="1"/>
    <col min="10762" max="10762" width="11.08984375" style="4" customWidth="1"/>
    <col min="10763" max="10763" width="3.90625" style="4" bestFit="1" customWidth="1"/>
    <col min="10764" max="10764" width="11.08984375" style="4" customWidth="1"/>
    <col min="10765" max="10765" width="6" style="4" customWidth="1"/>
    <col min="10766" max="10766" width="5.08984375" style="4" customWidth="1"/>
    <col min="10767" max="10767" width="5.90625" style="4" customWidth="1"/>
    <col min="10768" max="10768" width="3.08984375" style="4" customWidth="1"/>
    <col min="10769" max="10769" width="12.90625" style="4" customWidth="1"/>
    <col min="10770" max="10770" width="2.90625" style="4" customWidth="1"/>
    <col min="10771" max="10771" width="77.453125" style="4" customWidth="1"/>
    <col min="10772" max="11016" width="11.36328125" style="4"/>
    <col min="11017" max="11017" width="16.90625" style="4" customWidth="1"/>
    <col min="11018" max="11018" width="11.08984375" style="4" customWidth="1"/>
    <col min="11019" max="11019" width="3.90625" style="4" bestFit="1" customWidth="1"/>
    <col min="11020" max="11020" width="11.08984375" style="4" customWidth="1"/>
    <col min="11021" max="11021" width="6" style="4" customWidth="1"/>
    <col min="11022" max="11022" width="5.08984375" style="4" customWidth="1"/>
    <col min="11023" max="11023" width="5.90625" style="4" customWidth="1"/>
    <col min="11024" max="11024" width="3.08984375" style="4" customWidth="1"/>
    <col min="11025" max="11025" width="12.90625" style="4" customWidth="1"/>
    <col min="11026" max="11026" width="2.90625" style="4" customWidth="1"/>
    <col min="11027" max="11027" width="77.453125" style="4" customWidth="1"/>
    <col min="11028" max="11272" width="11.36328125" style="4"/>
    <col min="11273" max="11273" width="16.90625" style="4" customWidth="1"/>
    <col min="11274" max="11274" width="11.08984375" style="4" customWidth="1"/>
    <col min="11275" max="11275" width="3.90625" style="4" bestFit="1" customWidth="1"/>
    <col min="11276" max="11276" width="11.08984375" style="4" customWidth="1"/>
    <col min="11277" max="11277" width="6" style="4" customWidth="1"/>
    <col min="11278" max="11278" width="5.08984375" style="4" customWidth="1"/>
    <col min="11279" max="11279" width="5.90625" style="4" customWidth="1"/>
    <col min="11280" max="11280" width="3.08984375" style="4" customWidth="1"/>
    <col min="11281" max="11281" width="12.90625" style="4" customWidth="1"/>
    <col min="11282" max="11282" width="2.90625" style="4" customWidth="1"/>
    <col min="11283" max="11283" width="77.453125" style="4" customWidth="1"/>
    <col min="11284" max="11528" width="11.36328125" style="4"/>
    <col min="11529" max="11529" width="16.90625" style="4" customWidth="1"/>
    <col min="11530" max="11530" width="11.08984375" style="4" customWidth="1"/>
    <col min="11531" max="11531" width="3.90625" style="4" bestFit="1" customWidth="1"/>
    <col min="11532" max="11532" width="11.08984375" style="4" customWidth="1"/>
    <col min="11533" max="11533" width="6" style="4" customWidth="1"/>
    <col min="11534" max="11534" width="5.08984375" style="4" customWidth="1"/>
    <col min="11535" max="11535" width="5.90625" style="4" customWidth="1"/>
    <col min="11536" max="11536" width="3.08984375" style="4" customWidth="1"/>
    <col min="11537" max="11537" width="12.90625" style="4" customWidth="1"/>
    <col min="11538" max="11538" width="2.90625" style="4" customWidth="1"/>
    <col min="11539" max="11539" width="77.453125" style="4" customWidth="1"/>
    <col min="11540" max="11784" width="11.36328125" style="4"/>
    <col min="11785" max="11785" width="16.90625" style="4" customWidth="1"/>
    <col min="11786" max="11786" width="11.08984375" style="4" customWidth="1"/>
    <col min="11787" max="11787" width="3.90625" style="4" bestFit="1" customWidth="1"/>
    <col min="11788" max="11788" width="11.08984375" style="4" customWidth="1"/>
    <col min="11789" max="11789" width="6" style="4" customWidth="1"/>
    <col min="11790" max="11790" width="5.08984375" style="4" customWidth="1"/>
    <col min="11791" max="11791" width="5.90625" style="4" customWidth="1"/>
    <col min="11792" max="11792" width="3.08984375" style="4" customWidth="1"/>
    <col min="11793" max="11793" width="12.90625" style="4" customWidth="1"/>
    <col min="11794" max="11794" width="2.90625" style="4" customWidth="1"/>
    <col min="11795" max="11795" width="77.453125" style="4" customWidth="1"/>
    <col min="11796" max="12040" width="11.36328125" style="4"/>
    <col min="12041" max="12041" width="16.90625" style="4" customWidth="1"/>
    <col min="12042" max="12042" width="11.08984375" style="4" customWidth="1"/>
    <col min="12043" max="12043" width="3.90625" style="4" bestFit="1" customWidth="1"/>
    <col min="12044" max="12044" width="11.08984375" style="4" customWidth="1"/>
    <col min="12045" max="12045" width="6" style="4" customWidth="1"/>
    <col min="12046" max="12046" width="5.08984375" style="4" customWidth="1"/>
    <col min="12047" max="12047" width="5.90625" style="4" customWidth="1"/>
    <col min="12048" max="12048" width="3.08984375" style="4" customWidth="1"/>
    <col min="12049" max="12049" width="12.90625" style="4" customWidth="1"/>
    <col min="12050" max="12050" width="2.90625" style="4" customWidth="1"/>
    <col min="12051" max="12051" width="77.453125" style="4" customWidth="1"/>
    <col min="12052" max="12296" width="11.36328125" style="4"/>
    <col min="12297" max="12297" width="16.90625" style="4" customWidth="1"/>
    <col min="12298" max="12298" width="11.08984375" style="4" customWidth="1"/>
    <col min="12299" max="12299" width="3.90625" style="4" bestFit="1" customWidth="1"/>
    <col min="12300" max="12300" width="11.08984375" style="4" customWidth="1"/>
    <col min="12301" max="12301" width="6" style="4" customWidth="1"/>
    <col min="12302" max="12302" width="5.08984375" style="4" customWidth="1"/>
    <col min="12303" max="12303" width="5.90625" style="4" customWidth="1"/>
    <col min="12304" max="12304" width="3.08984375" style="4" customWidth="1"/>
    <col min="12305" max="12305" width="12.90625" style="4" customWidth="1"/>
    <col min="12306" max="12306" width="2.90625" style="4" customWidth="1"/>
    <col min="12307" max="12307" width="77.453125" style="4" customWidth="1"/>
    <col min="12308" max="12552" width="11.36328125" style="4"/>
    <col min="12553" max="12553" width="16.90625" style="4" customWidth="1"/>
    <col min="12554" max="12554" width="11.08984375" style="4" customWidth="1"/>
    <col min="12555" max="12555" width="3.90625" style="4" bestFit="1" customWidth="1"/>
    <col min="12556" max="12556" width="11.08984375" style="4" customWidth="1"/>
    <col min="12557" max="12557" width="6" style="4" customWidth="1"/>
    <col min="12558" max="12558" width="5.08984375" style="4" customWidth="1"/>
    <col min="12559" max="12559" width="5.90625" style="4" customWidth="1"/>
    <col min="12560" max="12560" width="3.08984375" style="4" customWidth="1"/>
    <col min="12561" max="12561" width="12.90625" style="4" customWidth="1"/>
    <col min="12562" max="12562" width="2.90625" style="4" customWidth="1"/>
    <col min="12563" max="12563" width="77.453125" style="4" customWidth="1"/>
    <col min="12564" max="12808" width="11.36328125" style="4"/>
    <col min="12809" max="12809" width="16.90625" style="4" customWidth="1"/>
    <col min="12810" max="12810" width="11.08984375" style="4" customWidth="1"/>
    <col min="12811" max="12811" width="3.90625" style="4" bestFit="1" customWidth="1"/>
    <col min="12812" max="12812" width="11.08984375" style="4" customWidth="1"/>
    <col min="12813" max="12813" width="6" style="4" customWidth="1"/>
    <col min="12814" max="12814" width="5.08984375" style="4" customWidth="1"/>
    <col min="12815" max="12815" width="5.90625" style="4" customWidth="1"/>
    <col min="12816" max="12816" width="3.08984375" style="4" customWidth="1"/>
    <col min="12817" max="12817" width="12.90625" style="4" customWidth="1"/>
    <col min="12818" max="12818" width="2.90625" style="4" customWidth="1"/>
    <col min="12819" max="12819" width="77.453125" style="4" customWidth="1"/>
    <col min="12820" max="13064" width="11.36328125" style="4"/>
    <col min="13065" max="13065" width="16.90625" style="4" customWidth="1"/>
    <col min="13066" max="13066" width="11.08984375" style="4" customWidth="1"/>
    <col min="13067" max="13067" width="3.90625" style="4" bestFit="1" customWidth="1"/>
    <col min="13068" max="13068" width="11.08984375" style="4" customWidth="1"/>
    <col min="13069" max="13069" width="6" style="4" customWidth="1"/>
    <col min="13070" max="13070" width="5.08984375" style="4" customWidth="1"/>
    <col min="13071" max="13071" width="5.90625" style="4" customWidth="1"/>
    <col min="13072" max="13072" width="3.08984375" style="4" customWidth="1"/>
    <col min="13073" max="13073" width="12.90625" style="4" customWidth="1"/>
    <col min="13074" max="13074" width="2.90625" style="4" customWidth="1"/>
    <col min="13075" max="13075" width="77.453125" style="4" customWidth="1"/>
    <col min="13076" max="13320" width="11.36328125" style="4"/>
    <col min="13321" max="13321" width="16.90625" style="4" customWidth="1"/>
    <col min="13322" max="13322" width="11.08984375" style="4" customWidth="1"/>
    <col min="13323" max="13323" width="3.90625" style="4" bestFit="1" customWidth="1"/>
    <col min="13324" max="13324" width="11.08984375" style="4" customWidth="1"/>
    <col min="13325" max="13325" width="6" style="4" customWidth="1"/>
    <col min="13326" max="13326" width="5.08984375" style="4" customWidth="1"/>
    <col min="13327" max="13327" width="5.90625" style="4" customWidth="1"/>
    <col min="13328" max="13328" width="3.08984375" style="4" customWidth="1"/>
    <col min="13329" max="13329" width="12.90625" style="4" customWidth="1"/>
    <col min="13330" max="13330" width="2.90625" style="4" customWidth="1"/>
    <col min="13331" max="13331" width="77.453125" style="4" customWidth="1"/>
    <col min="13332" max="13576" width="11.36328125" style="4"/>
    <col min="13577" max="13577" width="16.90625" style="4" customWidth="1"/>
    <col min="13578" max="13578" width="11.08984375" style="4" customWidth="1"/>
    <col min="13579" max="13579" width="3.90625" style="4" bestFit="1" customWidth="1"/>
    <col min="13580" max="13580" width="11.08984375" style="4" customWidth="1"/>
    <col min="13581" max="13581" width="6" style="4" customWidth="1"/>
    <col min="13582" max="13582" width="5.08984375" style="4" customWidth="1"/>
    <col min="13583" max="13583" width="5.90625" style="4" customWidth="1"/>
    <col min="13584" max="13584" width="3.08984375" style="4" customWidth="1"/>
    <col min="13585" max="13585" width="12.90625" style="4" customWidth="1"/>
    <col min="13586" max="13586" width="2.90625" style="4" customWidth="1"/>
    <col min="13587" max="13587" width="77.453125" style="4" customWidth="1"/>
    <col min="13588" max="13832" width="11.36328125" style="4"/>
    <col min="13833" max="13833" width="16.90625" style="4" customWidth="1"/>
    <col min="13834" max="13834" width="11.08984375" style="4" customWidth="1"/>
    <col min="13835" max="13835" width="3.90625" style="4" bestFit="1" customWidth="1"/>
    <col min="13836" max="13836" width="11.08984375" style="4" customWidth="1"/>
    <col min="13837" max="13837" width="6" style="4" customWidth="1"/>
    <col min="13838" max="13838" width="5.08984375" style="4" customWidth="1"/>
    <col min="13839" max="13839" width="5.90625" style="4" customWidth="1"/>
    <col min="13840" max="13840" width="3.08984375" style="4" customWidth="1"/>
    <col min="13841" max="13841" width="12.90625" style="4" customWidth="1"/>
    <col min="13842" max="13842" width="2.90625" style="4" customWidth="1"/>
    <col min="13843" max="13843" width="77.453125" style="4" customWidth="1"/>
    <col min="13844" max="14088" width="11.36328125" style="4"/>
    <col min="14089" max="14089" width="16.90625" style="4" customWidth="1"/>
    <col min="14090" max="14090" width="11.08984375" style="4" customWidth="1"/>
    <col min="14091" max="14091" width="3.90625" style="4" bestFit="1" customWidth="1"/>
    <col min="14092" max="14092" width="11.08984375" style="4" customWidth="1"/>
    <col min="14093" max="14093" width="6" style="4" customWidth="1"/>
    <col min="14094" max="14094" width="5.08984375" style="4" customWidth="1"/>
    <col min="14095" max="14095" width="5.90625" style="4" customWidth="1"/>
    <col min="14096" max="14096" width="3.08984375" style="4" customWidth="1"/>
    <col min="14097" max="14097" width="12.90625" style="4" customWidth="1"/>
    <col min="14098" max="14098" width="2.90625" style="4" customWidth="1"/>
    <col min="14099" max="14099" width="77.453125" style="4" customWidth="1"/>
    <col min="14100" max="14344" width="11.36328125" style="4"/>
    <col min="14345" max="14345" width="16.90625" style="4" customWidth="1"/>
    <col min="14346" max="14346" width="11.08984375" style="4" customWidth="1"/>
    <col min="14347" max="14347" width="3.90625" style="4" bestFit="1" customWidth="1"/>
    <col min="14348" max="14348" width="11.08984375" style="4" customWidth="1"/>
    <col min="14349" max="14349" width="6" style="4" customWidth="1"/>
    <col min="14350" max="14350" width="5.08984375" style="4" customWidth="1"/>
    <col min="14351" max="14351" width="5.90625" style="4" customWidth="1"/>
    <col min="14352" max="14352" width="3.08984375" style="4" customWidth="1"/>
    <col min="14353" max="14353" width="12.90625" style="4" customWidth="1"/>
    <col min="14354" max="14354" width="2.90625" style="4" customWidth="1"/>
    <col min="14355" max="14355" width="77.453125" style="4" customWidth="1"/>
    <col min="14356" max="14600" width="11.36328125" style="4"/>
    <col min="14601" max="14601" width="16.90625" style="4" customWidth="1"/>
    <col min="14602" max="14602" width="11.08984375" style="4" customWidth="1"/>
    <col min="14603" max="14603" width="3.90625" style="4" bestFit="1" customWidth="1"/>
    <col min="14604" max="14604" width="11.08984375" style="4" customWidth="1"/>
    <col min="14605" max="14605" width="6" style="4" customWidth="1"/>
    <col min="14606" max="14606" width="5.08984375" style="4" customWidth="1"/>
    <col min="14607" max="14607" width="5.90625" style="4" customWidth="1"/>
    <col min="14608" max="14608" width="3.08984375" style="4" customWidth="1"/>
    <col min="14609" max="14609" width="12.90625" style="4" customWidth="1"/>
    <col min="14610" max="14610" width="2.90625" style="4" customWidth="1"/>
    <col min="14611" max="14611" width="77.453125" style="4" customWidth="1"/>
    <col min="14612" max="14856" width="11.36328125" style="4"/>
    <col min="14857" max="14857" width="16.90625" style="4" customWidth="1"/>
    <col min="14858" max="14858" width="11.08984375" style="4" customWidth="1"/>
    <col min="14859" max="14859" width="3.90625" style="4" bestFit="1" customWidth="1"/>
    <col min="14860" max="14860" width="11.08984375" style="4" customWidth="1"/>
    <col min="14861" max="14861" width="6" style="4" customWidth="1"/>
    <col min="14862" max="14862" width="5.08984375" style="4" customWidth="1"/>
    <col min="14863" max="14863" width="5.90625" style="4" customWidth="1"/>
    <col min="14864" max="14864" width="3.08984375" style="4" customWidth="1"/>
    <col min="14865" max="14865" width="12.90625" style="4" customWidth="1"/>
    <col min="14866" max="14866" width="2.90625" style="4" customWidth="1"/>
    <col min="14867" max="14867" width="77.453125" style="4" customWidth="1"/>
    <col min="14868" max="15112" width="11.36328125" style="4"/>
    <col min="15113" max="15113" width="16.90625" style="4" customWidth="1"/>
    <col min="15114" max="15114" width="11.08984375" style="4" customWidth="1"/>
    <col min="15115" max="15115" width="3.90625" style="4" bestFit="1" customWidth="1"/>
    <col min="15116" max="15116" width="11.08984375" style="4" customWidth="1"/>
    <col min="15117" max="15117" width="6" style="4" customWidth="1"/>
    <col min="15118" max="15118" width="5.08984375" style="4" customWidth="1"/>
    <col min="15119" max="15119" width="5.90625" style="4" customWidth="1"/>
    <col min="15120" max="15120" width="3.08984375" style="4" customWidth="1"/>
    <col min="15121" max="15121" width="12.90625" style="4" customWidth="1"/>
    <col min="15122" max="15122" width="2.90625" style="4" customWidth="1"/>
    <col min="15123" max="15123" width="77.453125" style="4" customWidth="1"/>
    <col min="15124" max="15368" width="11.36328125" style="4"/>
    <col min="15369" max="15369" width="16.90625" style="4" customWidth="1"/>
    <col min="15370" max="15370" width="11.08984375" style="4" customWidth="1"/>
    <col min="15371" max="15371" width="3.90625" style="4" bestFit="1" customWidth="1"/>
    <col min="15372" max="15372" width="11.08984375" style="4" customWidth="1"/>
    <col min="15373" max="15373" width="6" style="4" customWidth="1"/>
    <col min="15374" max="15374" width="5.08984375" style="4" customWidth="1"/>
    <col min="15375" max="15375" width="5.90625" style="4" customWidth="1"/>
    <col min="15376" max="15376" width="3.08984375" style="4" customWidth="1"/>
    <col min="15377" max="15377" width="12.90625" style="4" customWidth="1"/>
    <col min="15378" max="15378" width="2.90625" style="4" customWidth="1"/>
    <col min="15379" max="15379" width="77.453125" style="4" customWidth="1"/>
    <col min="15380" max="15624" width="11.36328125" style="4"/>
    <col min="15625" max="15625" width="16.90625" style="4" customWidth="1"/>
    <col min="15626" max="15626" width="11.08984375" style="4" customWidth="1"/>
    <col min="15627" max="15627" width="3.90625" style="4" bestFit="1" customWidth="1"/>
    <col min="15628" max="15628" width="11.08984375" style="4" customWidth="1"/>
    <col min="15629" max="15629" width="6" style="4" customWidth="1"/>
    <col min="15630" max="15630" width="5.08984375" style="4" customWidth="1"/>
    <col min="15631" max="15631" width="5.90625" style="4" customWidth="1"/>
    <col min="15632" max="15632" width="3.08984375" style="4" customWidth="1"/>
    <col min="15633" max="15633" width="12.90625" style="4" customWidth="1"/>
    <col min="15634" max="15634" width="2.90625" style="4" customWidth="1"/>
    <col min="15635" max="15635" width="77.453125" style="4" customWidth="1"/>
    <col min="15636" max="15880" width="11.36328125" style="4"/>
    <col min="15881" max="15881" width="16.90625" style="4" customWidth="1"/>
    <col min="15882" max="15882" width="11.08984375" style="4" customWidth="1"/>
    <col min="15883" max="15883" width="3.90625" style="4" bestFit="1" customWidth="1"/>
    <col min="15884" max="15884" width="11.08984375" style="4" customWidth="1"/>
    <col min="15885" max="15885" width="6" style="4" customWidth="1"/>
    <col min="15886" max="15886" width="5.08984375" style="4" customWidth="1"/>
    <col min="15887" max="15887" width="5.90625" style="4" customWidth="1"/>
    <col min="15888" max="15888" width="3.08984375" style="4" customWidth="1"/>
    <col min="15889" max="15889" width="12.90625" style="4" customWidth="1"/>
    <col min="15890" max="15890" width="2.90625" style="4" customWidth="1"/>
    <col min="15891" max="15891" width="77.453125" style="4" customWidth="1"/>
    <col min="15892" max="16136" width="11.36328125" style="4"/>
    <col min="16137" max="16137" width="16.90625" style="4" customWidth="1"/>
    <col min="16138" max="16138" width="11.08984375" style="4" customWidth="1"/>
    <col min="16139" max="16139" width="3.90625" style="4" bestFit="1" customWidth="1"/>
    <col min="16140" max="16140" width="11.08984375" style="4" customWidth="1"/>
    <col min="16141" max="16141" width="6" style="4" customWidth="1"/>
    <col min="16142" max="16142" width="5.08984375" style="4" customWidth="1"/>
    <col min="16143" max="16143" width="5.90625" style="4" customWidth="1"/>
    <col min="16144" max="16144" width="3.08984375" style="4" customWidth="1"/>
    <col min="16145" max="16145" width="12.90625" style="4" customWidth="1"/>
    <col min="16146" max="16146" width="2.90625" style="4" customWidth="1"/>
    <col min="16147" max="16147" width="77.453125" style="4" customWidth="1"/>
    <col min="16148" max="16384" width="11.36328125" style="4"/>
  </cols>
  <sheetData>
    <row r="1" spans="1:44" ht="24.75" customHeight="1">
      <c r="A1" s="273" t="s">
        <v>241</v>
      </c>
      <c r="C1" s="119"/>
      <c r="D1" s="276" t="str">
        <f>"作　業　日　報　兼　直　接　人　件　費　個　別　明　細　表 "&amp;IF(AL7="対象外","（対象外）","("&amp;AL7&amp;"年"&amp;AL8&amp;"月支払分）")</f>
        <v>作　業　日　報　兼　直　接　人　件　費　個　別　明　細　表 (2029年2月支払分）</v>
      </c>
      <c r="E1" s="276"/>
      <c r="F1" s="276"/>
      <c r="G1" s="276"/>
      <c r="H1" s="276"/>
      <c r="I1" s="276"/>
      <c r="J1" s="276"/>
      <c r="K1" s="276"/>
      <c r="L1" s="276"/>
      <c r="M1" s="276"/>
      <c r="N1" s="276"/>
      <c r="O1" s="276"/>
      <c r="P1" s="276"/>
      <c r="AF1" s="388" t="s">
        <v>108</v>
      </c>
      <c r="AG1" s="55" t="s">
        <v>48</v>
      </c>
      <c r="AH1" s="56">
        <f>初期条件設定表!$C$10</f>
        <v>0</v>
      </c>
      <c r="AI1" s="56">
        <f>初期条件設定表!$C$14</f>
        <v>0</v>
      </c>
      <c r="AK1" s="39" t="s">
        <v>13</v>
      </c>
      <c r="AL1" s="57">
        <f>従事者別人件費総括表!AA25</f>
        <v>2029</v>
      </c>
      <c r="AO1" s="39" t="s">
        <v>47</v>
      </c>
      <c r="AP1" s="58" t="str">
        <f ca="1">RIGHT(CELL("filename",A1),LEN(CELL("filename",A1))-FIND("]",CELL("filename",A1)))</f>
        <v>　⑱年月支払分</v>
      </c>
      <c r="AQ1" s="29"/>
      <c r="AR1" s="30"/>
    </row>
    <row r="2" spans="1:44" ht="24.75" customHeight="1">
      <c r="C2" s="119"/>
      <c r="D2" s="276"/>
      <c r="E2" s="276"/>
      <c r="F2" s="276"/>
      <c r="G2" s="276"/>
      <c r="H2" s="276"/>
      <c r="I2" s="276"/>
      <c r="J2" s="276"/>
      <c r="K2" s="276"/>
      <c r="L2" s="276"/>
      <c r="M2" s="276"/>
      <c r="N2" s="276"/>
      <c r="O2" s="276"/>
      <c r="P2" s="276"/>
      <c r="AF2" s="388"/>
      <c r="AG2" s="55"/>
      <c r="AH2" s="56">
        <f>初期条件設定表!$C$11</f>
        <v>0</v>
      </c>
      <c r="AI2" s="56">
        <f>初期条件設定表!$E$11</f>
        <v>0</v>
      </c>
      <c r="AK2" s="39" t="s">
        <v>14</v>
      </c>
      <c r="AL2" s="57">
        <f>従事者別人件費総括表!AB25</f>
        <v>2</v>
      </c>
      <c r="AP2" s="59"/>
    </row>
    <row r="3" spans="1:44" ht="27.75" customHeight="1">
      <c r="A3" s="3" t="s">
        <v>10</v>
      </c>
      <c r="B3" s="363" t="str">
        <f>従事者別人件費総括表!D5</f>
        <v/>
      </c>
      <c r="C3" s="363"/>
      <c r="D3" s="363"/>
      <c r="E3" s="36"/>
      <c r="F3" s="36"/>
      <c r="G3" s="36"/>
      <c r="H3" s="36"/>
      <c r="I3" s="36"/>
      <c r="J3" s="36"/>
      <c r="K3" s="36"/>
      <c r="L3" s="36"/>
      <c r="M3" s="36"/>
      <c r="N3" s="36"/>
      <c r="O3" s="36"/>
      <c r="AF3" s="388"/>
      <c r="AG3" s="55" t="s">
        <v>40</v>
      </c>
      <c r="AH3" s="56">
        <f>初期条件設定表!$C$12</f>
        <v>0</v>
      </c>
      <c r="AI3" s="56">
        <f>初期条件設定表!$E$12</f>
        <v>0</v>
      </c>
      <c r="AK3" s="39" t="s">
        <v>65</v>
      </c>
      <c r="AL3" s="60">
        <f>DATE($AL$1,AL2-1,AH6+1)</f>
        <v>47119</v>
      </c>
      <c r="AP3" s="59"/>
    </row>
    <row r="4" spans="1:44" ht="27.75" customHeight="1">
      <c r="A4" s="5" t="s">
        <v>2</v>
      </c>
      <c r="B4" s="364" t="str">
        <f>従事者別人件費総括表!D6</f>
        <v/>
      </c>
      <c r="C4" s="364"/>
      <c r="D4" s="364"/>
      <c r="E4" s="6"/>
      <c r="F4" s="6"/>
      <c r="G4" s="6"/>
      <c r="AF4" s="388"/>
      <c r="AG4" s="55"/>
      <c r="AH4" s="56">
        <f>初期条件設定表!$C$13</f>
        <v>0</v>
      </c>
      <c r="AI4" s="56">
        <f>初期条件設定表!$E$13</f>
        <v>0</v>
      </c>
      <c r="AK4" s="39" t="s">
        <v>86</v>
      </c>
      <c r="AL4" s="60">
        <f>DATE(AL1,AL2,AH5)</f>
        <v>47149</v>
      </c>
      <c r="AO4" s="39" t="s">
        <v>84</v>
      </c>
      <c r="AP4" s="61">
        <f>LEN(AL5)</f>
        <v>0</v>
      </c>
    </row>
    <row r="5" spans="1:44" ht="27.75" customHeight="1">
      <c r="A5" s="8" t="s">
        <v>9</v>
      </c>
      <c r="B5" s="389">
        <f>IF(従事者別人件費総括表!X8="","",従事者別人件費総括表!X8)</f>
        <v>0</v>
      </c>
      <c r="C5" s="389"/>
      <c r="D5" s="389"/>
      <c r="E5" s="6"/>
      <c r="F5" s="6"/>
      <c r="G5" s="6"/>
      <c r="AF5" s="388"/>
      <c r="AG5" s="55" t="s">
        <v>41</v>
      </c>
      <c r="AH5" s="62">
        <f>IF(初期条件設定表!$C$24="末",TEXT(DATE(AL1,AL2+1,1)-1,"d"),初期条件設定表!$C$24)</f>
        <v>0</v>
      </c>
      <c r="AI5" s="4" t="s">
        <v>42</v>
      </c>
      <c r="AK5" s="39" t="s">
        <v>64</v>
      </c>
      <c r="AL5" s="63" t="str">
        <f>初期条件設定表!Y5</f>
        <v/>
      </c>
      <c r="AO5" s="39" t="s">
        <v>85</v>
      </c>
      <c r="AP5" s="58" t="str">
        <f>AL5&amp;"※月火水木金土日"</f>
        <v>※月火水木金土日</v>
      </c>
      <c r="AQ5" s="29"/>
      <c r="AR5" s="30"/>
    </row>
    <row r="6" spans="1:44" ht="22.5" customHeight="1" thickBot="1">
      <c r="A6" t="s">
        <v>11</v>
      </c>
      <c r="Q6" s="38" t="s">
        <v>52</v>
      </c>
      <c r="R6" s="64" t="s">
        <v>54</v>
      </c>
      <c r="S6" s="38" t="s">
        <v>53</v>
      </c>
      <c r="T6" s="38" t="s">
        <v>55</v>
      </c>
      <c r="U6" s="38" t="s">
        <v>56</v>
      </c>
      <c r="V6" s="38" t="s">
        <v>57</v>
      </c>
      <c r="W6" s="38" t="s">
        <v>67</v>
      </c>
      <c r="X6" s="38" t="s">
        <v>68</v>
      </c>
      <c r="Y6" s="38" t="s">
        <v>69</v>
      </c>
      <c r="Z6" s="38"/>
      <c r="AA6" s="38"/>
      <c r="AB6" s="38"/>
      <c r="AG6" s="39" t="s">
        <v>110</v>
      </c>
      <c r="AH6" s="62">
        <f>IF(初期条件設定表!$C$24="末",TEXT(DATE(AL1,AL2,1)-1,"d"),初期条件設定表!$C$24)</f>
        <v>0</v>
      </c>
      <c r="AI6" s="4" t="s">
        <v>42</v>
      </c>
      <c r="AJ6" s="378" t="s">
        <v>153</v>
      </c>
      <c r="AK6" s="378"/>
      <c r="AL6" s="56">
        <f>初期条件設定表!$C$15</f>
        <v>0</v>
      </c>
    </row>
    <row r="7" spans="1:44" s="10" customFormat="1" ht="24" customHeight="1">
      <c r="A7" s="341" t="s">
        <v>8</v>
      </c>
      <c r="B7" s="343" t="s">
        <v>7</v>
      </c>
      <c r="C7" s="343"/>
      <c r="D7" s="343"/>
      <c r="E7" s="345" t="s">
        <v>6</v>
      </c>
      <c r="F7" s="346"/>
      <c r="G7" s="346"/>
      <c r="H7" s="347"/>
      <c r="I7" s="351" t="s">
        <v>152</v>
      </c>
      <c r="J7" s="351" t="s">
        <v>165</v>
      </c>
      <c r="K7" s="345" t="s">
        <v>5</v>
      </c>
      <c r="L7" s="347"/>
      <c r="M7" s="390" t="s">
        <v>4</v>
      </c>
      <c r="N7" s="371"/>
      <c r="O7" s="372"/>
      <c r="P7" s="368" t="s">
        <v>174</v>
      </c>
      <c r="Q7" s="381" t="s">
        <v>59</v>
      </c>
      <c r="R7" s="379" t="s">
        <v>38</v>
      </c>
      <c r="S7" s="379" t="s">
        <v>39</v>
      </c>
      <c r="T7" s="379" t="s">
        <v>60</v>
      </c>
      <c r="U7" s="379"/>
      <c r="V7" s="379" t="s">
        <v>58</v>
      </c>
      <c r="W7" s="379"/>
      <c r="X7" s="379" t="s">
        <v>61</v>
      </c>
      <c r="Y7" s="379" t="s">
        <v>62</v>
      </c>
      <c r="AK7" s="10" t="s">
        <v>156</v>
      </c>
      <c r="AL7" s="107">
        <f>従事者別人件費総括表!A25</f>
        <v>2029</v>
      </c>
    </row>
    <row r="8" spans="1:44" s="10" customFormat="1" ht="24" customHeight="1">
      <c r="A8" s="342"/>
      <c r="B8" s="344"/>
      <c r="C8" s="344"/>
      <c r="D8" s="344"/>
      <c r="E8" s="348"/>
      <c r="F8" s="349"/>
      <c r="G8" s="349"/>
      <c r="H8" s="350"/>
      <c r="I8" s="352"/>
      <c r="J8" s="352"/>
      <c r="K8" s="366"/>
      <c r="L8" s="367"/>
      <c r="M8" s="260" t="s">
        <v>197</v>
      </c>
      <c r="N8" s="373" t="s">
        <v>198</v>
      </c>
      <c r="O8" s="369"/>
      <c r="P8" s="380"/>
      <c r="Q8" s="381"/>
      <c r="R8" s="379"/>
      <c r="S8" s="379"/>
      <c r="T8" s="379"/>
      <c r="U8" s="379"/>
      <c r="V8" s="379"/>
      <c r="W8" s="379"/>
      <c r="X8" s="379"/>
      <c r="Y8" s="379"/>
      <c r="AE8" s="233" t="s">
        <v>197</v>
      </c>
      <c r="AK8" s="10" t="s">
        <v>155</v>
      </c>
      <c r="AL8" s="107">
        <f>従事者別人件費総括表!D25</f>
        <v>2</v>
      </c>
    </row>
    <row r="9" spans="1:44" ht="46" customHeight="1">
      <c r="A9" s="274">
        <f>AA9</f>
        <v>47119</v>
      </c>
      <c r="B9" s="93" t="s">
        <v>36</v>
      </c>
      <c r="C9" s="81" t="s">
        <v>3</v>
      </c>
      <c r="D9" s="96" t="s">
        <v>36</v>
      </c>
      <c r="E9" s="82" t="str">
        <f>IFERROR(HOUR(S9),"")</f>
        <v/>
      </c>
      <c r="F9" s="83" t="s">
        <v>34</v>
      </c>
      <c r="G9" s="84" t="str">
        <f>IFERROR(MINUTE(S9),"")</f>
        <v/>
      </c>
      <c r="H9" s="151" t="s">
        <v>35</v>
      </c>
      <c r="I9" s="155" t="str">
        <f>V9</f>
        <v/>
      </c>
      <c r="J9" s="156"/>
      <c r="K9" s="85" t="str">
        <f>IFERROR((E9+G9/60)*$B$5,"")</f>
        <v/>
      </c>
      <c r="L9" s="75" t="s">
        <v>0</v>
      </c>
      <c r="M9" s="261"/>
      <c r="N9" s="374"/>
      <c r="O9" s="375"/>
      <c r="P9" s="228"/>
      <c r="Q9" s="65" t="str">
        <f t="shared" ref="Q9:Q35" si="0">IF(OR(DBCS(B9)="：",B9="",DBCS(D9)="：",D9=""),"",$D9-$B9)</f>
        <v/>
      </c>
      <c r="R9" s="65" t="str">
        <f t="shared" ref="R9:R35" si="1">IFERROR(IF(J9="",D9-B9-Y9,D9-B9-J9-Y9),"")</f>
        <v/>
      </c>
      <c r="S9" s="66" t="str">
        <f t="shared" ref="S9:S35" si="2">IFERROR(MIN(IF(R9&gt;0,FLOOR(R9,"0:30"),""),$AL$6),"")</f>
        <v/>
      </c>
      <c r="T9" s="40" t="str">
        <f t="shared" ref="T9:T35" si="3">IF(OR(DBCS($B9)="：",$B9="",DBCS($D9)="：",$D9=""),"",MAX(MIN($D9,AH$1)-MAX($B9,TIME(0,0,0)),0))</f>
        <v/>
      </c>
      <c r="U9" s="40" t="str">
        <f t="shared" ref="U9:U35" si="4">IF(OR(DBCS($B9)="：",$B9="",DBCS($D9)="：",$D9=""),"",MAX(MIN($D9,AI$2)-MAX($B9,$AH$2),0))</f>
        <v/>
      </c>
      <c r="V9" s="40" t="str">
        <f t="shared" ref="V9:V35" si="5">IF(OR(DBCS($B9)="：",$B9="",DBCS($D9)="：",$D9=""),"",MAX(MIN($D9,$AI$3)-MAX($B9,$AH$3),0))</f>
        <v/>
      </c>
      <c r="W9" s="40" t="str">
        <f t="shared" ref="W9:W35" si="6">IF(OR(DBCS($B9)="：",$B9="",DBCS($D9)="：",$D9=""),"",MAX(MIN($D9,$AI$4)-MAX($B9,$AH$4),0))</f>
        <v/>
      </c>
      <c r="X9" s="40" t="str">
        <f t="shared" ref="X9:X35" si="7">IF(OR(DBCS($B9)="：",$B9="",DBCS($D9)="：",$D9=""),"",MAX(MIN($D9,TIME(23,59,59))-MAX($B9,$AI$1),0))</f>
        <v/>
      </c>
      <c r="Y9" s="40" t="str">
        <f>IF(OR(DBCS($B9)="：",$B9="",DBCS($D9)="：",$D9=""),"",SUM(T9:X9))</f>
        <v/>
      </c>
      <c r="AA9" s="80">
        <f>IF($AL$3="","",IF(FIND(TEXT($AL$3,"aaa"),$AP$5)&gt;$AP$4,$AL$3,IF(FIND(TEXT($AL$3+1,"aaa"),$AP$5)&gt;$AP$4,$AL$3+1,IF(FIND(TEXT($AL$3+2,"aaa"),$AP$5)&gt;$AP$4,$AL$3+2,IF(FIND(TEXT($AL$3+3,"aaa"),$AP$5)&gt;$AP$4,$AL$3+3,"")))))</f>
        <v>47119</v>
      </c>
      <c r="AC9" s="41"/>
      <c r="AE9" s="233"/>
    </row>
    <row r="10" spans="1:44" ht="46" customHeight="1">
      <c r="A10" s="274">
        <f t="shared" ref="A10:A35" si="8">AA10</f>
        <v>47120</v>
      </c>
      <c r="B10" s="93" t="s">
        <v>36</v>
      </c>
      <c r="C10" s="81" t="s">
        <v>3</v>
      </c>
      <c r="D10" s="96" t="s">
        <v>36</v>
      </c>
      <c r="E10" s="82" t="str">
        <f>IFERROR(HOUR(S10),"")</f>
        <v/>
      </c>
      <c r="F10" s="83" t="s">
        <v>34</v>
      </c>
      <c r="G10" s="84" t="str">
        <f>IFERROR(MINUTE(S10),"")</f>
        <v/>
      </c>
      <c r="H10" s="151" t="s">
        <v>35</v>
      </c>
      <c r="I10" s="153" t="str">
        <f t="shared" ref="I10:I35" si="9">V10</f>
        <v/>
      </c>
      <c r="J10" s="156"/>
      <c r="K10" s="85" t="str">
        <f t="shared" ref="K10:K35" si="10">IFERROR((E10+G10/60)*$B$5,"")</f>
        <v/>
      </c>
      <c r="L10" s="75" t="s">
        <v>0</v>
      </c>
      <c r="M10" s="261"/>
      <c r="N10" s="374"/>
      <c r="O10" s="375"/>
      <c r="P10" s="228"/>
      <c r="Q10" s="65" t="str">
        <f t="shared" si="0"/>
        <v/>
      </c>
      <c r="R10" s="65" t="str">
        <f t="shared" si="1"/>
        <v/>
      </c>
      <c r="S10" s="66" t="str">
        <f t="shared" si="2"/>
        <v/>
      </c>
      <c r="T10" s="40" t="str">
        <f t="shared" si="3"/>
        <v/>
      </c>
      <c r="U10" s="40" t="str">
        <f t="shared" si="4"/>
        <v/>
      </c>
      <c r="V10" s="40" t="str">
        <f t="shared" si="5"/>
        <v/>
      </c>
      <c r="W10" s="40" t="str">
        <f t="shared" si="6"/>
        <v/>
      </c>
      <c r="X10" s="40" t="str">
        <f t="shared" si="7"/>
        <v/>
      </c>
      <c r="Y10" s="40" t="str">
        <f t="shared" ref="Y10:Y33" si="11">IF(OR(DBCS($B10)="：",$B10="",DBCS($D10)="：",$D10=""),"",SUM(T10:X10))</f>
        <v/>
      </c>
      <c r="AA10" s="80">
        <f t="shared" ref="AA10:AA35" si="12">IF($A9="","",IF(AND($A9+1&lt;=$AL$4,FIND(TEXT($A9+1,"aaa"),$AP$5)&gt;$AP$4),$A9+1,IF(AND($A9+2&lt;=$AL$4,FIND(TEXT($A9+2,"aaa"),$AP$5)&gt;$AP$4),$A9+2,IF(AND($A9+3&lt;=$AL$4,FIND(TEXT($A9+3,"aaa"),$AP$5)&gt;$AP$4),$A9+3,IF(AND($A9+4&lt;=$AL$4,FIND(TEXT($A9+4,"aaa"),$AP$5)&gt;$AP$4),$A9+4,"")))))</f>
        <v>47120</v>
      </c>
      <c r="AC10" s="41"/>
      <c r="AE10" s="229" t="str">
        <f>初期条件設定表!C40</f>
        <v>○○要件定義</v>
      </c>
    </row>
    <row r="11" spans="1:44" ht="46" customHeight="1">
      <c r="A11" s="274">
        <f t="shared" si="8"/>
        <v>47121</v>
      </c>
      <c r="B11" s="93" t="s">
        <v>36</v>
      </c>
      <c r="C11" s="81" t="s">
        <v>3</v>
      </c>
      <c r="D11" s="96" t="s">
        <v>36</v>
      </c>
      <c r="E11" s="82" t="str">
        <f>IFERROR(HOUR(S11),"")</f>
        <v/>
      </c>
      <c r="F11" s="83" t="s">
        <v>34</v>
      </c>
      <c r="G11" s="84" t="str">
        <f>IFERROR(MINUTE(S11),"")</f>
        <v/>
      </c>
      <c r="H11" s="151" t="s">
        <v>35</v>
      </c>
      <c r="I11" s="153" t="str">
        <f t="shared" si="9"/>
        <v/>
      </c>
      <c r="J11" s="156"/>
      <c r="K11" s="85" t="str">
        <f t="shared" si="10"/>
        <v/>
      </c>
      <c r="L11" s="75" t="s">
        <v>0</v>
      </c>
      <c r="M11" s="261"/>
      <c r="N11" s="374"/>
      <c r="O11" s="375"/>
      <c r="P11" s="228"/>
      <c r="Q11" s="65" t="str">
        <f t="shared" si="0"/>
        <v/>
      </c>
      <c r="R11" s="65" t="str">
        <f t="shared" si="1"/>
        <v/>
      </c>
      <c r="S11" s="66" t="str">
        <f t="shared" si="2"/>
        <v/>
      </c>
      <c r="T11" s="40" t="str">
        <f t="shared" si="3"/>
        <v/>
      </c>
      <c r="U11" s="40" t="str">
        <f t="shared" si="4"/>
        <v/>
      </c>
      <c r="V11" s="40" t="str">
        <f t="shared" si="5"/>
        <v/>
      </c>
      <c r="W11" s="40" t="str">
        <f t="shared" si="6"/>
        <v/>
      </c>
      <c r="X11" s="40" t="str">
        <f t="shared" si="7"/>
        <v/>
      </c>
      <c r="Y11" s="40" t="str">
        <f t="shared" si="11"/>
        <v/>
      </c>
      <c r="AA11" s="80">
        <f t="shared" si="12"/>
        <v>47121</v>
      </c>
      <c r="AC11" s="41"/>
      <c r="AE11" s="229" t="str">
        <f>初期条件設定表!C41</f>
        <v>△△外部設計</v>
      </c>
    </row>
    <row r="12" spans="1:44" ht="46" customHeight="1">
      <c r="A12" s="274">
        <f t="shared" si="8"/>
        <v>47122</v>
      </c>
      <c r="B12" s="93" t="s">
        <v>36</v>
      </c>
      <c r="C12" s="81" t="s">
        <v>3</v>
      </c>
      <c r="D12" s="96" t="s">
        <v>36</v>
      </c>
      <c r="E12" s="82" t="str">
        <f>IFERROR(HOUR(S12),"")</f>
        <v/>
      </c>
      <c r="F12" s="83" t="s">
        <v>34</v>
      </c>
      <c r="G12" s="84" t="str">
        <f>IFERROR(MINUTE(S12),"")</f>
        <v/>
      </c>
      <c r="H12" s="151" t="s">
        <v>35</v>
      </c>
      <c r="I12" s="153" t="str">
        <f t="shared" si="9"/>
        <v/>
      </c>
      <c r="J12" s="156"/>
      <c r="K12" s="85" t="str">
        <f t="shared" si="10"/>
        <v/>
      </c>
      <c r="L12" s="75" t="s">
        <v>0</v>
      </c>
      <c r="M12" s="261"/>
      <c r="N12" s="374"/>
      <c r="O12" s="375"/>
      <c r="P12" s="228"/>
      <c r="Q12" s="65" t="str">
        <f t="shared" si="0"/>
        <v/>
      </c>
      <c r="R12" s="65" t="str">
        <f t="shared" si="1"/>
        <v/>
      </c>
      <c r="S12" s="66" t="str">
        <f t="shared" si="2"/>
        <v/>
      </c>
      <c r="T12" s="40" t="str">
        <f t="shared" si="3"/>
        <v/>
      </c>
      <c r="U12" s="40" t="str">
        <f t="shared" si="4"/>
        <v/>
      </c>
      <c r="V12" s="40" t="str">
        <f t="shared" si="5"/>
        <v/>
      </c>
      <c r="W12" s="40" t="str">
        <f t="shared" si="6"/>
        <v/>
      </c>
      <c r="X12" s="40" t="str">
        <f t="shared" si="7"/>
        <v/>
      </c>
      <c r="Y12" s="40" t="str">
        <f t="shared" si="11"/>
        <v/>
      </c>
      <c r="AA12" s="80">
        <f t="shared" si="12"/>
        <v>47122</v>
      </c>
      <c r="AC12" s="41"/>
      <c r="AE12" s="229" t="str">
        <f>初期条件設定表!C42</f>
        <v>システム方式設計</v>
      </c>
    </row>
    <row r="13" spans="1:44" ht="46" customHeight="1">
      <c r="A13" s="274">
        <f t="shared" si="8"/>
        <v>47123</v>
      </c>
      <c r="B13" s="93" t="s">
        <v>36</v>
      </c>
      <c r="C13" s="81" t="s">
        <v>3</v>
      </c>
      <c r="D13" s="96" t="s">
        <v>36</v>
      </c>
      <c r="E13" s="82" t="str">
        <f>IFERROR(HOUR(S13),"")</f>
        <v/>
      </c>
      <c r="F13" s="83" t="s">
        <v>34</v>
      </c>
      <c r="G13" s="84" t="str">
        <f>IFERROR(MINUTE(S13),"")</f>
        <v/>
      </c>
      <c r="H13" s="151" t="s">
        <v>35</v>
      </c>
      <c r="I13" s="153" t="str">
        <f t="shared" si="9"/>
        <v/>
      </c>
      <c r="J13" s="156"/>
      <c r="K13" s="85" t="str">
        <f t="shared" si="10"/>
        <v/>
      </c>
      <c r="L13" s="75" t="s">
        <v>0</v>
      </c>
      <c r="M13" s="261"/>
      <c r="N13" s="374"/>
      <c r="O13" s="375"/>
      <c r="P13" s="228"/>
      <c r="Q13" s="65" t="str">
        <f t="shared" si="0"/>
        <v/>
      </c>
      <c r="R13" s="65" t="str">
        <f t="shared" si="1"/>
        <v/>
      </c>
      <c r="S13" s="66" t="str">
        <f t="shared" si="2"/>
        <v/>
      </c>
      <c r="T13" s="40" t="str">
        <f t="shared" si="3"/>
        <v/>
      </c>
      <c r="U13" s="40" t="str">
        <f t="shared" si="4"/>
        <v/>
      </c>
      <c r="V13" s="40" t="str">
        <f t="shared" si="5"/>
        <v/>
      </c>
      <c r="W13" s="40" t="str">
        <f t="shared" si="6"/>
        <v/>
      </c>
      <c r="X13" s="40" t="str">
        <f t="shared" si="7"/>
        <v/>
      </c>
      <c r="Y13" s="40" t="str">
        <f t="shared" si="11"/>
        <v/>
      </c>
      <c r="Z13" s="40" t="str">
        <f t="shared" ref="Z13:Z35" si="13">IF(OR(DBCS($B13)="：",$B13="",DBCS($D13)="：",$D13=""),"",MAX(MIN($D13,$AI$3)-MAX($B13,$AH$3),0))</f>
        <v/>
      </c>
      <c r="AA13" s="80">
        <f t="shared" si="12"/>
        <v>47123</v>
      </c>
      <c r="AB13" s="40" t="str">
        <f t="shared" ref="AB13:AB33" si="14">IF(OR(DBCS($B13)="：",$B13="",DBCS($D13)="：",$D13=""),"",MAX(MIN($D13,TIME(23,59,59))-MAX($B13,$AI$1),0))</f>
        <v/>
      </c>
      <c r="AC13" s="41"/>
      <c r="AE13" s="229" t="str">
        <f>初期条件設定表!C43</f>
        <v>ソフトウエア設計</v>
      </c>
    </row>
    <row r="14" spans="1:44" ht="46" customHeight="1">
      <c r="A14" s="274">
        <f t="shared" si="8"/>
        <v>47124</v>
      </c>
      <c r="B14" s="93" t="s">
        <v>36</v>
      </c>
      <c r="C14" s="81" t="s">
        <v>3</v>
      </c>
      <c r="D14" s="96" t="s">
        <v>36</v>
      </c>
      <c r="E14" s="82" t="str">
        <f t="shared" ref="E14:E35" si="15">IFERROR(HOUR(S14),"")</f>
        <v/>
      </c>
      <c r="F14" s="83" t="s">
        <v>34</v>
      </c>
      <c r="G14" s="84" t="str">
        <f t="shared" ref="G14:G35" si="16">IFERROR(MINUTE(S14),"")</f>
        <v/>
      </c>
      <c r="H14" s="151" t="s">
        <v>35</v>
      </c>
      <c r="I14" s="153" t="str">
        <f t="shared" si="9"/>
        <v/>
      </c>
      <c r="J14" s="156"/>
      <c r="K14" s="85" t="str">
        <f t="shared" si="10"/>
        <v/>
      </c>
      <c r="L14" s="75" t="s">
        <v>0</v>
      </c>
      <c r="M14" s="261"/>
      <c r="N14" s="374"/>
      <c r="O14" s="375"/>
      <c r="P14" s="228"/>
      <c r="Q14" s="65" t="str">
        <f t="shared" si="0"/>
        <v/>
      </c>
      <c r="R14" s="65" t="str">
        <f t="shared" si="1"/>
        <v/>
      </c>
      <c r="S14" s="66" t="str">
        <f t="shared" si="2"/>
        <v/>
      </c>
      <c r="T14" s="40" t="str">
        <f t="shared" si="3"/>
        <v/>
      </c>
      <c r="U14" s="40" t="str">
        <f t="shared" si="4"/>
        <v/>
      </c>
      <c r="V14" s="40" t="str">
        <f t="shared" si="5"/>
        <v/>
      </c>
      <c r="W14" s="40" t="str">
        <f t="shared" si="6"/>
        <v/>
      </c>
      <c r="X14" s="40" t="str">
        <f t="shared" si="7"/>
        <v/>
      </c>
      <c r="Y14" s="40" t="str">
        <f t="shared" si="11"/>
        <v/>
      </c>
      <c r="Z14" s="40" t="str">
        <f t="shared" si="13"/>
        <v/>
      </c>
      <c r="AA14" s="80">
        <f t="shared" si="12"/>
        <v>47124</v>
      </c>
      <c r="AB14" s="40" t="str">
        <f t="shared" si="14"/>
        <v/>
      </c>
      <c r="AC14" s="41"/>
      <c r="AE14" s="229" t="str">
        <f>初期条件設定表!C44</f>
        <v>プログラミング</v>
      </c>
    </row>
    <row r="15" spans="1:44" ht="46" customHeight="1">
      <c r="A15" s="274">
        <f t="shared" si="8"/>
        <v>47125</v>
      </c>
      <c r="B15" s="93" t="s">
        <v>36</v>
      </c>
      <c r="C15" s="81" t="s">
        <v>3</v>
      </c>
      <c r="D15" s="96" t="s">
        <v>36</v>
      </c>
      <c r="E15" s="82" t="str">
        <f t="shared" si="15"/>
        <v/>
      </c>
      <c r="F15" s="83" t="s">
        <v>34</v>
      </c>
      <c r="G15" s="84" t="str">
        <f t="shared" si="16"/>
        <v/>
      </c>
      <c r="H15" s="151" t="s">
        <v>35</v>
      </c>
      <c r="I15" s="153" t="str">
        <f t="shared" si="9"/>
        <v/>
      </c>
      <c r="J15" s="156"/>
      <c r="K15" s="85" t="str">
        <f t="shared" si="10"/>
        <v/>
      </c>
      <c r="L15" s="75" t="s">
        <v>0</v>
      </c>
      <c r="M15" s="261"/>
      <c r="N15" s="374"/>
      <c r="O15" s="375"/>
      <c r="P15" s="228"/>
      <c r="Q15" s="65" t="str">
        <f t="shared" si="0"/>
        <v/>
      </c>
      <c r="R15" s="65" t="str">
        <f t="shared" si="1"/>
        <v/>
      </c>
      <c r="S15" s="66" t="str">
        <f t="shared" si="2"/>
        <v/>
      </c>
      <c r="T15" s="40" t="str">
        <f t="shared" si="3"/>
        <v/>
      </c>
      <c r="U15" s="40" t="str">
        <f t="shared" si="4"/>
        <v/>
      </c>
      <c r="V15" s="40" t="str">
        <f t="shared" si="5"/>
        <v/>
      </c>
      <c r="W15" s="40" t="str">
        <f t="shared" si="6"/>
        <v/>
      </c>
      <c r="X15" s="40" t="str">
        <f t="shared" si="7"/>
        <v/>
      </c>
      <c r="Y15" s="40" t="str">
        <f t="shared" si="11"/>
        <v/>
      </c>
      <c r="Z15" s="40" t="str">
        <f t="shared" si="13"/>
        <v/>
      </c>
      <c r="AA15" s="80">
        <f t="shared" si="12"/>
        <v>47125</v>
      </c>
      <c r="AB15" s="40" t="str">
        <f t="shared" si="14"/>
        <v/>
      </c>
      <c r="AC15" s="41"/>
      <c r="AE15" s="229">
        <f>初期条件設定表!C45</f>
        <v>0</v>
      </c>
    </row>
    <row r="16" spans="1:44" ht="46" customHeight="1">
      <c r="A16" s="274">
        <f t="shared" si="8"/>
        <v>47126</v>
      </c>
      <c r="B16" s="93" t="s">
        <v>36</v>
      </c>
      <c r="C16" s="81" t="s">
        <v>3</v>
      </c>
      <c r="D16" s="96" t="s">
        <v>36</v>
      </c>
      <c r="E16" s="82" t="str">
        <f t="shared" si="15"/>
        <v/>
      </c>
      <c r="F16" s="83" t="s">
        <v>34</v>
      </c>
      <c r="G16" s="84" t="str">
        <f t="shared" si="16"/>
        <v/>
      </c>
      <c r="H16" s="151" t="s">
        <v>35</v>
      </c>
      <c r="I16" s="153" t="str">
        <f t="shared" si="9"/>
        <v/>
      </c>
      <c r="J16" s="156"/>
      <c r="K16" s="85" t="str">
        <f t="shared" si="10"/>
        <v/>
      </c>
      <c r="L16" s="75" t="s">
        <v>0</v>
      </c>
      <c r="M16" s="261"/>
      <c r="N16" s="374"/>
      <c r="O16" s="375"/>
      <c r="P16" s="228"/>
      <c r="Q16" s="65" t="str">
        <f t="shared" si="0"/>
        <v/>
      </c>
      <c r="R16" s="65" t="str">
        <f t="shared" si="1"/>
        <v/>
      </c>
      <c r="S16" s="66" t="str">
        <f t="shared" si="2"/>
        <v/>
      </c>
      <c r="T16" s="40" t="str">
        <f t="shared" si="3"/>
        <v/>
      </c>
      <c r="U16" s="40" t="str">
        <f t="shared" si="4"/>
        <v/>
      </c>
      <c r="V16" s="40" t="str">
        <f t="shared" si="5"/>
        <v/>
      </c>
      <c r="W16" s="40" t="str">
        <f t="shared" si="6"/>
        <v/>
      </c>
      <c r="X16" s="40" t="str">
        <f t="shared" si="7"/>
        <v/>
      </c>
      <c r="Y16" s="40" t="str">
        <f t="shared" si="11"/>
        <v/>
      </c>
      <c r="Z16" s="40" t="str">
        <f t="shared" si="13"/>
        <v/>
      </c>
      <c r="AA16" s="80">
        <f t="shared" si="12"/>
        <v>47126</v>
      </c>
      <c r="AB16" s="40" t="str">
        <f t="shared" si="14"/>
        <v/>
      </c>
      <c r="AC16" s="41"/>
      <c r="AE16" s="229">
        <f>初期条件設定表!C46</f>
        <v>0</v>
      </c>
    </row>
    <row r="17" spans="1:31" ht="46" customHeight="1">
      <c r="A17" s="274">
        <f t="shared" si="8"/>
        <v>47127</v>
      </c>
      <c r="B17" s="93" t="s">
        <v>36</v>
      </c>
      <c r="C17" s="81" t="s">
        <v>3</v>
      </c>
      <c r="D17" s="96" t="s">
        <v>36</v>
      </c>
      <c r="E17" s="82" t="str">
        <f t="shared" si="15"/>
        <v/>
      </c>
      <c r="F17" s="83" t="s">
        <v>34</v>
      </c>
      <c r="G17" s="84" t="str">
        <f t="shared" si="16"/>
        <v/>
      </c>
      <c r="H17" s="151" t="s">
        <v>35</v>
      </c>
      <c r="I17" s="153" t="str">
        <f t="shared" si="9"/>
        <v/>
      </c>
      <c r="J17" s="156"/>
      <c r="K17" s="85" t="str">
        <f t="shared" si="10"/>
        <v/>
      </c>
      <c r="L17" s="75" t="s">
        <v>0</v>
      </c>
      <c r="M17" s="261"/>
      <c r="N17" s="374"/>
      <c r="O17" s="375"/>
      <c r="P17" s="228"/>
      <c r="Q17" s="65" t="str">
        <f t="shared" si="0"/>
        <v/>
      </c>
      <c r="R17" s="65" t="str">
        <f t="shared" si="1"/>
        <v/>
      </c>
      <c r="S17" s="66" t="str">
        <f t="shared" si="2"/>
        <v/>
      </c>
      <c r="T17" s="40" t="str">
        <f t="shared" si="3"/>
        <v/>
      </c>
      <c r="U17" s="40" t="str">
        <f t="shared" si="4"/>
        <v/>
      </c>
      <c r="V17" s="40" t="str">
        <f t="shared" si="5"/>
        <v/>
      </c>
      <c r="W17" s="40" t="str">
        <f t="shared" si="6"/>
        <v/>
      </c>
      <c r="X17" s="40" t="str">
        <f t="shared" si="7"/>
        <v/>
      </c>
      <c r="Y17" s="40" t="str">
        <f t="shared" si="11"/>
        <v/>
      </c>
      <c r="Z17" s="40" t="str">
        <f t="shared" si="13"/>
        <v/>
      </c>
      <c r="AA17" s="80">
        <f t="shared" si="12"/>
        <v>47127</v>
      </c>
      <c r="AB17" s="40" t="str">
        <f t="shared" si="14"/>
        <v/>
      </c>
      <c r="AC17" s="41"/>
      <c r="AE17" s="229">
        <f>初期条件設定表!C47</f>
        <v>0</v>
      </c>
    </row>
    <row r="18" spans="1:31" ht="46" customHeight="1">
      <c r="A18" s="274">
        <f t="shared" si="8"/>
        <v>47128</v>
      </c>
      <c r="B18" s="93" t="s">
        <v>36</v>
      </c>
      <c r="C18" s="81" t="s">
        <v>3</v>
      </c>
      <c r="D18" s="96" t="s">
        <v>36</v>
      </c>
      <c r="E18" s="82" t="str">
        <f t="shared" si="15"/>
        <v/>
      </c>
      <c r="F18" s="83" t="s">
        <v>34</v>
      </c>
      <c r="G18" s="84" t="str">
        <f t="shared" si="16"/>
        <v/>
      </c>
      <c r="H18" s="151" t="s">
        <v>35</v>
      </c>
      <c r="I18" s="153" t="str">
        <f t="shared" si="9"/>
        <v/>
      </c>
      <c r="J18" s="156"/>
      <c r="K18" s="85" t="str">
        <f t="shared" si="10"/>
        <v/>
      </c>
      <c r="L18" s="75" t="s">
        <v>0</v>
      </c>
      <c r="M18" s="261"/>
      <c r="N18" s="374"/>
      <c r="O18" s="375"/>
      <c r="P18" s="228"/>
      <c r="Q18" s="65" t="str">
        <f t="shared" si="0"/>
        <v/>
      </c>
      <c r="R18" s="65" t="str">
        <f t="shared" si="1"/>
        <v/>
      </c>
      <c r="S18" s="66" t="str">
        <f t="shared" si="2"/>
        <v/>
      </c>
      <c r="T18" s="40" t="str">
        <f t="shared" si="3"/>
        <v/>
      </c>
      <c r="U18" s="40" t="str">
        <f t="shared" si="4"/>
        <v/>
      </c>
      <c r="V18" s="40" t="str">
        <f t="shared" si="5"/>
        <v/>
      </c>
      <c r="W18" s="40" t="str">
        <f t="shared" si="6"/>
        <v/>
      </c>
      <c r="X18" s="40" t="str">
        <f t="shared" si="7"/>
        <v/>
      </c>
      <c r="Y18" s="40" t="str">
        <f t="shared" si="11"/>
        <v/>
      </c>
      <c r="Z18" s="40" t="str">
        <f t="shared" si="13"/>
        <v/>
      </c>
      <c r="AA18" s="80">
        <f t="shared" si="12"/>
        <v>47128</v>
      </c>
      <c r="AB18" s="40" t="str">
        <f t="shared" si="14"/>
        <v/>
      </c>
      <c r="AC18" s="41"/>
      <c r="AE18" s="229">
        <f>初期条件設定表!C48</f>
        <v>0</v>
      </c>
    </row>
    <row r="19" spans="1:31" ht="46" customHeight="1">
      <c r="A19" s="274">
        <f t="shared" si="8"/>
        <v>47129</v>
      </c>
      <c r="B19" s="93" t="s">
        <v>36</v>
      </c>
      <c r="C19" s="81" t="s">
        <v>3</v>
      </c>
      <c r="D19" s="96" t="s">
        <v>36</v>
      </c>
      <c r="E19" s="82" t="str">
        <f t="shared" si="15"/>
        <v/>
      </c>
      <c r="F19" s="83" t="s">
        <v>34</v>
      </c>
      <c r="G19" s="84" t="str">
        <f t="shared" si="16"/>
        <v/>
      </c>
      <c r="H19" s="151" t="s">
        <v>35</v>
      </c>
      <c r="I19" s="153" t="str">
        <f t="shared" si="9"/>
        <v/>
      </c>
      <c r="J19" s="156"/>
      <c r="K19" s="85" t="str">
        <f t="shared" si="10"/>
        <v/>
      </c>
      <c r="L19" s="75" t="s">
        <v>0</v>
      </c>
      <c r="M19" s="261"/>
      <c r="N19" s="374"/>
      <c r="O19" s="375"/>
      <c r="P19" s="228"/>
      <c r="Q19" s="65" t="str">
        <f t="shared" si="0"/>
        <v/>
      </c>
      <c r="R19" s="65" t="str">
        <f t="shared" si="1"/>
        <v/>
      </c>
      <c r="S19" s="66" t="str">
        <f t="shared" si="2"/>
        <v/>
      </c>
      <c r="T19" s="40" t="str">
        <f t="shared" si="3"/>
        <v/>
      </c>
      <c r="U19" s="40" t="str">
        <f t="shared" si="4"/>
        <v/>
      </c>
      <c r="V19" s="40" t="str">
        <f t="shared" si="5"/>
        <v/>
      </c>
      <c r="W19" s="40" t="str">
        <f t="shared" si="6"/>
        <v/>
      </c>
      <c r="X19" s="40" t="str">
        <f t="shared" si="7"/>
        <v/>
      </c>
      <c r="Y19" s="40" t="str">
        <f t="shared" si="11"/>
        <v/>
      </c>
      <c r="Z19" s="40" t="str">
        <f t="shared" si="13"/>
        <v/>
      </c>
      <c r="AA19" s="80">
        <f t="shared" si="12"/>
        <v>47129</v>
      </c>
      <c r="AB19" s="40" t="str">
        <f t="shared" si="14"/>
        <v/>
      </c>
      <c r="AC19" s="41"/>
      <c r="AE19" s="229">
        <f>初期条件設定表!C49</f>
        <v>0</v>
      </c>
    </row>
    <row r="20" spans="1:31" ht="46" customHeight="1">
      <c r="A20" s="274">
        <f t="shared" si="8"/>
        <v>47130</v>
      </c>
      <c r="B20" s="93" t="s">
        <v>36</v>
      </c>
      <c r="C20" s="81" t="s">
        <v>3</v>
      </c>
      <c r="D20" s="96" t="s">
        <v>36</v>
      </c>
      <c r="E20" s="82" t="str">
        <f t="shared" si="15"/>
        <v/>
      </c>
      <c r="F20" s="83" t="s">
        <v>34</v>
      </c>
      <c r="G20" s="84" t="str">
        <f t="shared" si="16"/>
        <v/>
      </c>
      <c r="H20" s="151" t="s">
        <v>35</v>
      </c>
      <c r="I20" s="153" t="str">
        <f t="shared" si="9"/>
        <v/>
      </c>
      <c r="J20" s="156"/>
      <c r="K20" s="85" t="str">
        <f t="shared" si="10"/>
        <v/>
      </c>
      <c r="L20" s="75" t="s">
        <v>0</v>
      </c>
      <c r="M20" s="261"/>
      <c r="N20" s="374"/>
      <c r="O20" s="375"/>
      <c r="P20" s="228"/>
      <c r="Q20" s="65" t="str">
        <f t="shared" si="0"/>
        <v/>
      </c>
      <c r="R20" s="65" t="str">
        <f t="shared" si="1"/>
        <v/>
      </c>
      <c r="S20" s="66" t="str">
        <f t="shared" si="2"/>
        <v/>
      </c>
      <c r="T20" s="40" t="str">
        <f t="shared" si="3"/>
        <v/>
      </c>
      <c r="U20" s="40" t="str">
        <f t="shared" si="4"/>
        <v/>
      </c>
      <c r="V20" s="40" t="str">
        <f t="shared" si="5"/>
        <v/>
      </c>
      <c r="W20" s="40" t="str">
        <f t="shared" si="6"/>
        <v/>
      </c>
      <c r="X20" s="40" t="str">
        <f t="shared" si="7"/>
        <v/>
      </c>
      <c r="Y20" s="40" t="str">
        <f t="shared" si="11"/>
        <v/>
      </c>
      <c r="Z20" s="40" t="str">
        <f t="shared" si="13"/>
        <v/>
      </c>
      <c r="AA20" s="80">
        <f t="shared" si="12"/>
        <v>47130</v>
      </c>
      <c r="AB20" s="40" t="str">
        <f t="shared" si="14"/>
        <v/>
      </c>
      <c r="AC20" s="41"/>
      <c r="AE20" s="229" t="str">
        <f>初期条件設定表!H40</f>
        <v>K</v>
      </c>
    </row>
    <row r="21" spans="1:31" ht="46" customHeight="1">
      <c r="A21" s="274">
        <f t="shared" si="8"/>
        <v>47131</v>
      </c>
      <c r="B21" s="93" t="s">
        <v>36</v>
      </c>
      <c r="C21" s="81" t="s">
        <v>3</v>
      </c>
      <c r="D21" s="96" t="s">
        <v>36</v>
      </c>
      <c r="E21" s="82" t="str">
        <f t="shared" si="15"/>
        <v/>
      </c>
      <c r="F21" s="83" t="s">
        <v>34</v>
      </c>
      <c r="G21" s="84" t="str">
        <f t="shared" si="16"/>
        <v/>
      </c>
      <c r="H21" s="151" t="s">
        <v>35</v>
      </c>
      <c r="I21" s="153" t="str">
        <f t="shared" si="9"/>
        <v/>
      </c>
      <c r="J21" s="156"/>
      <c r="K21" s="85" t="str">
        <f t="shared" si="10"/>
        <v/>
      </c>
      <c r="L21" s="75" t="s">
        <v>0</v>
      </c>
      <c r="M21" s="261"/>
      <c r="N21" s="374"/>
      <c r="O21" s="375"/>
      <c r="P21" s="225"/>
      <c r="Q21" s="65" t="str">
        <f t="shared" si="0"/>
        <v/>
      </c>
      <c r="R21" s="65" t="str">
        <f t="shared" si="1"/>
        <v/>
      </c>
      <c r="S21" s="66" t="str">
        <f t="shared" si="2"/>
        <v/>
      </c>
      <c r="T21" s="40" t="str">
        <f t="shared" si="3"/>
        <v/>
      </c>
      <c r="U21" s="40" t="str">
        <f t="shared" si="4"/>
        <v/>
      </c>
      <c r="V21" s="40" t="str">
        <f t="shared" si="5"/>
        <v/>
      </c>
      <c r="W21" s="40" t="str">
        <f t="shared" si="6"/>
        <v/>
      </c>
      <c r="X21" s="40" t="str">
        <f t="shared" si="7"/>
        <v/>
      </c>
      <c r="Y21" s="40" t="str">
        <f t="shared" si="11"/>
        <v/>
      </c>
      <c r="Z21" s="40" t="str">
        <f t="shared" si="13"/>
        <v/>
      </c>
      <c r="AA21" s="80">
        <f t="shared" si="12"/>
        <v>47131</v>
      </c>
      <c r="AB21" s="40" t="str">
        <f t="shared" si="14"/>
        <v/>
      </c>
      <c r="AC21" s="41"/>
      <c r="AE21" s="229" t="str">
        <f>初期条件設定表!H41</f>
        <v>L</v>
      </c>
    </row>
    <row r="22" spans="1:31" ht="46" customHeight="1">
      <c r="A22" s="274">
        <f t="shared" si="8"/>
        <v>47132</v>
      </c>
      <c r="B22" s="93" t="s">
        <v>36</v>
      </c>
      <c r="C22" s="81" t="s">
        <v>3</v>
      </c>
      <c r="D22" s="96" t="s">
        <v>36</v>
      </c>
      <c r="E22" s="82" t="str">
        <f t="shared" si="15"/>
        <v/>
      </c>
      <c r="F22" s="83" t="s">
        <v>34</v>
      </c>
      <c r="G22" s="84" t="str">
        <f t="shared" si="16"/>
        <v/>
      </c>
      <c r="H22" s="151" t="s">
        <v>35</v>
      </c>
      <c r="I22" s="153" t="str">
        <f t="shared" si="9"/>
        <v/>
      </c>
      <c r="J22" s="156"/>
      <c r="K22" s="85" t="str">
        <f t="shared" si="10"/>
        <v/>
      </c>
      <c r="L22" s="75" t="s">
        <v>0</v>
      </c>
      <c r="M22" s="261"/>
      <c r="N22" s="374"/>
      <c r="O22" s="375"/>
      <c r="P22" s="225"/>
      <c r="Q22" s="65" t="str">
        <f t="shared" si="0"/>
        <v/>
      </c>
      <c r="R22" s="65" t="str">
        <f t="shared" si="1"/>
        <v/>
      </c>
      <c r="S22" s="66" t="str">
        <f t="shared" si="2"/>
        <v/>
      </c>
      <c r="T22" s="40" t="str">
        <f t="shared" si="3"/>
        <v/>
      </c>
      <c r="U22" s="40" t="str">
        <f t="shared" si="4"/>
        <v/>
      </c>
      <c r="V22" s="40" t="str">
        <f t="shared" si="5"/>
        <v/>
      </c>
      <c r="W22" s="40" t="str">
        <f t="shared" si="6"/>
        <v/>
      </c>
      <c r="X22" s="40" t="str">
        <f t="shared" si="7"/>
        <v/>
      </c>
      <c r="Y22" s="40" t="str">
        <f t="shared" si="11"/>
        <v/>
      </c>
      <c r="Z22" s="40" t="str">
        <f t="shared" si="13"/>
        <v/>
      </c>
      <c r="AA22" s="80">
        <f t="shared" si="12"/>
        <v>47132</v>
      </c>
      <c r="AB22" s="40" t="str">
        <f t="shared" si="14"/>
        <v/>
      </c>
      <c r="AC22" s="41"/>
      <c r="AE22" s="229" t="str">
        <f>初期条件設定表!H42</f>
        <v>M</v>
      </c>
    </row>
    <row r="23" spans="1:31" ht="46" customHeight="1">
      <c r="A23" s="274">
        <f t="shared" si="8"/>
        <v>47133</v>
      </c>
      <c r="B23" s="93" t="s">
        <v>36</v>
      </c>
      <c r="C23" s="81" t="s">
        <v>3</v>
      </c>
      <c r="D23" s="96" t="s">
        <v>36</v>
      </c>
      <c r="E23" s="82" t="str">
        <f t="shared" si="15"/>
        <v/>
      </c>
      <c r="F23" s="83" t="s">
        <v>34</v>
      </c>
      <c r="G23" s="84" t="str">
        <f t="shared" si="16"/>
        <v/>
      </c>
      <c r="H23" s="151" t="s">
        <v>35</v>
      </c>
      <c r="I23" s="153" t="str">
        <f t="shared" si="9"/>
        <v/>
      </c>
      <c r="J23" s="156"/>
      <c r="K23" s="85" t="str">
        <f t="shared" si="10"/>
        <v/>
      </c>
      <c r="L23" s="75" t="s">
        <v>0</v>
      </c>
      <c r="M23" s="261"/>
      <c r="N23" s="374"/>
      <c r="O23" s="375"/>
      <c r="P23" s="225"/>
      <c r="Q23" s="65" t="str">
        <f t="shared" si="0"/>
        <v/>
      </c>
      <c r="R23" s="65" t="str">
        <f t="shared" si="1"/>
        <v/>
      </c>
      <c r="S23" s="66" t="str">
        <f t="shared" si="2"/>
        <v/>
      </c>
      <c r="T23" s="40" t="str">
        <f t="shared" si="3"/>
        <v/>
      </c>
      <c r="U23" s="40" t="str">
        <f t="shared" si="4"/>
        <v/>
      </c>
      <c r="V23" s="40" t="str">
        <f t="shared" si="5"/>
        <v/>
      </c>
      <c r="W23" s="40" t="str">
        <f t="shared" si="6"/>
        <v/>
      </c>
      <c r="X23" s="40" t="str">
        <f t="shared" si="7"/>
        <v/>
      </c>
      <c r="Y23" s="40" t="str">
        <f t="shared" si="11"/>
        <v/>
      </c>
      <c r="Z23" s="40" t="str">
        <f t="shared" si="13"/>
        <v/>
      </c>
      <c r="AA23" s="80">
        <f t="shared" si="12"/>
        <v>47133</v>
      </c>
      <c r="AB23" s="40" t="str">
        <f t="shared" si="14"/>
        <v/>
      </c>
      <c r="AC23" s="41"/>
      <c r="AE23" s="229" t="str">
        <f>初期条件設定表!H43</f>
        <v>N</v>
      </c>
    </row>
    <row r="24" spans="1:31" ht="46" customHeight="1">
      <c r="A24" s="274">
        <f t="shared" si="8"/>
        <v>47134</v>
      </c>
      <c r="B24" s="93" t="s">
        <v>36</v>
      </c>
      <c r="C24" s="81" t="s">
        <v>3</v>
      </c>
      <c r="D24" s="96" t="s">
        <v>36</v>
      </c>
      <c r="E24" s="82" t="str">
        <f t="shared" si="15"/>
        <v/>
      </c>
      <c r="F24" s="83" t="s">
        <v>34</v>
      </c>
      <c r="G24" s="84" t="str">
        <f t="shared" si="16"/>
        <v/>
      </c>
      <c r="H24" s="151" t="s">
        <v>35</v>
      </c>
      <c r="I24" s="153" t="str">
        <f t="shared" si="9"/>
        <v/>
      </c>
      <c r="J24" s="156"/>
      <c r="K24" s="85" t="str">
        <f t="shared" si="10"/>
        <v/>
      </c>
      <c r="L24" s="75" t="s">
        <v>0</v>
      </c>
      <c r="M24" s="261"/>
      <c r="N24" s="374"/>
      <c r="O24" s="375"/>
      <c r="P24" s="225"/>
      <c r="Q24" s="65" t="str">
        <f t="shared" si="0"/>
        <v/>
      </c>
      <c r="R24" s="65" t="str">
        <f t="shared" si="1"/>
        <v/>
      </c>
      <c r="S24" s="66" t="str">
        <f t="shared" si="2"/>
        <v/>
      </c>
      <c r="T24" s="40" t="str">
        <f t="shared" si="3"/>
        <v/>
      </c>
      <c r="U24" s="40" t="str">
        <f t="shared" si="4"/>
        <v/>
      </c>
      <c r="V24" s="40" t="str">
        <f t="shared" si="5"/>
        <v/>
      </c>
      <c r="W24" s="40" t="str">
        <f t="shared" si="6"/>
        <v/>
      </c>
      <c r="X24" s="40" t="str">
        <f t="shared" si="7"/>
        <v/>
      </c>
      <c r="Y24" s="40" t="str">
        <f t="shared" si="11"/>
        <v/>
      </c>
      <c r="Z24" s="40" t="str">
        <f t="shared" si="13"/>
        <v/>
      </c>
      <c r="AA24" s="80">
        <f t="shared" si="12"/>
        <v>47134</v>
      </c>
      <c r="AB24" s="40" t="str">
        <f t="shared" si="14"/>
        <v/>
      </c>
      <c r="AC24" s="41"/>
      <c r="AE24" s="229" t="str">
        <f>初期条件設定表!H44</f>
        <v>O</v>
      </c>
    </row>
    <row r="25" spans="1:31" ht="46" customHeight="1">
      <c r="A25" s="274">
        <f t="shared" si="8"/>
        <v>47135</v>
      </c>
      <c r="B25" s="93" t="s">
        <v>36</v>
      </c>
      <c r="C25" s="81" t="s">
        <v>3</v>
      </c>
      <c r="D25" s="96" t="s">
        <v>36</v>
      </c>
      <c r="E25" s="82" t="str">
        <f t="shared" si="15"/>
        <v/>
      </c>
      <c r="F25" s="83" t="s">
        <v>34</v>
      </c>
      <c r="G25" s="84" t="str">
        <f t="shared" si="16"/>
        <v/>
      </c>
      <c r="H25" s="151" t="s">
        <v>35</v>
      </c>
      <c r="I25" s="153" t="str">
        <f t="shared" si="9"/>
        <v/>
      </c>
      <c r="J25" s="156"/>
      <c r="K25" s="85" t="str">
        <f t="shared" si="10"/>
        <v/>
      </c>
      <c r="L25" s="75" t="s">
        <v>0</v>
      </c>
      <c r="M25" s="261"/>
      <c r="N25" s="374"/>
      <c r="O25" s="375"/>
      <c r="P25" s="225"/>
      <c r="Q25" s="65" t="str">
        <f t="shared" si="0"/>
        <v/>
      </c>
      <c r="R25" s="65" t="str">
        <f t="shared" si="1"/>
        <v/>
      </c>
      <c r="S25" s="66" t="str">
        <f t="shared" si="2"/>
        <v/>
      </c>
      <c r="T25" s="40" t="str">
        <f t="shared" si="3"/>
        <v/>
      </c>
      <c r="U25" s="40" t="str">
        <f t="shared" si="4"/>
        <v/>
      </c>
      <c r="V25" s="40" t="str">
        <f t="shared" si="5"/>
        <v/>
      </c>
      <c r="W25" s="40" t="str">
        <f t="shared" si="6"/>
        <v/>
      </c>
      <c r="X25" s="40" t="str">
        <f t="shared" si="7"/>
        <v/>
      </c>
      <c r="Y25" s="40" t="str">
        <f t="shared" si="11"/>
        <v/>
      </c>
      <c r="Z25" s="40" t="str">
        <f t="shared" si="13"/>
        <v/>
      </c>
      <c r="AA25" s="80">
        <f t="shared" si="12"/>
        <v>47135</v>
      </c>
      <c r="AB25" s="40" t="str">
        <f t="shared" si="14"/>
        <v/>
      </c>
      <c r="AC25" s="41"/>
      <c r="AE25" s="229" t="str">
        <f>初期条件設定表!H45</f>
        <v>P</v>
      </c>
    </row>
    <row r="26" spans="1:31" ht="46" customHeight="1">
      <c r="A26" s="274">
        <f t="shared" si="8"/>
        <v>47136</v>
      </c>
      <c r="B26" s="93" t="s">
        <v>36</v>
      </c>
      <c r="C26" s="81" t="s">
        <v>3</v>
      </c>
      <c r="D26" s="96" t="s">
        <v>36</v>
      </c>
      <c r="E26" s="82" t="str">
        <f t="shared" si="15"/>
        <v/>
      </c>
      <c r="F26" s="83" t="s">
        <v>34</v>
      </c>
      <c r="G26" s="84" t="str">
        <f t="shared" si="16"/>
        <v/>
      </c>
      <c r="H26" s="151" t="s">
        <v>35</v>
      </c>
      <c r="I26" s="153" t="str">
        <f t="shared" si="9"/>
        <v/>
      </c>
      <c r="J26" s="156"/>
      <c r="K26" s="85" t="str">
        <f t="shared" si="10"/>
        <v/>
      </c>
      <c r="L26" s="75" t="s">
        <v>0</v>
      </c>
      <c r="M26" s="261"/>
      <c r="N26" s="374"/>
      <c r="O26" s="375"/>
      <c r="P26" s="225"/>
      <c r="Q26" s="65" t="str">
        <f t="shared" si="0"/>
        <v/>
      </c>
      <c r="R26" s="65" t="str">
        <f t="shared" si="1"/>
        <v/>
      </c>
      <c r="S26" s="66" t="str">
        <f t="shared" si="2"/>
        <v/>
      </c>
      <c r="T26" s="40" t="str">
        <f t="shared" si="3"/>
        <v/>
      </c>
      <c r="U26" s="40" t="str">
        <f t="shared" si="4"/>
        <v/>
      </c>
      <c r="V26" s="40" t="str">
        <f t="shared" si="5"/>
        <v/>
      </c>
      <c r="W26" s="40" t="str">
        <f t="shared" si="6"/>
        <v/>
      </c>
      <c r="X26" s="40" t="str">
        <f t="shared" si="7"/>
        <v/>
      </c>
      <c r="Y26" s="40" t="str">
        <f t="shared" si="11"/>
        <v/>
      </c>
      <c r="Z26" s="40" t="str">
        <f t="shared" si="13"/>
        <v/>
      </c>
      <c r="AA26" s="80">
        <f t="shared" si="12"/>
        <v>47136</v>
      </c>
      <c r="AB26" s="40" t="str">
        <f t="shared" si="14"/>
        <v/>
      </c>
      <c r="AC26" s="41"/>
      <c r="AE26" s="229" t="str">
        <f>初期条件設定表!H46</f>
        <v>Q</v>
      </c>
    </row>
    <row r="27" spans="1:31" ht="46" customHeight="1">
      <c r="A27" s="274">
        <f t="shared" si="8"/>
        <v>47137</v>
      </c>
      <c r="B27" s="93" t="s">
        <v>36</v>
      </c>
      <c r="C27" s="81" t="s">
        <v>3</v>
      </c>
      <c r="D27" s="96" t="s">
        <v>36</v>
      </c>
      <c r="E27" s="82" t="str">
        <f t="shared" si="15"/>
        <v/>
      </c>
      <c r="F27" s="83" t="s">
        <v>34</v>
      </c>
      <c r="G27" s="84" t="str">
        <f t="shared" si="16"/>
        <v/>
      </c>
      <c r="H27" s="151" t="s">
        <v>35</v>
      </c>
      <c r="I27" s="153" t="str">
        <f t="shared" si="9"/>
        <v/>
      </c>
      <c r="J27" s="156"/>
      <c r="K27" s="85" t="str">
        <f t="shared" si="10"/>
        <v/>
      </c>
      <c r="L27" s="75" t="s">
        <v>0</v>
      </c>
      <c r="M27" s="261"/>
      <c r="N27" s="374"/>
      <c r="O27" s="375"/>
      <c r="P27" s="225"/>
      <c r="Q27" s="65" t="str">
        <f t="shared" si="0"/>
        <v/>
      </c>
      <c r="R27" s="65" t="str">
        <f t="shared" si="1"/>
        <v/>
      </c>
      <c r="S27" s="66" t="str">
        <f t="shared" si="2"/>
        <v/>
      </c>
      <c r="T27" s="40" t="str">
        <f t="shared" si="3"/>
        <v/>
      </c>
      <c r="U27" s="40" t="str">
        <f t="shared" si="4"/>
        <v/>
      </c>
      <c r="V27" s="40" t="str">
        <f t="shared" si="5"/>
        <v/>
      </c>
      <c r="W27" s="40" t="str">
        <f t="shared" si="6"/>
        <v/>
      </c>
      <c r="X27" s="40" t="str">
        <f t="shared" si="7"/>
        <v/>
      </c>
      <c r="Y27" s="40" t="str">
        <f t="shared" si="11"/>
        <v/>
      </c>
      <c r="Z27" s="40" t="str">
        <f t="shared" si="13"/>
        <v/>
      </c>
      <c r="AA27" s="80">
        <f t="shared" si="12"/>
        <v>47137</v>
      </c>
      <c r="AB27" s="40" t="str">
        <f t="shared" si="14"/>
        <v/>
      </c>
      <c r="AC27" s="41"/>
      <c r="AE27" s="229" t="str">
        <f>初期条件設定表!H47</f>
        <v>R</v>
      </c>
    </row>
    <row r="28" spans="1:31" ht="46" customHeight="1">
      <c r="A28" s="274">
        <f t="shared" si="8"/>
        <v>47138</v>
      </c>
      <c r="B28" s="93" t="s">
        <v>36</v>
      </c>
      <c r="C28" s="81" t="s">
        <v>3</v>
      </c>
      <c r="D28" s="96" t="s">
        <v>36</v>
      </c>
      <c r="E28" s="82" t="str">
        <f t="shared" si="15"/>
        <v/>
      </c>
      <c r="F28" s="83" t="s">
        <v>34</v>
      </c>
      <c r="G28" s="84" t="str">
        <f t="shared" si="16"/>
        <v/>
      </c>
      <c r="H28" s="151" t="s">
        <v>35</v>
      </c>
      <c r="I28" s="153" t="str">
        <f t="shared" si="9"/>
        <v/>
      </c>
      <c r="J28" s="156"/>
      <c r="K28" s="85" t="str">
        <f t="shared" si="10"/>
        <v/>
      </c>
      <c r="L28" s="75" t="s">
        <v>0</v>
      </c>
      <c r="M28" s="261"/>
      <c r="N28" s="374"/>
      <c r="O28" s="375"/>
      <c r="P28" s="225"/>
      <c r="Q28" s="65" t="str">
        <f t="shared" si="0"/>
        <v/>
      </c>
      <c r="R28" s="65" t="str">
        <f t="shared" si="1"/>
        <v/>
      </c>
      <c r="S28" s="66" t="str">
        <f t="shared" si="2"/>
        <v/>
      </c>
      <c r="T28" s="40" t="str">
        <f t="shared" si="3"/>
        <v/>
      </c>
      <c r="U28" s="40" t="str">
        <f t="shared" si="4"/>
        <v/>
      </c>
      <c r="V28" s="40" t="str">
        <f t="shared" si="5"/>
        <v/>
      </c>
      <c r="W28" s="40" t="str">
        <f t="shared" si="6"/>
        <v/>
      </c>
      <c r="X28" s="40" t="str">
        <f t="shared" si="7"/>
        <v/>
      </c>
      <c r="Y28" s="40" t="str">
        <f t="shared" si="11"/>
        <v/>
      </c>
      <c r="Z28" s="40" t="str">
        <f t="shared" si="13"/>
        <v/>
      </c>
      <c r="AA28" s="80">
        <f t="shared" si="12"/>
        <v>47138</v>
      </c>
      <c r="AB28" s="40" t="str">
        <f t="shared" si="14"/>
        <v/>
      </c>
      <c r="AC28" s="41"/>
      <c r="AE28" s="229" t="str">
        <f>初期条件設定表!H48</f>
        <v>S</v>
      </c>
    </row>
    <row r="29" spans="1:31" ht="46" customHeight="1">
      <c r="A29" s="274">
        <f t="shared" si="8"/>
        <v>47139</v>
      </c>
      <c r="B29" s="93" t="s">
        <v>36</v>
      </c>
      <c r="C29" s="81" t="s">
        <v>3</v>
      </c>
      <c r="D29" s="96" t="s">
        <v>36</v>
      </c>
      <c r="E29" s="82" t="str">
        <f t="shared" si="15"/>
        <v/>
      </c>
      <c r="F29" s="83" t="s">
        <v>34</v>
      </c>
      <c r="G29" s="84" t="str">
        <f t="shared" si="16"/>
        <v/>
      </c>
      <c r="H29" s="151" t="s">
        <v>35</v>
      </c>
      <c r="I29" s="153" t="str">
        <f t="shared" si="9"/>
        <v/>
      </c>
      <c r="J29" s="156"/>
      <c r="K29" s="85" t="str">
        <f t="shared" si="10"/>
        <v/>
      </c>
      <c r="L29" s="75" t="s">
        <v>0</v>
      </c>
      <c r="M29" s="261"/>
      <c r="N29" s="374"/>
      <c r="O29" s="375"/>
      <c r="P29" s="225"/>
      <c r="Q29" s="65" t="str">
        <f t="shared" si="0"/>
        <v/>
      </c>
      <c r="R29" s="65" t="str">
        <f t="shared" si="1"/>
        <v/>
      </c>
      <c r="S29" s="66" t="str">
        <f t="shared" si="2"/>
        <v/>
      </c>
      <c r="T29" s="40" t="str">
        <f t="shared" si="3"/>
        <v/>
      </c>
      <c r="U29" s="40" t="str">
        <f t="shared" si="4"/>
        <v/>
      </c>
      <c r="V29" s="40" t="str">
        <f t="shared" si="5"/>
        <v/>
      </c>
      <c r="W29" s="40" t="str">
        <f t="shared" si="6"/>
        <v/>
      </c>
      <c r="X29" s="40" t="str">
        <f t="shared" si="7"/>
        <v/>
      </c>
      <c r="Y29" s="40" t="str">
        <f t="shared" si="11"/>
        <v/>
      </c>
      <c r="Z29" s="40" t="str">
        <f t="shared" si="13"/>
        <v/>
      </c>
      <c r="AA29" s="80">
        <f t="shared" si="12"/>
        <v>47139</v>
      </c>
      <c r="AB29" s="40" t="str">
        <f t="shared" si="14"/>
        <v/>
      </c>
      <c r="AC29" s="41"/>
      <c r="AE29" s="229" t="str">
        <f>初期条件設定表!H49</f>
        <v>T</v>
      </c>
    </row>
    <row r="30" spans="1:31" ht="46" customHeight="1">
      <c r="A30" s="274">
        <f t="shared" si="8"/>
        <v>47140</v>
      </c>
      <c r="B30" s="93" t="s">
        <v>36</v>
      </c>
      <c r="C30" s="81" t="s">
        <v>3</v>
      </c>
      <c r="D30" s="96" t="s">
        <v>36</v>
      </c>
      <c r="E30" s="82" t="str">
        <f t="shared" si="15"/>
        <v/>
      </c>
      <c r="F30" s="83" t="s">
        <v>34</v>
      </c>
      <c r="G30" s="84" t="str">
        <f t="shared" si="16"/>
        <v/>
      </c>
      <c r="H30" s="151" t="s">
        <v>35</v>
      </c>
      <c r="I30" s="153" t="str">
        <f t="shared" si="9"/>
        <v/>
      </c>
      <c r="J30" s="156"/>
      <c r="K30" s="85" t="str">
        <f t="shared" si="10"/>
        <v/>
      </c>
      <c r="L30" s="75" t="s">
        <v>0</v>
      </c>
      <c r="M30" s="261"/>
      <c r="N30" s="374"/>
      <c r="O30" s="375"/>
      <c r="P30" s="225"/>
      <c r="Q30" s="65" t="str">
        <f t="shared" si="0"/>
        <v/>
      </c>
      <c r="R30" s="65" t="str">
        <f t="shared" si="1"/>
        <v/>
      </c>
      <c r="S30" s="66" t="str">
        <f t="shared" si="2"/>
        <v/>
      </c>
      <c r="T30" s="40" t="str">
        <f t="shared" si="3"/>
        <v/>
      </c>
      <c r="U30" s="40" t="str">
        <f t="shared" si="4"/>
        <v/>
      </c>
      <c r="V30" s="40" t="str">
        <f t="shared" si="5"/>
        <v/>
      </c>
      <c r="W30" s="40" t="str">
        <f t="shared" si="6"/>
        <v/>
      </c>
      <c r="X30" s="40" t="str">
        <f t="shared" si="7"/>
        <v/>
      </c>
      <c r="Y30" s="40" t="str">
        <f t="shared" si="11"/>
        <v/>
      </c>
      <c r="Z30" s="40" t="str">
        <f t="shared" si="13"/>
        <v/>
      </c>
      <c r="AA30" s="80">
        <f t="shared" si="12"/>
        <v>47140</v>
      </c>
      <c r="AB30" s="40" t="str">
        <f t="shared" si="14"/>
        <v/>
      </c>
      <c r="AC30" s="41"/>
      <c r="AE30" s="229"/>
    </row>
    <row r="31" spans="1:31" ht="46" customHeight="1">
      <c r="A31" s="274">
        <f t="shared" si="8"/>
        <v>47141</v>
      </c>
      <c r="B31" s="94" t="s">
        <v>36</v>
      </c>
      <c r="C31" s="86" t="s">
        <v>3</v>
      </c>
      <c r="D31" s="97" t="s">
        <v>36</v>
      </c>
      <c r="E31" s="82" t="str">
        <f t="shared" si="15"/>
        <v/>
      </c>
      <c r="F31" s="83" t="s">
        <v>34</v>
      </c>
      <c r="G31" s="84" t="str">
        <f t="shared" si="16"/>
        <v/>
      </c>
      <c r="H31" s="151" t="s">
        <v>35</v>
      </c>
      <c r="I31" s="153" t="str">
        <f t="shared" si="9"/>
        <v/>
      </c>
      <c r="J31" s="156"/>
      <c r="K31" s="85" t="str">
        <f t="shared" si="10"/>
        <v/>
      </c>
      <c r="L31" s="75" t="s">
        <v>0</v>
      </c>
      <c r="M31" s="261"/>
      <c r="N31" s="374"/>
      <c r="O31" s="375"/>
      <c r="P31" s="225"/>
      <c r="Q31" s="65" t="str">
        <f t="shared" si="0"/>
        <v/>
      </c>
      <c r="R31" s="65" t="str">
        <f t="shared" si="1"/>
        <v/>
      </c>
      <c r="S31" s="66" t="str">
        <f t="shared" si="2"/>
        <v/>
      </c>
      <c r="T31" s="40" t="str">
        <f t="shared" si="3"/>
        <v/>
      </c>
      <c r="U31" s="40" t="str">
        <f t="shared" si="4"/>
        <v/>
      </c>
      <c r="V31" s="40" t="str">
        <f t="shared" si="5"/>
        <v/>
      </c>
      <c r="W31" s="40" t="str">
        <f t="shared" si="6"/>
        <v/>
      </c>
      <c r="X31" s="40" t="str">
        <f t="shared" si="7"/>
        <v/>
      </c>
      <c r="Y31" s="40" t="str">
        <f t="shared" si="11"/>
        <v/>
      </c>
      <c r="Z31" s="40" t="str">
        <f t="shared" si="13"/>
        <v/>
      </c>
      <c r="AA31" s="80">
        <f t="shared" si="12"/>
        <v>47141</v>
      </c>
      <c r="AB31" s="40" t="str">
        <f t="shared" si="14"/>
        <v/>
      </c>
      <c r="AC31" s="41"/>
    </row>
    <row r="32" spans="1:31" ht="46" customHeight="1">
      <c r="A32" s="274">
        <f t="shared" si="8"/>
        <v>47142</v>
      </c>
      <c r="B32" s="93" t="s">
        <v>36</v>
      </c>
      <c r="C32" s="81" t="s">
        <v>3</v>
      </c>
      <c r="D32" s="96" t="s">
        <v>36</v>
      </c>
      <c r="E32" s="82" t="str">
        <f t="shared" si="15"/>
        <v/>
      </c>
      <c r="F32" s="83" t="s">
        <v>34</v>
      </c>
      <c r="G32" s="84" t="str">
        <f t="shared" si="16"/>
        <v/>
      </c>
      <c r="H32" s="151" t="s">
        <v>35</v>
      </c>
      <c r="I32" s="153" t="str">
        <f t="shared" si="9"/>
        <v/>
      </c>
      <c r="J32" s="156"/>
      <c r="K32" s="85" t="str">
        <f t="shared" si="10"/>
        <v/>
      </c>
      <c r="L32" s="75" t="s">
        <v>0</v>
      </c>
      <c r="M32" s="261"/>
      <c r="N32" s="374"/>
      <c r="O32" s="375"/>
      <c r="P32" s="225"/>
      <c r="Q32" s="65" t="str">
        <f t="shared" si="0"/>
        <v/>
      </c>
      <c r="R32" s="65" t="str">
        <f t="shared" si="1"/>
        <v/>
      </c>
      <c r="S32" s="66" t="str">
        <f t="shared" si="2"/>
        <v/>
      </c>
      <c r="T32" s="40" t="str">
        <f t="shared" si="3"/>
        <v/>
      </c>
      <c r="U32" s="40" t="str">
        <f t="shared" si="4"/>
        <v/>
      </c>
      <c r="V32" s="40" t="str">
        <f t="shared" si="5"/>
        <v/>
      </c>
      <c r="W32" s="40" t="str">
        <f t="shared" si="6"/>
        <v/>
      </c>
      <c r="X32" s="40" t="str">
        <f t="shared" si="7"/>
        <v/>
      </c>
      <c r="Y32" s="40" t="str">
        <f t="shared" si="11"/>
        <v/>
      </c>
      <c r="Z32" s="40" t="str">
        <f t="shared" si="13"/>
        <v/>
      </c>
      <c r="AA32" s="80">
        <f t="shared" si="12"/>
        <v>47142</v>
      </c>
      <c r="AB32" s="40" t="str">
        <f t="shared" si="14"/>
        <v/>
      </c>
      <c r="AC32" s="41"/>
    </row>
    <row r="33" spans="1:29" ht="46" customHeight="1">
      <c r="A33" s="274">
        <f t="shared" si="8"/>
        <v>47143</v>
      </c>
      <c r="B33" s="93" t="s">
        <v>36</v>
      </c>
      <c r="C33" s="81" t="s">
        <v>3</v>
      </c>
      <c r="D33" s="96" t="s">
        <v>36</v>
      </c>
      <c r="E33" s="82" t="str">
        <f t="shared" si="15"/>
        <v/>
      </c>
      <c r="F33" s="83" t="s">
        <v>34</v>
      </c>
      <c r="G33" s="84" t="str">
        <f t="shared" si="16"/>
        <v/>
      </c>
      <c r="H33" s="151" t="s">
        <v>35</v>
      </c>
      <c r="I33" s="153" t="str">
        <f t="shared" si="9"/>
        <v/>
      </c>
      <c r="J33" s="156"/>
      <c r="K33" s="85" t="str">
        <f t="shared" si="10"/>
        <v/>
      </c>
      <c r="L33" s="75" t="s">
        <v>0</v>
      </c>
      <c r="M33" s="261"/>
      <c r="N33" s="374"/>
      <c r="O33" s="375"/>
      <c r="P33" s="225"/>
      <c r="Q33" s="65" t="str">
        <f t="shared" si="0"/>
        <v/>
      </c>
      <c r="R33" s="65" t="str">
        <f t="shared" si="1"/>
        <v/>
      </c>
      <c r="S33" s="66" t="str">
        <f t="shared" si="2"/>
        <v/>
      </c>
      <c r="T33" s="40" t="str">
        <f t="shared" si="3"/>
        <v/>
      </c>
      <c r="U33" s="40" t="str">
        <f t="shared" si="4"/>
        <v/>
      </c>
      <c r="V33" s="40" t="str">
        <f t="shared" si="5"/>
        <v/>
      </c>
      <c r="W33" s="40" t="str">
        <f t="shared" si="6"/>
        <v/>
      </c>
      <c r="X33" s="40" t="str">
        <f t="shared" si="7"/>
        <v/>
      </c>
      <c r="Y33" s="40" t="str">
        <f t="shared" si="11"/>
        <v/>
      </c>
      <c r="Z33" s="40" t="str">
        <f t="shared" si="13"/>
        <v/>
      </c>
      <c r="AA33" s="80">
        <f t="shared" si="12"/>
        <v>47143</v>
      </c>
      <c r="AB33" s="40" t="str">
        <f t="shared" si="14"/>
        <v/>
      </c>
      <c r="AC33" s="41"/>
    </row>
    <row r="34" spans="1:29" ht="46" customHeight="1">
      <c r="A34" s="274">
        <f t="shared" si="8"/>
        <v>47144</v>
      </c>
      <c r="B34" s="93" t="s">
        <v>36</v>
      </c>
      <c r="C34" s="81" t="s">
        <v>3</v>
      </c>
      <c r="D34" s="96" t="s">
        <v>36</v>
      </c>
      <c r="E34" s="82" t="str">
        <f t="shared" si="15"/>
        <v/>
      </c>
      <c r="F34" s="83" t="s">
        <v>34</v>
      </c>
      <c r="G34" s="84" t="str">
        <f t="shared" si="16"/>
        <v/>
      </c>
      <c r="H34" s="151" t="s">
        <v>35</v>
      </c>
      <c r="I34" s="153" t="str">
        <f t="shared" si="9"/>
        <v/>
      </c>
      <c r="J34" s="156"/>
      <c r="K34" s="85" t="str">
        <f t="shared" si="10"/>
        <v/>
      </c>
      <c r="L34" s="75" t="s">
        <v>0</v>
      </c>
      <c r="M34" s="261"/>
      <c r="N34" s="374"/>
      <c r="O34" s="375"/>
      <c r="P34" s="225"/>
      <c r="Q34" s="65" t="str">
        <f t="shared" si="0"/>
        <v/>
      </c>
      <c r="R34" s="65" t="str">
        <f t="shared" si="1"/>
        <v/>
      </c>
      <c r="S34" s="66" t="str">
        <f t="shared" si="2"/>
        <v/>
      </c>
      <c r="T34" s="40" t="str">
        <f t="shared" si="3"/>
        <v/>
      </c>
      <c r="U34" s="40" t="str">
        <f t="shared" si="4"/>
        <v/>
      </c>
      <c r="V34" s="40" t="str">
        <f t="shared" si="5"/>
        <v/>
      </c>
      <c r="W34" s="40" t="str">
        <f t="shared" si="6"/>
        <v/>
      </c>
      <c r="X34" s="40" t="str">
        <f t="shared" si="7"/>
        <v/>
      </c>
      <c r="Y34" s="40" t="str">
        <f t="shared" ref="Y34:Y35" si="17">IF(OR(DBCS($B34)="：",$B34="",DBCS($D34)="：",$D34=""),"",SUM(T34:X34))</f>
        <v/>
      </c>
      <c r="Z34" s="40" t="str">
        <f t="shared" si="13"/>
        <v/>
      </c>
      <c r="AA34" s="80">
        <f t="shared" si="12"/>
        <v>47144</v>
      </c>
      <c r="AB34" s="40"/>
      <c r="AC34" s="41"/>
    </row>
    <row r="35" spans="1:29" ht="46" customHeight="1" thickBot="1">
      <c r="A35" s="275">
        <f t="shared" si="8"/>
        <v>47145</v>
      </c>
      <c r="B35" s="95" t="s">
        <v>66</v>
      </c>
      <c r="C35" s="88" t="s">
        <v>26</v>
      </c>
      <c r="D35" s="98" t="s">
        <v>66</v>
      </c>
      <c r="E35" s="89" t="str">
        <f t="shared" si="15"/>
        <v/>
      </c>
      <c r="F35" s="90" t="s">
        <v>71</v>
      </c>
      <c r="G35" s="91" t="str">
        <f t="shared" si="16"/>
        <v/>
      </c>
      <c r="H35" s="152" t="s">
        <v>91</v>
      </c>
      <c r="I35" s="154" t="str">
        <f t="shared" si="9"/>
        <v/>
      </c>
      <c r="J35" s="157"/>
      <c r="K35" s="92" t="str">
        <f t="shared" si="10"/>
        <v/>
      </c>
      <c r="L35" s="76" t="s">
        <v>92</v>
      </c>
      <c r="M35" s="262"/>
      <c r="N35" s="376"/>
      <c r="O35" s="377"/>
      <c r="P35" s="226"/>
      <c r="Q35" s="65" t="str">
        <f t="shared" si="0"/>
        <v/>
      </c>
      <c r="R35" s="65" t="str">
        <f t="shared" si="1"/>
        <v/>
      </c>
      <c r="S35" s="66" t="str">
        <f t="shared" si="2"/>
        <v/>
      </c>
      <c r="T35" s="40" t="str">
        <f t="shared" si="3"/>
        <v/>
      </c>
      <c r="U35" s="40" t="str">
        <f t="shared" si="4"/>
        <v/>
      </c>
      <c r="V35" s="40" t="str">
        <f t="shared" si="5"/>
        <v/>
      </c>
      <c r="W35" s="40" t="str">
        <f t="shared" si="6"/>
        <v/>
      </c>
      <c r="X35" s="40" t="str">
        <f t="shared" si="7"/>
        <v/>
      </c>
      <c r="Y35" s="40" t="str">
        <f t="shared" si="17"/>
        <v/>
      </c>
      <c r="Z35" s="40" t="str">
        <f t="shared" si="13"/>
        <v/>
      </c>
      <c r="AA35" s="87">
        <f t="shared" si="12"/>
        <v>47145</v>
      </c>
      <c r="AB35" s="40" t="str">
        <f>IF(OR(DBCS($B35)="：",$B35="",DBCS($D35)="：",$D35=""),"",MAX(MIN($D35,TIME(23,59,59))-MAX($B35,$AI$1),0))</f>
        <v/>
      </c>
      <c r="AC35" s="41"/>
    </row>
    <row r="36" spans="1:29" ht="41.25" customHeight="1" thickBot="1">
      <c r="A36" s="42" t="s">
        <v>37</v>
      </c>
      <c r="B36" s="353"/>
      <c r="C36" s="354"/>
      <c r="D36" s="355"/>
      <c r="E36" s="356">
        <f>SUM(E9:E35)+SUM(G9:G35)/60</f>
        <v>0</v>
      </c>
      <c r="F36" s="357"/>
      <c r="G36" s="358" t="s">
        <v>1</v>
      </c>
      <c r="H36" s="359"/>
      <c r="I36" s="158"/>
      <c r="J36" s="159"/>
      <c r="K36" s="77">
        <f>SUM(K9:K35)</f>
        <v>0</v>
      </c>
      <c r="L36" s="78" t="s">
        <v>0</v>
      </c>
      <c r="M36" s="360"/>
      <c r="N36" s="361"/>
      <c r="O36" s="361"/>
      <c r="P36" s="362"/>
      <c r="X36" s="41"/>
      <c r="Y36" s="41"/>
      <c r="Z36" s="41"/>
      <c r="AA36" s="41"/>
      <c r="AB36" s="41"/>
      <c r="AC36" s="41"/>
    </row>
    <row r="37" spans="1:29" ht="19.5" customHeight="1">
      <c r="A37" s="9"/>
      <c r="B37" s="10"/>
      <c r="D37" s="10"/>
      <c r="E37" s="2"/>
      <c r="F37" s="2"/>
      <c r="G37" s="10"/>
      <c r="H37" s="10"/>
      <c r="I37" s="10"/>
      <c r="J37" s="10"/>
      <c r="K37" s="1"/>
      <c r="L37" s="6"/>
      <c r="M37" s="6"/>
    </row>
  </sheetData>
  <sheetProtection algorithmName="SHA-512" hashValue="yGHQBc7RIQ+g3psV4Rs28zyhXW/dTVBZAQTIZYeBAaLiscinmY8ExnMMPC2eTQ+SwSQgkjVxUEwjKQ7PV0iBWQ==" saltValue="Lazy6mXJgx5CxEUjX9VVWA==" spinCount="100000" sheet="1" formatCells="0" selectLockedCells="1"/>
  <mergeCells count="55">
    <mergeCell ref="B36:D36"/>
    <mergeCell ref="E36:F36"/>
    <mergeCell ref="G36:H36"/>
    <mergeCell ref="Q7:Q8"/>
    <mergeCell ref="R7:R8"/>
    <mergeCell ref="I7:I8"/>
    <mergeCell ref="J7:J8"/>
    <mergeCell ref="P7:P8"/>
    <mergeCell ref="M36:P36"/>
    <mergeCell ref="N9:O9"/>
    <mergeCell ref="N10:O10"/>
    <mergeCell ref="N11:O11"/>
    <mergeCell ref="N12:O12"/>
    <mergeCell ref="N13:O13"/>
    <mergeCell ref="N14:O14"/>
    <mergeCell ref="N15:O15"/>
    <mergeCell ref="AF1:AF5"/>
    <mergeCell ref="B3:D3"/>
    <mergeCell ref="B4:D4"/>
    <mergeCell ref="B5:D5"/>
    <mergeCell ref="D1:P2"/>
    <mergeCell ref="AJ6:AK6"/>
    <mergeCell ref="A7:A8"/>
    <mergeCell ref="B7:D8"/>
    <mergeCell ref="E7:H8"/>
    <mergeCell ref="K7:L8"/>
    <mergeCell ref="Y7:Y8"/>
    <mergeCell ref="S7:S8"/>
    <mergeCell ref="T7:T8"/>
    <mergeCell ref="U7:U8"/>
    <mergeCell ref="V7:V8"/>
    <mergeCell ref="W7:W8"/>
    <mergeCell ref="X7:X8"/>
    <mergeCell ref="M7:O7"/>
    <mergeCell ref="N8:O8"/>
    <mergeCell ref="N16:O16"/>
    <mergeCell ref="N17:O17"/>
    <mergeCell ref="N18:O18"/>
    <mergeCell ref="N19:O19"/>
    <mergeCell ref="N20:O20"/>
    <mergeCell ref="N21:O21"/>
    <mergeCell ref="N22:O22"/>
    <mergeCell ref="N23:O23"/>
    <mergeCell ref="N24:O24"/>
    <mergeCell ref="N25:O25"/>
    <mergeCell ref="N26:O26"/>
    <mergeCell ref="N27:O27"/>
    <mergeCell ref="N28:O28"/>
    <mergeCell ref="N34:O34"/>
    <mergeCell ref="N35:O35"/>
    <mergeCell ref="N29:O29"/>
    <mergeCell ref="N30:O30"/>
    <mergeCell ref="N31:O31"/>
    <mergeCell ref="N32:O32"/>
    <mergeCell ref="N33:O33"/>
  </mergeCells>
  <phoneticPr fontId="3"/>
  <dataValidations count="2">
    <dataValidation type="time" allowBlank="1" showInputMessage="1" showErrorMessage="1" sqref="D9:D35 B9:B35" xr:uid="{00000000-0002-0000-1800-000000000000}">
      <formula1>0</formula1>
      <formula2>0.999305555555556</formula2>
    </dataValidation>
    <dataValidation type="list" allowBlank="1" showInputMessage="1" showErrorMessage="1" sqref="M9:M35" xr:uid="{00000000-0002-0000-1800-000001000000}">
      <formula1>$AE$9:$AE$29</formula1>
    </dataValidation>
  </dataValidations>
  <pageMargins left="0.39370078740157483" right="0.19685039370078741" top="0.39370078740157483" bottom="0.35433070866141736" header="0.31496062992125984" footer="0.31496062992125984"/>
  <pageSetup paperSize="9"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23</vt:i4>
      </vt:variant>
    </vt:vector>
  </HeadingPairs>
  <TitlesOfParts>
    <vt:vector size="48" baseType="lpstr">
      <vt:lpstr>本様式使用方法</vt:lpstr>
      <vt:lpstr>目次</vt:lpstr>
      <vt:lpstr>初期条件設定表</vt:lpstr>
      <vt:lpstr>人件費総括表 実績（様式8号別紙2-1-1）</vt:lpstr>
      <vt:lpstr>人件費総括表（遂行状況報告以降・実績）</vt:lpstr>
      <vt:lpstr>従事者別人件費総括表</vt:lpstr>
      <vt:lpstr>【記入例】作業日報</vt:lpstr>
      <vt:lpstr>①年月支払分</vt:lpstr>
      <vt:lpstr>　②年月支払分</vt:lpstr>
      <vt:lpstr>　③年月支払分</vt:lpstr>
      <vt:lpstr>　⓸年月支払分</vt:lpstr>
      <vt:lpstr>　⑤年月支払分</vt:lpstr>
      <vt:lpstr>　⑥年月支払分</vt:lpstr>
      <vt:lpstr>　⑦年月支払分</vt:lpstr>
      <vt:lpstr>　⑧年月支払分</vt:lpstr>
      <vt:lpstr>　⑨年月支払分</vt:lpstr>
      <vt:lpstr>　⑩年月支払分</vt:lpstr>
      <vt:lpstr>　⑪年月支払分</vt:lpstr>
      <vt:lpstr>　⑫年月支払分</vt:lpstr>
      <vt:lpstr>　⑬年月支払分</vt:lpstr>
      <vt:lpstr>　⑭年月支払分</vt:lpstr>
      <vt:lpstr>　⑮年月支払分</vt:lpstr>
      <vt:lpstr>　⑯年月支払分</vt:lpstr>
      <vt:lpstr>　⑰年月支払分</vt:lpstr>
      <vt:lpstr>　⑱年月支払分</vt:lpstr>
      <vt:lpstr>'　②年月支払分'!Print_Area</vt:lpstr>
      <vt:lpstr>'　③年月支払分'!Print_Area</vt:lpstr>
      <vt:lpstr>'　⓸年月支払分'!Print_Area</vt:lpstr>
      <vt:lpstr>'　⑤年月支払分'!Print_Area</vt:lpstr>
      <vt:lpstr>'　⑥年月支払分'!Print_Area</vt:lpstr>
      <vt:lpstr>'　⑦年月支払分'!Print_Area</vt:lpstr>
      <vt:lpstr>'　⑧年月支払分'!Print_Area</vt:lpstr>
      <vt:lpstr>'　⑨年月支払分'!Print_Area</vt:lpstr>
      <vt:lpstr>'　⑩年月支払分'!Print_Area</vt:lpstr>
      <vt:lpstr>'　⑪年月支払分'!Print_Area</vt:lpstr>
      <vt:lpstr>'　⑫年月支払分'!Print_Area</vt:lpstr>
      <vt:lpstr>'　⑬年月支払分'!Print_Area</vt:lpstr>
      <vt:lpstr>'　⑭年月支払分'!Print_Area</vt:lpstr>
      <vt:lpstr>'　⑮年月支払分'!Print_Area</vt:lpstr>
      <vt:lpstr>'　⑯年月支払分'!Print_Area</vt:lpstr>
      <vt:lpstr>'　⑰年月支払分'!Print_Area</vt:lpstr>
      <vt:lpstr>'　⑱年月支払分'!Print_Area</vt:lpstr>
      <vt:lpstr>【記入例】作業日報!Print_Area</vt:lpstr>
      <vt:lpstr>①年月支払分!Print_Area</vt:lpstr>
      <vt:lpstr>従事者別人件費総括表!Print_Area</vt:lpstr>
      <vt:lpstr>'人件費総括表 実績（様式8号別紙2-1-1）'!Print_Area</vt:lpstr>
      <vt:lpstr>'人件費総括表（遂行状況報告以降・実績）'!Print_Area</vt:lpstr>
      <vt:lpstr>従事者別人件費総括表!Print_Titles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2026-03-19T09:04:12Z</dcterms:modified>
</cp:coreProperties>
</file>