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defaultThemeVersion="124226"/>
  <xr:revisionPtr revIDLastSave="0" documentId="13_ncr:1_{4F97A3D9-8C20-40FD-9C9B-085D58B051BE}" xr6:coauthVersionLast="47" xr6:coauthVersionMax="47" xr10:uidLastSave="{00000000-0000-0000-0000-000000000000}"/>
  <bookViews>
    <workbookView xWindow="-110" yWindow="-110" windowWidth="19420" windowHeight="10300" tabRatio="917" firstSheet="4" activeTab="4" xr2:uid="{00000000-000D-0000-FFFF-FFFF00000000}"/>
  </bookViews>
  <sheets>
    <sheet name="作成時のお願い" sheetId="20" state="hidden" r:id="rId1"/>
    <sheet name="申請前確認書" sheetId="23" state="hidden" r:id="rId2"/>
    <sheet name="申請に必要な書類" sheetId="22" state="hidden" r:id="rId3"/>
    <sheet name="リスト" sheetId="16" state="hidden" r:id="rId4"/>
    <sheet name="事業者概要" sheetId="68" r:id="rId5"/>
    <sheet name="助成金利用状況" sheetId="69" r:id="rId6"/>
    <sheet name="役員株主名簿" sheetId="70" r:id="rId7"/>
    <sheet name="事業計画Ⅰ" sheetId="24" state="hidden" r:id="rId8"/>
    <sheet name="事業計画Ⅰ･Ⅱ" sheetId="2" state="hidden" r:id="rId9"/>
    <sheet name="事業計画Ⅱ・Ⅲ" sheetId="25" state="hidden" r:id="rId10"/>
    <sheet name="事業計画Ⅳ" sheetId="26" state="hidden" r:id="rId11"/>
    <sheet name="事業計画Ⅴ7" sheetId="39" state="hidden" r:id="rId12"/>
    <sheet name="事業計画Ⅴ8" sheetId="19" state="hidden" r:id="rId13"/>
    <sheet name="経費一覧表_海外Ⅷ②" sheetId="35" state="hidden" r:id="rId14"/>
    <sheet name="経費一覧表_海外Ⅷ③" sheetId="36" state="hidden" r:id="rId15"/>
    <sheet name="経費一覧表_海外9②" sheetId="37" state="hidden" r:id="rId16"/>
    <sheet name="経費一覧表_海外9③" sheetId="38" state="hidden" r:id="rId17"/>
  </sheets>
  <externalReferences>
    <externalReference r:id="rId18"/>
  </externalReferences>
  <definedNames>
    <definedName name="_9．資金支出明細" localSheetId="5">#REF!</definedName>
    <definedName name="_9．資金支出明細">#REF!</definedName>
    <definedName name="_xlnm._FilterDatabase" localSheetId="3" hidden="1">リスト!$C$2:$E$5</definedName>
    <definedName name="_xlnm._FilterDatabase" localSheetId="7" hidden="1">事業計画Ⅰ!$A$4:$N$24</definedName>
    <definedName name="_ftn1" localSheetId="6">役員株主名簿!$C$23</definedName>
    <definedName name="_ftnref1" localSheetId="6">役員株主名簿!#REF!</definedName>
    <definedName name="a">#REF!</definedName>
    <definedName name="A_農業・林業">事業者概要!$AF$4:$AG$4</definedName>
    <definedName name="B_漁業">事業者概要!$AF$5:$AG$5</definedName>
    <definedName name="C_鉱業・採石業・砂利採取業">事業者概要!$AF$6</definedName>
    <definedName name="D_建設業">事業者概要!$AF$7:$AH$7</definedName>
    <definedName name="E_製造業">事業者概要!$AF$8:$BC$8</definedName>
    <definedName name="F_電気・ガス・熱供給・水道業">事業者概要!$AF$9:$AI$9</definedName>
    <definedName name="G_情報通信業">事業者概要!$AF$10:$AU$10</definedName>
    <definedName name="H_運輸業・郵便業">事業者概要!$AF$11:$AM$11</definedName>
    <definedName name="I_卸売業・小売業">事業者概要!$AF$15:$AQ$15</definedName>
    <definedName name="J_金融業・保険業">事業者概要!$AF$16:$AK$16</definedName>
    <definedName name="K_不動産業・物品賃貸業">事業者概要!$AF$17:$AL$17</definedName>
    <definedName name="L_学術研究・専門・技術ｻｰﾋﾞｽ業">事業者概要!$AF$12:$AK$12</definedName>
    <definedName name="M_宿泊業・飲食ｻｰﾋﾞｽ業">事業者概要!$AF$13:$AL$13</definedName>
    <definedName name="N_生活関連ｻｰﾋﾞｽ業・娯楽業">事業者概要!$AF$14:$AI$14</definedName>
    <definedName name="O_教育・学習支援業">事業者概要!$AF$18:$AH$18</definedName>
    <definedName name="P_医療・福祉">事業者概要!$AF$19:$AU$19</definedName>
    <definedName name="_xlnm.Print_Area" localSheetId="15">経費一覧表_海外9②!$A$1:$K$32</definedName>
    <definedName name="_xlnm.Print_Area" localSheetId="16">経費一覧表_海外9③!$A$1:$K$32</definedName>
    <definedName name="_xlnm.Print_Area" localSheetId="13">経費一覧表_海外Ⅷ②!$A$1:$K$32</definedName>
    <definedName name="_xlnm.Print_Area" localSheetId="14">経費一覧表_海外Ⅷ③!$A$1:$K$32</definedName>
    <definedName name="_xlnm.Print_Area" localSheetId="0">作成時のお願い!$A$1:$K$20</definedName>
    <definedName name="_xlnm.Print_Area" localSheetId="7">事業計画Ⅰ!$A$1:$O$24</definedName>
    <definedName name="_xlnm.Print_Area" localSheetId="8">事業計画Ⅰ･Ⅱ!$A$1:$M$32</definedName>
    <definedName name="_xlnm.Print_Area" localSheetId="9">事業計画Ⅱ・Ⅲ!$A$1:$G$16</definedName>
    <definedName name="_xlnm.Print_Area" localSheetId="10">事業計画Ⅳ!$A$1:$G$22</definedName>
    <definedName name="_xlnm.Print_Area" localSheetId="11">事業計画Ⅴ7!$A$1:$I$22</definedName>
    <definedName name="_xlnm.Print_Area" localSheetId="4">事業者概要!$A$1:$N$31</definedName>
    <definedName name="_xlnm.Print_Area" localSheetId="5">助成金利用状況!$A$1:$G$28</definedName>
    <definedName name="_xlnm.Print_Area" localSheetId="1">申請前確認書!$A$1:$O$45</definedName>
    <definedName name="_xlnm.Print_Area" localSheetId="6">役員株主名簿!$A$1:$J$33</definedName>
    <definedName name="Q_複合ｻｰﾋﾞｽ事業">事業者概要!$AF$20:$AG$20</definedName>
    <definedName name="R_ｻｰﾋﾞｽ業〈他に分類されないもの〉">事業者概要!$AF$21:$AN$21</definedName>
    <definedName name="S_公務〈他に分類されるものを除く〉">事業者概要!$AF$24:$AG$24</definedName>
    <definedName name="T_分類不能の産業">事業者概要!$AF$25</definedName>
    <definedName name="ｚ" localSheetId="15">#REF!</definedName>
    <definedName name="ｚ" localSheetId="16">#REF!</definedName>
    <definedName name="ｚ" localSheetId="13">#REF!</definedName>
    <definedName name="ｚ" localSheetId="14">#REF!</definedName>
    <definedName name="ｚ" localSheetId="7">#REF!</definedName>
    <definedName name="ｚ" localSheetId="9">#REF!</definedName>
    <definedName name="ｚ" localSheetId="10">#REF!</definedName>
    <definedName name="ｚ" localSheetId="11">#REF!</definedName>
    <definedName name="ｚ">#REF!</definedName>
    <definedName name="zz">#REF!</definedName>
    <definedName name="サービス業" localSheetId="5">#REF!</definedName>
    <definedName name="サービス業" localSheetId="6">#REF!</definedName>
    <definedName name="サービス業">事業計画Ⅰ!$R$3:$R$31</definedName>
    <definedName name="スマートシティ">#REF!</definedName>
    <definedName name="セーフシティ">#REF!</definedName>
    <definedName name="ダイバーシティ">#REF!</definedName>
    <definedName name="一時支援金_国">#REF!</definedName>
    <definedName name="一覧">#REF!</definedName>
    <definedName name="卸売業" localSheetId="5">#REF!</definedName>
    <definedName name="卸売業" localSheetId="6">#REF!</definedName>
    <definedName name="卸売業">事業計画Ⅰ!$Q$3:$Q$8</definedName>
    <definedName name="月次支援給付金_都">#REF!</definedName>
    <definedName name="月次支援金_国">#REF!</definedName>
    <definedName name="種類">#REF!</definedName>
    <definedName name="助成事業のフロー・スケジュール" localSheetId="5">#REF!</definedName>
    <definedName name="助成事業のフロー・スケジュール">#REF!</definedName>
    <definedName name="小売業" localSheetId="5">#REF!</definedName>
    <definedName name="小売業" localSheetId="6">#REF!</definedName>
    <definedName name="小売業">事業計画Ⅰ!$S$3:$S$10</definedName>
    <definedName name="製造業その他" localSheetId="5">#REF!</definedName>
    <definedName name="製造業その他" localSheetId="6">#REF!</definedName>
    <definedName name="製造業その他">事業計画Ⅰ!$P$3:$P$61</definedName>
    <definedName name="選択してください">事業者概要!$AF$3</definedName>
    <definedName name="大分類" localSheetId="4">事業者概要!$AE$4:$AE$25</definedName>
    <definedName name="大分類">'[1]１申請者概要２申請状況'!$AG$5:$AG$24</definedName>
    <definedName name="表">#REF!</definedName>
    <definedName name="名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4" i="70" l="1"/>
  <c r="I18" i="70"/>
  <c r="J6" i="70" s="1"/>
  <c r="J7" i="70" l="1"/>
  <c r="J18" i="70"/>
  <c r="J8" i="70"/>
  <c r="J9" i="70"/>
  <c r="J10" i="70"/>
  <c r="J11" i="70"/>
  <c r="J12" i="70"/>
  <c r="J13" i="70"/>
  <c r="J14" i="70"/>
  <c r="J15" i="70"/>
  <c r="J16" i="70"/>
  <c r="J17" i="70"/>
  <c r="I31" i="38"/>
  <c r="G30" i="38"/>
  <c r="I29" i="38"/>
  <c r="I28" i="38"/>
  <c r="I30" i="38" s="1"/>
  <c r="G27" i="38"/>
  <c r="I26" i="38"/>
  <c r="I25" i="38"/>
  <c r="G24" i="38"/>
  <c r="I23" i="38"/>
  <c r="I22" i="38"/>
  <c r="I21" i="38"/>
  <c r="G20" i="38"/>
  <c r="I19" i="38"/>
  <c r="I18" i="38"/>
  <c r="I17" i="38"/>
  <c r="I16" i="38"/>
  <c r="I15" i="38"/>
  <c r="I14" i="38"/>
  <c r="I31" i="37"/>
  <c r="G30" i="37"/>
  <c r="I29" i="37"/>
  <c r="I28" i="37"/>
  <c r="I30" i="37" s="1"/>
  <c r="G27" i="37"/>
  <c r="I26" i="37"/>
  <c r="I25" i="37"/>
  <c r="G24" i="37"/>
  <c r="I23" i="37"/>
  <c r="I22" i="37"/>
  <c r="I21" i="37"/>
  <c r="G20" i="37"/>
  <c r="I19" i="37"/>
  <c r="I18" i="37"/>
  <c r="I17" i="37"/>
  <c r="I16" i="37"/>
  <c r="I15" i="37"/>
  <c r="I14" i="37"/>
  <c r="G32" i="38" l="1"/>
  <c r="G32" i="37"/>
  <c r="I20" i="37"/>
  <c r="I24" i="37"/>
  <c r="I27" i="37"/>
  <c r="I20" i="38"/>
  <c r="I24" i="38"/>
  <c r="I27" i="38"/>
  <c r="E6" i="25"/>
  <c r="I32" i="38" l="1"/>
  <c r="I32" i="37"/>
  <c r="I31" i="36"/>
  <c r="G30" i="36"/>
  <c r="I29" i="36"/>
  <c r="I28" i="36"/>
  <c r="I30" i="36" s="1"/>
  <c r="G27" i="36"/>
  <c r="I26" i="36"/>
  <c r="I25" i="36"/>
  <c r="G24" i="36"/>
  <c r="I23" i="36"/>
  <c r="I22" i="36"/>
  <c r="I21" i="36"/>
  <c r="G20" i="36"/>
  <c r="I19" i="36"/>
  <c r="I18" i="36"/>
  <c r="I17" i="36"/>
  <c r="I16" i="36"/>
  <c r="I15" i="36"/>
  <c r="I14" i="36"/>
  <c r="I31" i="35"/>
  <c r="G30" i="35"/>
  <c r="I29" i="35"/>
  <c r="I28" i="35"/>
  <c r="I30" i="35" s="1"/>
  <c r="G27" i="35"/>
  <c r="I26" i="35"/>
  <c r="I25" i="35"/>
  <c r="G24" i="35"/>
  <c r="I23" i="35"/>
  <c r="I22" i="35"/>
  <c r="I21" i="35"/>
  <c r="G20" i="35"/>
  <c r="I19" i="35"/>
  <c r="I18" i="35"/>
  <c r="I17" i="35"/>
  <c r="I16" i="35"/>
  <c r="I15" i="35"/>
  <c r="I14" i="35"/>
  <c r="G32" i="35" l="1"/>
  <c r="G32" i="36"/>
  <c r="I20" i="35"/>
  <c r="I24" i="35"/>
  <c r="I27" i="35"/>
  <c r="I20" i="36"/>
  <c r="I24" i="36"/>
  <c r="I27" i="36"/>
  <c r="I32" i="36" l="1"/>
  <c r="I32" i="35"/>
  <c r="H22" i="26"/>
  <c r="H21" i="26"/>
  <c r="H20" i="26"/>
  <c r="H19" i="26"/>
  <c r="T19" i="24"/>
  <c r="F13" i="26" l="1"/>
  <c r="G12" i="26" l="1"/>
  <c r="G11" i="26"/>
  <c r="G10" i="26"/>
  <c r="G9" i="26"/>
  <c r="G8" i="26"/>
  <c r="G7" i="26"/>
  <c r="G6" i="26"/>
  <c r="T21" i="24"/>
  <c r="T20" i="24"/>
  <c r="U19" i="24"/>
  <c r="G13" i="26" l="1"/>
  <c r="I22" i="2"/>
</calcChain>
</file>

<file path=xl/sharedStrings.xml><?xml version="1.0" encoding="utf-8"?>
<sst xmlns="http://schemas.openxmlformats.org/spreadsheetml/2006/main" count="1124" uniqueCount="808">
  <si>
    <t>記</t>
  </si>
  <si>
    <t>申請先</t>
  </si>
  <si>
    <t>千円</t>
    <rPh sb="0" eb="2">
      <t>センエン</t>
    </rPh>
    <phoneticPr fontId="1"/>
  </si>
  <si>
    <t>市場開拓助成事業実施計画</t>
  </si>
  <si>
    <t>フリガナ</t>
  </si>
  <si>
    <t>代表者</t>
  </si>
  <si>
    <t>名称</t>
  </si>
  <si>
    <t>氏名</t>
  </si>
  <si>
    <t>役職</t>
  </si>
  <si>
    <t>〒</t>
  </si>
  <si>
    <t>ＴＥＬ</t>
  </si>
  <si>
    <t>-</t>
  </si>
  <si>
    <t>部署</t>
  </si>
  <si>
    <t>E-mail</t>
  </si>
  <si>
    <t>創業</t>
  </si>
  <si>
    <t>年　　月　　日</t>
  </si>
  <si>
    <t>資本金</t>
  </si>
  <si>
    <t>円</t>
  </si>
  <si>
    <t>法人設立</t>
  </si>
  <si>
    <t>（うち大企業からの出資</t>
  </si>
  <si>
    <t>円）</t>
  </si>
  <si>
    <t>役員数</t>
  </si>
  <si>
    <t>人（監査役を含む）</t>
  </si>
  <si>
    <t>従業員数</t>
  </si>
  <si>
    <t>人)</t>
  </si>
  <si>
    <t>ＵＲＬ</t>
  </si>
  <si>
    <t>事業概要</t>
  </si>
  <si>
    <t>主要製品</t>
  </si>
  <si>
    <t>年度</t>
  </si>
  <si>
    <t>助成事業名</t>
  </si>
  <si>
    <t>申請テーマ</t>
  </si>
  <si>
    <t>本申請との関係</t>
  </si>
  <si>
    <t>同一・否</t>
  </si>
  <si>
    <t>別紙</t>
    <rPh sb="0" eb="2">
      <t>ベッシ</t>
    </rPh>
    <phoneticPr fontId="1"/>
  </si>
  <si>
    <t>連絡
担当者</t>
    <rPh sb="3" eb="6">
      <t>タントウシャ</t>
    </rPh>
    <phoneticPr fontId="1"/>
  </si>
  <si>
    <t>連絡先
所在地</t>
    <rPh sb="4" eb="7">
      <t>ショザイチ</t>
    </rPh>
    <phoneticPr fontId="1"/>
  </si>
  <si>
    <t>本店
所在地</t>
    <rPh sb="3" eb="6">
      <t>ショザイチ</t>
    </rPh>
    <phoneticPr fontId="1"/>
  </si>
  <si>
    <t>人（うち正社員</t>
    <rPh sb="0" eb="1">
      <t>ニン</t>
    </rPh>
    <rPh sb="4" eb="7">
      <t>セイシャイン</t>
    </rPh>
    <phoneticPr fontId="1"/>
  </si>
  <si>
    <r>
      <t xml:space="preserve">都内登記
所在地
</t>
    </r>
    <r>
      <rPr>
        <sz val="8"/>
        <rFont val="ＭＳ Ｐ明朝"/>
        <family val="1"/>
        <charset val="128"/>
      </rPr>
      <t xml:space="preserve">※本店所在地
　が都外の方
　は記載のこと   </t>
    </r>
    <rPh sb="5" eb="8">
      <t>ショザイチ</t>
    </rPh>
    <rPh sb="21" eb="22">
      <t>カタ</t>
    </rPh>
    <rPh sb="25" eb="27">
      <t>キサイ</t>
    </rPh>
    <phoneticPr fontId="1"/>
  </si>
  <si>
    <t>媒　体　名</t>
    <rPh sb="0" eb="1">
      <t>バイ</t>
    </rPh>
    <rPh sb="2" eb="3">
      <t>カラダ</t>
    </rPh>
    <rPh sb="4" eb="5">
      <t>メイ</t>
    </rPh>
    <phoneticPr fontId="1"/>
  </si>
  <si>
    <t>出展小間料</t>
  </si>
  <si>
    <t>展示会名</t>
  </si>
  <si>
    <t>所在地</t>
  </si>
  <si>
    <t>主催者名</t>
  </si>
  <si>
    <t>支払予定先</t>
  </si>
  <si>
    <r>
      <t>助成事業に要する
経費</t>
    </r>
    <r>
      <rPr>
        <sz val="8"/>
        <rFont val="ＭＳ 明朝"/>
        <family val="1"/>
        <charset val="128"/>
      </rPr>
      <t>（税込：円）</t>
    </r>
    <rPh sb="9" eb="11">
      <t>ケイヒ</t>
    </rPh>
    <rPh sb="12" eb="14">
      <t>ゼイコミ</t>
    </rPh>
    <rPh sb="15" eb="16">
      <t>エン</t>
    </rPh>
    <phoneticPr fontId="1"/>
  </si>
  <si>
    <r>
      <t xml:space="preserve">助成対象経費
</t>
    </r>
    <r>
      <rPr>
        <sz val="8"/>
        <rFont val="ＭＳ 明朝"/>
        <family val="1"/>
        <charset val="128"/>
      </rPr>
      <t>（税抜：円）</t>
    </r>
    <rPh sb="8" eb="10">
      <t>ゼイヌキ</t>
    </rPh>
    <rPh sb="11" eb="12">
      <t>エン</t>
    </rPh>
    <phoneticPr fontId="1"/>
  </si>
  <si>
    <t>通　訳　費</t>
    <rPh sb="0" eb="1">
      <t>ツウ</t>
    </rPh>
    <rPh sb="2" eb="3">
      <t>ヤク</t>
    </rPh>
    <rPh sb="4" eb="5">
      <t>ヒ</t>
    </rPh>
    <phoneticPr fontId="1"/>
  </si>
  <si>
    <t>　　展示会を実施する上で、必要最小限の経費を記入してください。</t>
    <rPh sb="2" eb="5">
      <t>テンジカイ</t>
    </rPh>
    <phoneticPr fontId="1"/>
  </si>
  <si>
    <t>大分類</t>
    <rPh sb="0" eb="1">
      <t>ダイ</t>
    </rPh>
    <rPh sb="1" eb="3">
      <t>ブンルイ</t>
    </rPh>
    <phoneticPr fontId="1"/>
  </si>
  <si>
    <t>中分類</t>
    <rPh sb="0" eb="1">
      <t>ナカ</t>
    </rPh>
    <rPh sb="1" eb="3">
      <t>ブンルイ</t>
    </rPh>
    <phoneticPr fontId="1"/>
  </si>
  <si>
    <t>Ａ 農業、林業</t>
  </si>
  <si>
    <t>０１ 農業</t>
  </si>
  <si>
    <t>０２ 林業</t>
  </si>
  <si>
    <t>Ｂ 漁業</t>
  </si>
  <si>
    <t>０３ 漁業</t>
  </si>
  <si>
    <t>０４ 水産養殖業</t>
  </si>
  <si>
    <t>０５ 鉱業、採石業、砂利採取業</t>
  </si>
  <si>
    <t>Ｄ 建設業</t>
  </si>
  <si>
    <t>０６ 総合工事業</t>
  </si>
  <si>
    <t>０７ 職別工事業（設備工事業を除く）</t>
  </si>
  <si>
    <t>０８ 設備工事業</t>
  </si>
  <si>
    <t>Ｅ 製造業</t>
  </si>
  <si>
    <t>０９ 食料品製造業</t>
  </si>
  <si>
    <t>１０ 飲料・たばこ・飼料製造業</t>
  </si>
  <si>
    <t>１１ 繊維工業</t>
  </si>
  <si>
    <t>１２ 木材・木製品製造業（家具を除く）</t>
  </si>
  <si>
    <t>１３ 家具・装備品製造業</t>
  </si>
  <si>
    <t>１４ パルプ・紙・紙加工品製造業</t>
  </si>
  <si>
    <t>１５ 印刷・同関連業</t>
  </si>
  <si>
    <t>１６ 化学工業</t>
  </si>
  <si>
    <t>１７ 石油製品・石炭製品製造業</t>
  </si>
  <si>
    <t>１９ ゴム製品製造業</t>
  </si>
  <si>
    <t>２０ なめし革・同製品・毛皮製造業</t>
  </si>
  <si>
    <t>２１ 窯業・土石製品製造業</t>
  </si>
  <si>
    <t>２２ 鉄鋼業</t>
  </si>
  <si>
    <t>２３ 非鉄金属製造業</t>
  </si>
  <si>
    <t>２４ 金属製品製造業</t>
  </si>
  <si>
    <t>２５ はん用機械器具製造業</t>
  </si>
  <si>
    <t>２６ 生産用機械器具製造業</t>
  </si>
  <si>
    <t>２７ 業務用機械器具製造業</t>
  </si>
  <si>
    <t>２９ 電気機械器具製造業</t>
  </si>
  <si>
    <t>３０ 情報通信機械器具製造業</t>
  </si>
  <si>
    <t>３１ 輸送用機械器具製造業</t>
  </si>
  <si>
    <t>３２ その他の製造業</t>
  </si>
  <si>
    <t>３３ 電気業</t>
  </si>
  <si>
    <t>３４ ガス業</t>
  </si>
  <si>
    <t>３５ 熱供給業</t>
  </si>
  <si>
    <t>３６ 水道業</t>
  </si>
  <si>
    <t>Ｇ 情報通信業</t>
  </si>
  <si>
    <t>３７ 通信業</t>
  </si>
  <si>
    <t>３８ 放送業</t>
  </si>
  <si>
    <t>４０ インターネット附随サービス業</t>
    <rPh sb="10" eb="12">
      <t>フズイ</t>
    </rPh>
    <phoneticPr fontId="1"/>
  </si>
  <si>
    <t>４１ 映像・音声・文字情報制作業</t>
  </si>
  <si>
    <t>Ｈ 運輸業、郵便業</t>
  </si>
  <si>
    <t>４２ 鉄道業</t>
  </si>
  <si>
    <t>４３ 道路旅客運送業</t>
  </si>
  <si>
    <t>４４ 道路貨物運送業</t>
  </si>
  <si>
    <t>４５ 水運業</t>
  </si>
  <si>
    <t>４６ 航空運輸業</t>
  </si>
  <si>
    <t>４７ 倉庫業</t>
  </si>
  <si>
    <t>４８ 運輸に附帯するサービス業</t>
  </si>
  <si>
    <t>４９ 郵便業（信書便事業を含む）</t>
  </si>
  <si>
    <t>Ｉ 卸売業・小売業</t>
    <rPh sb="4" eb="5">
      <t>ギョウ</t>
    </rPh>
    <phoneticPr fontId="1"/>
  </si>
  <si>
    <t>５０ 各種商品卸売業</t>
  </si>
  <si>
    <t>５１ 繊維・衣服等卸売業</t>
  </si>
  <si>
    <t>５２ 飲食料品卸売業</t>
  </si>
  <si>
    <t>５４ 機械器具卸売業</t>
  </si>
  <si>
    <t>５５ その他の卸売業</t>
  </si>
  <si>
    <t>５６ 各種商品小売業</t>
  </si>
  <si>
    <t>５７ 織物・衣服・身の回り品小売業</t>
  </si>
  <si>
    <t>５８ 飲食料品小売業</t>
  </si>
  <si>
    <t>５９ 機械器具小売業</t>
  </si>
  <si>
    <t>６０ その他の小売業</t>
  </si>
  <si>
    <t>６１ 無店舗小売業</t>
  </si>
  <si>
    <t>Ｊ 金融業・保険業</t>
    <phoneticPr fontId="1"/>
  </si>
  <si>
    <t>６２ 銀行業</t>
  </si>
  <si>
    <t>６３ 協同組織金融業</t>
  </si>
  <si>
    <t>６５ 金融商品取引業、商品先物取引業</t>
  </si>
  <si>
    <t>６６ 補助的金融業等</t>
  </si>
  <si>
    <t>６８ 不動産取引業</t>
  </si>
  <si>
    <t>７０ 物品賃貸業</t>
  </si>
  <si>
    <t>７１ 学術・開発研究機関</t>
  </si>
  <si>
    <t>７３ 広告業</t>
  </si>
  <si>
    <t>７５ 宿泊業</t>
  </si>
  <si>
    <t>７８ 洗濯・理容・美容・浴場業</t>
    <rPh sb="3" eb="5">
      <t>センタク</t>
    </rPh>
    <rPh sb="6" eb="8">
      <t>リヨウ</t>
    </rPh>
    <phoneticPr fontId="1"/>
  </si>
  <si>
    <t>７９ その他の生活関連サービス業</t>
  </si>
  <si>
    <t>８０ 娯楽業</t>
  </si>
  <si>
    <t>８１ 学校教育</t>
  </si>
  <si>
    <t>８２ その他の教育、学習支援業</t>
  </si>
  <si>
    <t>Ｐ 医療、福祉</t>
  </si>
  <si>
    <t>８３ 医療業</t>
  </si>
  <si>
    <t>８４ 保健衛生</t>
  </si>
  <si>
    <t>８５ 社会保険・社会福祉・介護事業</t>
  </si>
  <si>
    <t>８６ 郵便局</t>
  </si>
  <si>
    <t>８７ 協同組合（他に分類されないもの）</t>
  </si>
  <si>
    <t>８８ 廃棄物処理業</t>
  </si>
  <si>
    <t>８９ 自動車整備業</t>
  </si>
  <si>
    <t>９０ 機械等修理業（別掲を除く）</t>
  </si>
  <si>
    <t>９１ 職業紹介・労働者派遣業</t>
  </si>
  <si>
    <t>９２ その他の事業サービス業</t>
  </si>
  <si>
    <t>９３ 政治・経済・文化団体</t>
  </si>
  <si>
    <t>９４ 宗教</t>
  </si>
  <si>
    <t>９５ その他のサービス業</t>
  </si>
  <si>
    <t>９６ 外国公務</t>
  </si>
  <si>
    <t>９７ 国家公務</t>
  </si>
  <si>
    <t>９８ 地方公務</t>
  </si>
  <si>
    <t>９９ 分類不能の産業</t>
  </si>
  <si>
    <t>日本標準産業分類</t>
    <rPh sb="0" eb="2">
      <t>ニホン</t>
    </rPh>
    <rPh sb="2" eb="4">
      <t>ヒョウジュン</t>
    </rPh>
    <rPh sb="4" eb="6">
      <t>サンギョウ</t>
    </rPh>
    <rPh sb="6" eb="8">
      <t>ブンルイ</t>
    </rPh>
    <phoneticPr fontId="1"/>
  </si>
  <si>
    <r>
      <t xml:space="preserve">単 価
</t>
    </r>
    <r>
      <rPr>
        <sz val="8"/>
        <rFont val="ＭＳ 明朝"/>
        <family val="1"/>
        <charset val="128"/>
      </rPr>
      <t>（税抜：円）</t>
    </r>
    <rPh sb="8" eb="9">
      <t>エン</t>
    </rPh>
    <phoneticPr fontId="1"/>
  </si>
  <si>
    <t>（役職）</t>
    <rPh sb="1" eb="3">
      <t>ヤクショク</t>
    </rPh>
    <phoneticPr fontId="1"/>
  </si>
  <si>
    <t>（氏名）</t>
    <rPh sb="1" eb="3">
      <t>シメイ</t>
    </rPh>
    <phoneticPr fontId="1"/>
  </si>
  <si>
    <t>Ⅰ　</t>
    <phoneticPr fontId="1"/>
  </si>
  <si>
    <t>申請者の概要</t>
    <phoneticPr fontId="1"/>
  </si>
  <si>
    <t>年　　月　　日</t>
    <phoneticPr fontId="1"/>
  </si>
  <si>
    <t>業種区分</t>
    <rPh sb="0" eb="2">
      <t>ギョウシュ</t>
    </rPh>
    <rPh sb="2" eb="4">
      <t>クブン</t>
    </rPh>
    <phoneticPr fontId="1"/>
  </si>
  <si>
    <t>Ⅱ　</t>
    <phoneticPr fontId="1"/>
  </si>
  <si>
    <t>補助金・助成金申請状況</t>
    <phoneticPr fontId="1"/>
  </si>
  <si>
    <r>
      <t>　過去５年間における補助金・助成金のうち、国・都・公社等から</t>
    </r>
    <r>
      <rPr>
        <b/>
        <sz val="10"/>
        <rFont val="ＭＳ 明朝"/>
        <family val="1"/>
        <charset val="128"/>
      </rPr>
      <t>交付を受けた実績</t>
    </r>
    <r>
      <rPr>
        <sz val="10"/>
        <rFont val="ＭＳ 明朝"/>
        <family val="1"/>
        <charset val="128"/>
      </rPr>
      <t>及び</t>
    </r>
    <r>
      <rPr>
        <b/>
        <sz val="10"/>
        <rFont val="ＭＳ 明朝"/>
        <family val="1"/>
        <charset val="128"/>
      </rPr>
      <t>申請中の助成事業</t>
    </r>
    <r>
      <rPr>
        <sz val="10"/>
        <rFont val="ＭＳ 明朝"/>
        <family val="1"/>
        <charset val="128"/>
      </rPr>
      <t>等について</t>
    </r>
    <r>
      <rPr>
        <b/>
        <sz val="10"/>
        <rFont val="ＭＳ 明朝"/>
        <family val="1"/>
        <charset val="128"/>
      </rPr>
      <t>直近のものから順に記載</t>
    </r>
    <r>
      <rPr>
        <sz val="10"/>
        <rFont val="ＭＳ 明朝"/>
        <family val="1"/>
        <charset val="128"/>
      </rPr>
      <t>してください。</t>
    </r>
    <phoneticPr fontId="1"/>
  </si>
  <si>
    <r>
      <t xml:space="preserve">助成金額
</t>
    </r>
    <r>
      <rPr>
        <sz val="8"/>
        <rFont val="ＭＳ 明朝"/>
        <family val="1"/>
        <charset val="128"/>
      </rPr>
      <t>（円）</t>
    </r>
    <phoneticPr fontId="1"/>
  </si>
  <si>
    <r>
      <t xml:space="preserve">事業開始
</t>
    </r>
    <r>
      <rPr>
        <sz val="8"/>
        <rFont val="ＭＳ 明朝"/>
        <family val="1"/>
        <charset val="128"/>
      </rPr>
      <t>※西暦で記入</t>
    </r>
    <rPh sb="7" eb="9">
      <t>セイレキ</t>
    </rPh>
    <rPh sb="10" eb="12">
      <t>キニュウ</t>
    </rPh>
    <phoneticPr fontId="1"/>
  </si>
  <si>
    <r>
      <t xml:space="preserve">業種
</t>
    </r>
    <r>
      <rPr>
        <sz val="8"/>
        <rFont val="ＭＳ 明朝"/>
        <family val="1"/>
        <charset val="128"/>
      </rPr>
      <t>（中分類等）</t>
    </r>
    <rPh sb="4" eb="7">
      <t>チュウブンルイ</t>
    </rPh>
    <rPh sb="7" eb="8">
      <t>トウ</t>
    </rPh>
    <phoneticPr fontId="1"/>
  </si>
  <si>
    <t>会期</t>
    <rPh sb="0" eb="2">
      <t>カイキ</t>
    </rPh>
    <phoneticPr fontId="1"/>
  </si>
  <si>
    <t>会　期</t>
    <rPh sb="0" eb="1">
      <t>カイ</t>
    </rPh>
    <rPh sb="2" eb="3">
      <t>キ</t>
    </rPh>
    <phoneticPr fontId="1"/>
  </si>
  <si>
    <t>（１）　ビジネスモデル</t>
    <phoneticPr fontId="1"/>
  </si>
  <si>
    <t>（３）　商品の販売戦略（ターゲットとする顧客、販売方法、価格戦略、売上状況等）</t>
    <rPh sb="4" eb="6">
      <t>ショウヒン</t>
    </rPh>
    <rPh sb="7" eb="9">
      <t>ハンバイ</t>
    </rPh>
    <rPh sb="9" eb="11">
      <t>センリャク</t>
    </rPh>
    <rPh sb="20" eb="22">
      <t>コキャク</t>
    </rPh>
    <rPh sb="23" eb="25">
      <t>ハンバイ</t>
    </rPh>
    <rPh sb="25" eb="27">
      <t>ホウホウ</t>
    </rPh>
    <rPh sb="28" eb="30">
      <t>カカク</t>
    </rPh>
    <rPh sb="30" eb="32">
      <t>センリャク</t>
    </rPh>
    <rPh sb="33" eb="35">
      <t>ウリアゲ</t>
    </rPh>
    <rPh sb="35" eb="37">
      <t>ジョウキョウ</t>
    </rPh>
    <rPh sb="37" eb="38">
      <t>トウ</t>
    </rPh>
    <phoneticPr fontId="1"/>
  </si>
  <si>
    <t>８　市場性</t>
    <phoneticPr fontId="1"/>
  </si>
  <si>
    <t>製造業その他</t>
    <rPh sb="0" eb="3">
      <t>セイゾウギョウ</t>
    </rPh>
    <rPh sb="5" eb="6">
      <t>タ</t>
    </rPh>
    <phoneticPr fontId="1"/>
  </si>
  <si>
    <t>Ｃ 鉱業、採石業、
　 砂利採取業</t>
    <phoneticPr fontId="1"/>
  </si>
  <si>
    <t>Ｆ 電気・ガス・熱供
　 給・水道業</t>
    <phoneticPr fontId="1"/>
  </si>
  <si>
    <t>サービス業</t>
    <phoneticPr fontId="1"/>
  </si>
  <si>
    <t>サービス業</t>
    <phoneticPr fontId="1"/>
  </si>
  <si>
    <t>３９１ ソフトウェア業</t>
    <rPh sb="10" eb="11">
      <t>ギョウ</t>
    </rPh>
    <phoneticPr fontId="1"/>
  </si>
  <si>
    <t>３９２１ 情報処理サービス業</t>
    <rPh sb="5" eb="7">
      <t>ジョウホウ</t>
    </rPh>
    <rPh sb="7" eb="9">
      <t>ショリ</t>
    </rPh>
    <rPh sb="13" eb="14">
      <t>ギョウ</t>
    </rPh>
    <phoneticPr fontId="1"/>
  </si>
  <si>
    <t>４１１ 映像情報制作・配給業</t>
    <rPh sb="4" eb="6">
      <t>エイゾウ</t>
    </rPh>
    <rPh sb="6" eb="8">
      <t>ジョウホウ</t>
    </rPh>
    <rPh sb="8" eb="10">
      <t>セイサク</t>
    </rPh>
    <rPh sb="11" eb="13">
      <t>ハイキュウ</t>
    </rPh>
    <rPh sb="13" eb="14">
      <t>ギョウ</t>
    </rPh>
    <phoneticPr fontId="1"/>
  </si>
  <si>
    <t>４１２ 音声情報制作業</t>
    <rPh sb="4" eb="6">
      <t>オンセイ</t>
    </rPh>
    <rPh sb="6" eb="8">
      <t>ジョウホウ</t>
    </rPh>
    <rPh sb="8" eb="10">
      <t>セイサク</t>
    </rPh>
    <rPh sb="10" eb="11">
      <t>ギョウ</t>
    </rPh>
    <phoneticPr fontId="1"/>
  </si>
  <si>
    <t>４１５ 広告制作業</t>
    <rPh sb="4" eb="6">
      <t>コウコク</t>
    </rPh>
    <rPh sb="6" eb="8">
      <t>セイサク</t>
    </rPh>
    <rPh sb="8" eb="9">
      <t>ギョウ</t>
    </rPh>
    <phoneticPr fontId="1"/>
  </si>
  <si>
    <t>４１６ 映像・音声・文字情報制作に付帯するサービス業</t>
    <rPh sb="4" eb="6">
      <t>エイゾウ</t>
    </rPh>
    <rPh sb="7" eb="9">
      <t>オンセイ</t>
    </rPh>
    <rPh sb="10" eb="12">
      <t>モジ</t>
    </rPh>
    <rPh sb="12" eb="14">
      <t>ジョウホウ</t>
    </rPh>
    <rPh sb="14" eb="16">
      <t>セイサク</t>
    </rPh>
    <rPh sb="17" eb="19">
      <t>フタイ</t>
    </rPh>
    <rPh sb="25" eb="26">
      <t>ギョウ</t>
    </rPh>
    <phoneticPr fontId="1"/>
  </si>
  <si>
    <t>卸売業</t>
  </si>
  <si>
    <t>５３ 建築材料、鉱物・金属材料等卸売業</t>
    <phoneticPr fontId="1"/>
  </si>
  <si>
    <t>小売業</t>
  </si>
  <si>
    <t>６４ 貸金業、クレジットカード業等非預金信用機関</t>
    <phoneticPr fontId="1"/>
  </si>
  <si>
    <t>６７ 保険業（保険媒介代理業、保険サービス業を含む）</t>
    <phoneticPr fontId="1"/>
  </si>
  <si>
    <t>Ｋ 不動産業、物品
　 賃貸業</t>
    <phoneticPr fontId="1"/>
  </si>
  <si>
    <t>６９ 不動産賃貸業・管理業（駐車場業を除く）</t>
    <rPh sb="14" eb="17">
      <t>チュウシャジョウ</t>
    </rPh>
    <rPh sb="17" eb="18">
      <t>ギョウ</t>
    </rPh>
    <rPh sb="19" eb="20">
      <t>ノゾ</t>
    </rPh>
    <phoneticPr fontId="1"/>
  </si>
  <si>
    <t>６９３ 駐車場業</t>
    <rPh sb="4" eb="7">
      <t>チュウシャジョウ</t>
    </rPh>
    <rPh sb="7" eb="8">
      <t>ギョウ</t>
    </rPh>
    <phoneticPr fontId="1"/>
  </si>
  <si>
    <t>サービス業</t>
    <phoneticPr fontId="1"/>
  </si>
  <si>
    <t>Ｌ 学術研究、専門
　 ・技術サービス
　 業</t>
    <phoneticPr fontId="1"/>
  </si>
  <si>
    <t>Ｍ 宿泊業、飲食サ
　 ービス業</t>
    <phoneticPr fontId="1"/>
  </si>
  <si>
    <t>７６ 飲食店</t>
    <phoneticPr fontId="1"/>
  </si>
  <si>
    <t>７７ 持ち帰り・配達飲食サービス業</t>
    <phoneticPr fontId="1"/>
  </si>
  <si>
    <t>Ｎ 生活関連サー
　 ビス業、娯楽業</t>
    <phoneticPr fontId="1"/>
  </si>
  <si>
    <t>←「業種」を選択してください。「業種」を選択すると「業種区分」が自動で入ります。</t>
    <rPh sb="2" eb="4">
      <t>ギョウシュ</t>
    </rPh>
    <rPh sb="6" eb="8">
      <t>センタク</t>
    </rPh>
    <rPh sb="16" eb="18">
      <t>ギョウシュ</t>
    </rPh>
    <rPh sb="20" eb="22">
      <t>センタク</t>
    </rPh>
    <rPh sb="26" eb="28">
      <t>ギョウシュ</t>
    </rPh>
    <rPh sb="28" eb="29">
      <t>ク</t>
    </rPh>
    <rPh sb="29" eb="30">
      <t>ブン</t>
    </rPh>
    <rPh sb="32" eb="34">
      <t>ジドウ</t>
    </rPh>
    <rPh sb="35" eb="36">
      <t>ハイ</t>
    </rPh>
    <phoneticPr fontId="1"/>
  </si>
  <si>
    <r>
      <t>３９ 情報サービス業</t>
    </r>
    <r>
      <rPr>
        <sz val="9"/>
        <rFont val="HG丸ｺﾞｼｯｸM-PRO"/>
        <family val="3"/>
        <charset val="128"/>
      </rPr>
      <t>（ソフトウェア業・情報処理サービス業を除く）</t>
    </r>
    <rPh sb="29" eb="30">
      <t>ノゾ</t>
    </rPh>
    <phoneticPr fontId="1"/>
  </si>
  <si>
    <r>
      <t xml:space="preserve">１８ </t>
    </r>
    <r>
      <rPr>
        <sz val="9"/>
        <rFont val="HG丸ｺﾞｼｯｸM-PRO"/>
        <family val="3"/>
        <charset val="128"/>
      </rPr>
      <t>プラスチック製品製造業（別掲を除く）</t>
    </r>
    <phoneticPr fontId="1"/>
  </si>
  <si>
    <r>
      <t xml:space="preserve">２８ </t>
    </r>
    <r>
      <rPr>
        <sz val="9"/>
        <rFont val="HG丸ｺﾞｼｯｸM-PRO"/>
        <family val="3"/>
        <charset val="128"/>
      </rPr>
      <t>電子部品・デバイス・電子回路製造業</t>
    </r>
    <phoneticPr fontId="1"/>
  </si>
  <si>
    <r>
      <t xml:space="preserve">７２ </t>
    </r>
    <r>
      <rPr>
        <sz val="9"/>
        <rFont val="HG丸ｺﾞｼｯｸM-PRO"/>
        <family val="3"/>
        <charset val="128"/>
      </rPr>
      <t>専門サービス業（他に分類されないもの）</t>
    </r>
    <phoneticPr fontId="1"/>
  </si>
  <si>
    <r>
      <t>７４</t>
    </r>
    <r>
      <rPr>
        <sz val="9"/>
        <rFont val="HG丸ｺﾞｼｯｸM-PRO"/>
        <family val="3"/>
        <charset val="128"/>
      </rPr>
      <t xml:space="preserve"> 技術サービス業（他に分類されないもの）</t>
    </r>
    <phoneticPr fontId="1"/>
  </si>
  <si>
    <r>
      <t xml:space="preserve">Ｏ </t>
    </r>
    <r>
      <rPr>
        <sz val="9"/>
        <rFont val="HG丸ｺﾞｼｯｸM-PRO"/>
        <family val="3"/>
        <charset val="128"/>
      </rPr>
      <t>教育、学習支援業</t>
    </r>
    <phoneticPr fontId="1"/>
  </si>
  <si>
    <r>
      <t xml:space="preserve">Ｑ </t>
    </r>
    <r>
      <rPr>
        <sz val="9"/>
        <rFont val="HG丸ｺﾞｼｯｸM-PRO"/>
        <family val="3"/>
        <charset val="128"/>
      </rPr>
      <t>複合サービス事業</t>
    </r>
    <phoneticPr fontId="1"/>
  </si>
  <si>
    <r>
      <t>Ｒ サービス業</t>
    </r>
    <r>
      <rPr>
        <sz val="9"/>
        <rFont val="HG丸ｺﾞｼｯｸM-PRO"/>
        <family val="3"/>
        <charset val="128"/>
      </rPr>
      <t>（他に
　 分類されないもの）</t>
    </r>
    <phoneticPr fontId="1"/>
  </si>
  <si>
    <r>
      <t>Ｓ 公務</t>
    </r>
    <r>
      <rPr>
        <sz val="9"/>
        <rFont val="HG丸ｺﾞｼｯｸM-PRO"/>
        <family val="3"/>
        <charset val="128"/>
      </rPr>
      <t>（他に分類さ
 　れるものを除く）</t>
    </r>
    <phoneticPr fontId="1"/>
  </si>
  <si>
    <r>
      <t xml:space="preserve">Ｔ </t>
    </r>
    <r>
      <rPr>
        <sz val="9"/>
        <rFont val="HG丸ｺﾞｼｯｸM-PRO"/>
        <family val="3"/>
        <charset val="128"/>
      </rPr>
      <t>分類不能の産業</t>
    </r>
    <phoneticPr fontId="1"/>
  </si>
  <si>
    <t>申請状況</t>
  </si>
  <si>
    <t>H29</t>
  </si>
  <si>
    <t>H28</t>
  </si>
  <si>
    <t>H27</t>
  </si>
  <si>
    <t>H26</t>
  </si>
  <si>
    <t>H25</t>
  </si>
  <si>
    <t>↑「年度」は選択してください。</t>
    <rPh sb="2" eb="4">
      <t>ネンド</t>
    </rPh>
    <rPh sb="6" eb="8">
      <t>センタク</t>
    </rPh>
    <phoneticPr fontId="1"/>
  </si>
  <si>
    <t>役職</t>
    <phoneticPr fontId="1"/>
  </si>
  <si>
    <t>出　　展　　国</t>
    <rPh sb="0" eb="1">
      <t>デ</t>
    </rPh>
    <rPh sb="3" eb="4">
      <t>テン</t>
    </rPh>
    <rPh sb="6" eb="7">
      <t>コク</t>
    </rPh>
    <phoneticPr fontId="1"/>
  </si>
  <si>
    <r>
      <t>【市場開拓助成事業】</t>
    </r>
    <r>
      <rPr>
        <b/>
        <sz val="16"/>
        <color rgb="FFFF0000"/>
        <rFont val="ＭＳ Ｐゴシック"/>
        <family val="3"/>
        <charset val="128"/>
        <scheme val="minor"/>
      </rPr>
      <t>資金計画</t>
    </r>
    <r>
      <rPr>
        <b/>
        <sz val="16"/>
        <color theme="1"/>
        <rFont val="ＭＳ Ｐゴシック"/>
        <family val="3"/>
        <charset val="128"/>
        <scheme val="minor"/>
      </rPr>
      <t>の作成について</t>
    </r>
    <rPh sb="1" eb="3">
      <t>シジョウ</t>
    </rPh>
    <rPh sb="3" eb="5">
      <t>カイタク</t>
    </rPh>
    <rPh sb="5" eb="7">
      <t>ジョセイ</t>
    </rPh>
    <rPh sb="7" eb="9">
      <t>ジギョウ</t>
    </rPh>
    <rPh sb="10" eb="12">
      <t>シキン</t>
    </rPh>
    <rPh sb="12" eb="14">
      <t>ケイカク</t>
    </rPh>
    <rPh sb="15" eb="17">
      <t>サクセイ</t>
    </rPh>
    <phoneticPr fontId="28"/>
  </si>
  <si>
    <t>　　　　　全ての出展回数分シートを作成していただく必要があるため、</t>
    <rPh sb="5" eb="6">
      <t>スベ</t>
    </rPh>
    <rPh sb="8" eb="10">
      <t>シュッテン</t>
    </rPh>
    <rPh sb="10" eb="12">
      <t>カイスウ</t>
    </rPh>
    <rPh sb="12" eb="13">
      <t>ブン</t>
    </rPh>
    <rPh sb="17" eb="19">
      <t>サクセイ</t>
    </rPh>
    <rPh sb="25" eb="27">
      <t>ヒツヨウ</t>
    </rPh>
    <phoneticPr fontId="28"/>
  </si>
  <si>
    <t>　　　　　自動計算式に反映されません。　シートを追加するお客様は、誠に申し訳ございませんが、</t>
    <rPh sb="24" eb="26">
      <t>ツイカ</t>
    </rPh>
    <rPh sb="29" eb="31">
      <t>キャクサマ</t>
    </rPh>
    <rPh sb="33" eb="34">
      <t>マコト</t>
    </rPh>
    <rPh sb="35" eb="36">
      <t>モウ</t>
    </rPh>
    <rPh sb="37" eb="38">
      <t>ワケ</t>
    </rPh>
    <phoneticPr fontId="28"/>
  </si>
  <si>
    <r>
      <t>　　　　　</t>
    </r>
    <r>
      <rPr>
        <b/>
        <u/>
        <sz val="11"/>
        <color indexed="8"/>
        <rFont val="ＭＳ Ｐゴシック"/>
        <family val="3"/>
        <charset val="128"/>
      </rPr>
      <t>セルが黄色の部分には、自動計算式を組み込んでいますので、内容を変更しないでください。</t>
    </r>
    <rPh sb="8" eb="10">
      <t>キイロ</t>
    </rPh>
    <rPh sb="11" eb="13">
      <t>ブブン</t>
    </rPh>
    <rPh sb="16" eb="18">
      <t>ジドウ</t>
    </rPh>
    <rPh sb="18" eb="20">
      <t>ケイサン</t>
    </rPh>
    <rPh sb="20" eb="21">
      <t>シキ</t>
    </rPh>
    <rPh sb="22" eb="23">
      <t>ク</t>
    </rPh>
    <rPh sb="24" eb="25">
      <t>コ</t>
    </rPh>
    <rPh sb="33" eb="35">
      <t>ナイヨウ</t>
    </rPh>
    <rPh sb="36" eb="38">
      <t>ヘンコウ</t>
    </rPh>
    <phoneticPr fontId="28"/>
  </si>
  <si>
    <r>
      <t>　</t>
    </r>
    <r>
      <rPr>
        <b/>
        <u/>
        <sz val="12"/>
        <color indexed="8"/>
        <rFont val="ＭＳ Ｐゴシック"/>
        <family val="3"/>
        <charset val="128"/>
      </rPr>
      <t>★　海外展示会等の出展回数が</t>
    </r>
    <r>
      <rPr>
        <b/>
        <u/>
        <sz val="12"/>
        <color rgb="FFFF0000"/>
        <rFont val="ＭＳ Ｐゴシック"/>
        <family val="3"/>
        <charset val="128"/>
      </rPr>
      <t>３</t>
    </r>
    <r>
      <rPr>
        <b/>
        <u/>
        <sz val="12"/>
        <color indexed="10"/>
        <rFont val="ＭＳ Ｐゴシック"/>
        <family val="3"/>
        <charset val="128"/>
      </rPr>
      <t>回以下</t>
    </r>
    <r>
      <rPr>
        <b/>
        <u/>
        <sz val="12"/>
        <color indexed="8"/>
        <rFont val="ＭＳ Ｐゴシック"/>
        <family val="3"/>
        <charset val="128"/>
      </rPr>
      <t>の場合</t>
    </r>
    <rPh sb="3" eb="5">
      <t>カイガイ</t>
    </rPh>
    <rPh sb="5" eb="8">
      <t>テンジカイ</t>
    </rPh>
    <rPh sb="8" eb="9">
      <t>トウ</t>
    </rPh>
    <rPh sb="10" eb="12">
      <t>シュッテン</t>
    </rPh>
    <rPh sb="12" eb="14">
      <t>カイスウ</t>
    </rPh>
    <rPh sb="16" eb="19">
      <t>カイイカ</t>
    </rPh>
    <rPh sb="20" eb="22">
      <t>バアイ</t>
    </rPh>
    <phoneticPr fontId="28"/>
  </si>
  <si>
    <r>
      <t>　　　　　作成に当たっては、</t>
    </r>
    <r>
      <rPr>
        <b/>
        <sz val="11"/>
        <color indexed="10"/>
        <rFont val="ＭＳ Ｐゴシック"/>
        <family val="3"/>
        <charset val="128"/>
      </rPr>
      <t>「海外展示会等出展に必要な経費一覧表」から入力をしてください。</t>
    </r>
    <rPh sb="5" eb="7">
      <t>サクセイ</t>
    </rPh>
    <rPh sb="8" eb="9">
      <t>ア</t>
    </rPh>
    <rPh sb="15" eb="17">
      <t>カイガイ</t>
    </rPh>
    <rPh sb="20" eb="21">
      <t>トウ</t>
    </rPh>
    <rPh sb="35" eb="37">
      <t>ニュウリョク</t>
    </rPh>
    <phoneticPr fontId="28"/>
  </si>
  <si>
    <r>
      <t>　</t>
    </r>
    <r>
      <rPr>
        <b/>
        <u/>
        <sz val="12"/>
        <color indexed="8"/>
        <rFont val="ＭＳ Ｐゴシック"/>
        <family val="3"/>
        <charset val="128"/>
      </rPr>
      <t>★　海外展示会等の出展回数が</t>
    </r>
    <r>
      <rPr>
        <b/>
        <u/>
        <sz val="12"/>
        <color rgb="FFFF0000"/>
        <rFont val="ＭＳ Ｐゴシック"/>
        <family val="3"/>
        <charset val="128"/>
      </rPr>
      <t>４回</t>
    </r>
    <r>
      <rPr>
        <b/>
        <u/>
        <sz val="12"/>
        <color indexed="10"/>
        <rFont val="ＭＳ Ｐゴシック"/>
        <family val="3"/>
        <charset val="128"/>
      </rPr>
      <t>以上</t>
    </r>
    <r>
      <rPr>
        <b/>
        <u/>
        <sz val="12"/>
        <color indexed="8"/>
        <rFont val="ＭＳ Ｐゴシック"/>
        <family val="3"/>
        <charset val="128"/>
      </rPr>
      <t>の場合</t>
    </r>
    <rPh sb="3" eb="5">
      <t>カイガイ</t>
    </rPh>
    <rPh sb="5" eb="8">
      <t>テンジカイ</t>
    </rPh>
    <rPh sb="8" eb="9">
      <t>トウ</t>
    </rPh>
    <rPh sb="10" eb="12">
      <t>シュッテン</t>
    </rPh>
    <rPh sb="12" eb="14">
      <t>カイスウ</t>
    </rPh>
    <rPh sb="16" eb="19">
      <t>カイイジョウ</t>
    </rPh>
    <rPh sb="20" eb="22">
      <t>バアイ</t>
    </rPh>
    <phoneticPr fontId="28"/>
  </si>
  <si>
    <t>公益財団法人東京都中小企業振興公社
　　　理　事　長　　殿</t>
    <phoneticPr fontId="1"/>
  </si>
  <si>
    <t>１</t>
    <phoneticPr fontId="1"/>
  </si>
  <si>
    <t>次の（１）～（３）のいずれかに該当する法人等である　※該当するチェックボックスを選択</t>
    <rPh sb="27" eb="29">
      <t>ガイトウ</t>
    </rPh>
    <rPh sb="40" eb="42">
      <t>センタク</t>
    </rPh>
    <phoneticPr fontId="1"/>
  </si>
  <si>
    <r>
      <t>　　</t>
    </r>
    <r>
      <rPr>
        <b/>
        <sz val="11"/>
        <color rgb="FF0000FF"/>
        <rFont val="HG丸ｺﾞｼｯｸM-PRO"/>
        <family val="3"/>
        <charset val="128"/>
      </rPr>
      <t>　←該当する項目を</t>
    </r>
    <r>
      <rPr>
        <b/>
        <sz val="14"/>
        <color rgb="FF0000FF"/>
        <rFont val="HG丸ｺﾞｼｯｸM-PRO"/>
        <family val="3"/>
        <charset val="128"/>
      </rPr>
      <t>１つ</t>
    </r>
    <r>
      <rPr>
        <b/>
        <sz val="11"/>
        <color rgb="FF0000FF"/>
        <rFont val="HG丸ｺﾞｼｯｸM-PRO"/>
        <family val="3"/>
        <charset val="128"/>
      </rPr>
      <t>選択してください。
　　　　選択すると項目が太字になります。</t>
    </r>
    <rPh sb="4" eb="6">
      <t>ガイトウ</t>
    </rPh>
    <rPh sb="8" eb="10">
      <t>コウモク</t>
    </rPh>
    <rPh sb="13" eb="15">
      <t>センタク</t>
    </rPh>
    <rPh sb="27" eb="29">
      <t>センタク</t>
    </rPh>
    <rPh sb="32" eb="34">
      <t>コウモク</t>
    </rPh>
    <rPh sb="35" eb="37">
      <t>フトジ</t>
    </rPh>
    <phoneticPr fontId="1"/>
  </si>
  <si>
    <t>（１）</t>
    <phoneticPr fontId="1"/>
  </si>
  <si>
    <t>　法人 又は 個人事業者</t>
    <phoneticPr fontId="1"/>
  </si>
  <si>
    <t>　卸売業：資本金１億円以下又は従業員100人以下</t>
    <phoneticPr fontId="1"/>
  </si>
  <si>
    <t>　小売業：資本金５千万円以下又は従業員50人以下</t>
    <phoneticPr fontId="1"/>
  </si>
  <si>
    <t>（２）</t>
    <phoneticPr fontId="1"/>
  </si>
  <si>
    <t>　組合等</t>
    <phoneticPr fontId="1"/>
  </si>
  <si>
    <t>　協業組合</t>
    <phoneticPr fontId="1"/>
  </si>
  <si>
    <t>　事業協同組合</t>
    <phoneticPr fontId="1"/>
  </si>
  <si>
    <t>　商工組合</t>
    <phoneticPr fontId="1"/>
  </si>
  <si>
    <t>　協同組合連合会</t>
    <phoneticPr fontId="1"/>
  </si>
  <si>
    <t>　事業協同小組合</t>
    <phoneticPr fontId="1"/>
  </si>
  <si>
    <t>　その他</t>
    <phoneticPr fontId="1"/>
  </si>
  <si>
    <t>（３）</t>
    <phoneticPr fontId="1"/>
  </si>
  <si>
    <t>特定非営利活動法人</t>
    <phoneticPr fontId="1"/>
  </si>
  <si>
    <t>　一般財団法人</t>
    <phoneticPr fontId="1"/>
  </si>
  <si>
    <t>　　一般社団法人</t>
    <phoneticPr fontId="1"/>
  </si>
  <si>
    <t>２</t>
    <phoneticPr fontId="1"/>
  </si>
  <si>
    <t>次の（１）～（４）の要件を全て満たす会社である（個人事業者を除く）</t>
    <phoneticPr fontId="1"/>
  </si>
  <si>
    <t>　大企業（中小企業者以外の者：中小企業投資育成(株)、投資事業有限責任組合を除く。以下同様とす</t>
    <phoneticPr fontId="1"/>
  </si>
  <si>
    <t>る。）が単独で発行済株式総数又は出資総額の２分の１以上を所有又は出資していない</t>
    <phoneticPr fontId="1"/>
  </si>
  <si>
    <t>　大企業が複数で発行済株式総数又は出資総額の３分の２以上を所有又は出資していない</t>
    <phoneticPr fontId="1"/>
  </si>
  <si>
    <t>　役員総数の２分の１以上を大企業の役員又は従業員が兼務していない</t>
    <rPh sb="21" eb="24">
      <t>ジュウギョウイン</t>
    </rPh>
    <phoneticPr fontId="1"/>
  </si>
  <si>
    <t>（４）</t>
    <phoneticPr fontId="1"/>
  </si>
  <si>
    <t>　その他大企業が実質的な経営に参画していない</t>
    <phoneticPr fontId="1"/>
  </si>
  <si>
    <t>３</t>
    <phoneticPr fontId="1"/>
  </si>
  <si>
    <t>　東京都及び公社に対する賃料・使用料等の債務の支払いが滞っていない</t>
    <phoneticPr fontId="1"/>
  </si>
  <si>
    <t>４</t>
    <phoneticPr fontId="1"/>
  </si>
  <si>
    <t>　本申請と同一展示会・内容等で公社・国・都道府県・区市町村等から助成を受けていない</t>
    <rPh sb="7" eb="10">
      <t>テンジカイ</t>
    </rPh>
    <rPh sb="13" eb="14">
      <t>トウ</t>
    </rPh>
    <phoneticPr fontId="1"/>
  </si>
  <si>
    <t>５</t>
    <phoneticPr fontId="1"/>
  </si>
  <si>
    <t>　過去に公社・国・都道府県・区市町村から補助金・助成金の交付を受け、不正等の事故を起こしていない</t>
    <phoneticPr fontId="1"/>
  </si>
  <si>
    <t>６</t>
    <phoneticPr fontId="1"/>
  </si>
  <si>
    <t>　過去に公社から助成金の交付を受け、「企業化状況報告書」や「実施結果状況報告書」等が未提出ではない</t>
    <phoneticPr fontId="1"/>
  </si>
  <si>
    <t xml:space="preserve">７
</t>
    <phoneticPr fontId="1"/>
  </si>
  <si>
    <t>　自社と資本関係、役員または従業員の兼任、自社代表者三親等以内の親族による経営等の取引に係る費用が助成対象経費に含まれていない</t>
    <rPh sb="16" eb="17">
      <t>イン</t>
    </rPh>
    <rPh sb="18" eb="20">
      <t>ケンニン</t>
    </rPh>
    <rPh sb="26" eb="27">
      <t>３</t>
    </rPh>
    <rPh sb="39" eb="40">
      <t>トウ</t>
    </rPh>
    <phoneticPr fontId="1"/>
  </si>
  <si>
    <t>８</t>
    <phoneticPr fontId="1"/>
  </si>
  <si>
    <t>　申請者以外（親会社・子を含む）の製品等の販路拡大を行うものではない</t>
    <phoneticPr fontId="1"/>
  </si>
  <si>
    <t xml:space="preserve">９
</t>
    <phoneticPr fontId="1"/>
  </si>
  <si>
    <t>　本事業の実施中においては、支払いが確認できる書類（請求書、振込控等）のほか、その履行が確認できる資料（展示会当日の写真、ブース設計図・図面、委託先との契約書等）を公社の求めに応じて提出する</t>
    <phoneticPr fontId="1"/>
  </si>
  <si>
    <t xml:space="preserve">10
</t>
    <phoneticPr fontId="1"/>
  </si>
  <si>
    <t>　本事業実施の途中で申請要件を満たさなくなった場合や、期限までに所定の書類を提出しなかった場合など、助成対象期間内であっても支援を打ち切る場合があることを理解した</t>
    <phoneticPr fontId="1"/>
  </si>
  <si>
    <t>　本事業の成果を活用し、東京都内において引続き事業活動を実施する予定である</t>
    <phoneticPr fontId="1"/>
  </si>
  <si>
    <t>以上</t>
  </si>
  <si>
    <t>住　　所：</t>
    <phoneticPr fontId="1"/>
  </si>
  <si>
    <t>名　　称：</t>
    <phoneticPr fontId="1"/>
  </si>
  <si>
    <t>代表者名：</t>
    <phoneticPr fontId="1"/>
  </si>
  <si>
    <t>実印</t>
    <phoneticPr fontId="1"/>
  </si>
  <si>
    <t>「申請に必要な書類」</t>
  </si>
  <si>
    <t>＜注意事項＞</t>
  </si>
  <si>
    <t>・提出書類は、写しを1部作成し、申請者の控えとして保存してください。</t>
  </si>
  <si>
    <t>・片面印刷にしてください。（ただし、確定申告書は両面印刷可）</t>
  </si>
  <si>
    <t>№</t>
  </si>
  <si>
    <t>部数</t>
  </si>
  <si>
    <t>ﾁｪｯｸ欄</t>
  </si>
  <si>
    <t>１部</t>
  </si>
  <si>
    <t>正１部</t>
  </si>
  <si>
    <t>写３部</t>
  </si>
  <si>
    <t>助成対象商品のプレゼンテーション資料、商品カタログ、機能説明書、図面、写真等</t>
  </si>
  <si>
    <t>４部</t>
  </si>
  <si>
    <t>（３）　広告の掲載企画書、広告を掲載する新聞・雑誌の見本及び広告の掲載案内等</t>
  </si>
  <si>
    <t>各４部</t>
  </si>
  <si>
    <t>登記簿謄本（履歴事項全部証明書）等</t>
  </si>
  <si>
    <t>直近の事業税等の納税証明書（原本）</t>
  </si>
  <si>
    <t>各１部</t>
  </si>
  <si>
    <t>◎注意事項を必読の上、下記の書類を提出してください。提出いただいた申請書類及び関係書類は、採択の可否
　に関わらず返却しませんので、ご了承ください。</t>
    <phoneticPr fontId="1"/>
  </si>
  <si>
    <t>必　要　書　類</t>
    <phoneticPr fontId="1"/>
  </si>
  <si>
    <t>※　申請書類作成のポイントと記入例をご確認の上、漏れなくご記載ください</t>
  </si>
  <si>
    <t>法　　　人：</t>
    <phoneticPr fontId="1"/>
  </si>
  <si>
    <t>個人事業者：</t>
    <phoneticPr fontId="1"/>
  </si>
  <si>
    <t>都内税務署へ提出した「個人事業の開業・廃業等届出書」の写し</t>
    <phoneticPr fontId="1"/>
  </si>
  <si>
    <t>（２）　個人事業税が非課税の方</t>
    <phoneticPr fontId="1"/>
  </si>
  <si>
    <t>すべての事業の収支内訳書又は青色申告決算書（貸借対照表を含む）</t>
    <phoneticPr fontId="1"/>
  </si>
  <si>
    <t>各期
１部</t>
    <phoneticPr fontId="1"/>
  </si>
  <si>
    <t>（１）　個人事業税が課税対象の方</t>
    <phoneticPr fontId="1"/>
  </si>
  <si>
    <t>市場開拓助成事業申請前確認書</t>
    <phoneticPr fontId="1"/>
  </si>
  <si>
    <t>（１）</t>
    <phoneticPr fontId="1"/>
  </si>
  <si>
    <t>　製造業・その他業種：資本金３億円以下又は従業員300人以下</t>
    <phoneticPr fontId="1"/>
  </si>
  <si>
    <t>　サービス業：資本金５千万円以下又は従業員100人以下</t>
    <phoneticPr fontId="1"/>
  </si>
  <si>
    <t>（２）</t>
    <phoneticPr fontId="1"/>
  </si>
  <si>
    <t>　企業組合　　　　　</t>
    <phoneticPr fontId="1"/>
  </si>
  <si>
    <t>　※　創業２期未満の場合は直近１期分で可</t>
    <rPh sb="3" eb="5">
      <t>ソウギョウ</t>
    </rPh>
    <rPh sb="6" eb="7">
      <t>キ</t>
    </rPh>
    <rPh sb="7" eb="9">
      <t>ミマン</t>
    </rPh>
    <rPh sb="10" eb="12">
      <t>バアイ</t>
    </rPh>
    <rPh sb="13" eb="15">
      <t>チョッキン</t>
    </rPh>
    <rPh sb="16" eb="17">
      <t>キ</t>
    </rPh>
    <rPh sb="17" eb="18">
      <t>ブン</t>
    </rPh>
    <rPh sb="19" eb="20">
      <t>カ</t>
    </rPh>
    <phoneticPr fontId="1"/>
  </si>
  <si>
    <t>　　　　展示会の内容、来場者層、小間料金等が記載されているもの</t>
    <phoneticPr fontId="1"/>
  </si>
  <si>
    <t>ダイバーシティ</t>
    <phoneticPr fontId="1"/>
  </si>
  <si>
    <t>３つのシティ・開発支援テーマ</t>
    <rPh sb="7" eb="9">
      <t>カイハツ</t>
    </rPh>
    <rPh sb="9" eb="11">
      <t>シエン</t>
    </rPh>
    <phoneticPr fontId="1"/>
  </si>
  <si>
    <t>セーフシティ</t>
    <phoneticPr fontId="1"/>
  </si>
  <si>
    <t>スマートシティ</t>
    <phoneticPr fontId="1"/>
  </si>
  <si>
    <t>防災・減災・災害予防</t>
    <rPh sb="0" eb="2">
      <t>ボウサイ</t>
    </rPh>
    <rPh sb="3" eb="5">
      <t>ゲンサイ</t>
    </rPh>
    <rPh sb="6" eb="8">
      <t>サイガイ</t>
    </rPh>
    <rPh sb="8" eb="10">
      <t>ヨボウ</t>
    </rPh>
    <phoneticPr fontId="1"/>
  </si>
  <si>
    <t>インフラメンテナンス</t>
    <phoneticPr fontId="1"/>
  </si>
  <si>
    <t>安全・安心の確保</t>
    <rPh sb="0" eb="2">
      <t>アンゼン</t>
    </rPh>
    <rPh sb="3" eb="5">
      <t>アンシン</t>
    </rPh>
    <rPh sb="6" eb="8">
      <t>カクホ</t>
    </rPh>
    <phoneticPr fontId="1"/>
  </si>
  <si>
    <t>スポーツ振興・障害者スポーツ</t>
    <rPh sb="4" eb="6">
      <t>シンコウ</t>
    </rPh>
    <rPh sb="7" eb="10">
      <t>ショウガイシャ</t>
    </rPh>
    <phoneticPr fontId="1"/>
  </si>
  <si>
    <t>子育て・高齢者・障害者等の支援</t>
    <rPh sb="0" eb="2">
      <t>コソダ</t>
    </rPh>
    <rPh sb="4" eb="7">
      <t>コウレイシャ</t>
    </rPh>
    <rPh sb="8" eb="11">
      <t>ショウガイシャ</t>
    </rPh>
    <rPh sb="11" eb="12">
      <t>トウ</t>
    </rPh>
    <rPh sb="13" eb="15">
      <t>シエン</t>
    </rPh>
    <phoneticPr fontId="1"/>
  </si>
  <si>
    <t>医療・健康</t>
    <rPh sb="0" eb="2">
      <t>イリョウ</t>
    </rPh>
    <rPh sb="3" eb="5">
      <t>ケンコウ</t>
    </rPh>
    <phoneticPr fontId="1"/>
  </si>
  <si>
    <t>環境・エネルギー</t>
    <rPh sb="0" eb="2">
      <t>カンキョウ</t>
    </rPh>
    <phoneticPr fontId="1"/>
  </si>
  <si>
    <t>国際的な観光・金融都市の実現</t>
    <rPh sb="0" eb="3">
      <t>コクサイテキ</t>
    </rPh>
    <rPh sb="4" eb="6">
      <t>カンコウ</t>
    </rPh>
    <rPh sb="7" eb="9">
      <t>キンユウ</t>
    </rPh>
    <rPh sb="9" eb="11">
      <t>トシ</t>
    </rPh>
    <rPh sb="12" eb="14">
      <t>ジツゲン</t>
    </rPh>
    <phoneticPr fontId="1"/>
  </si>
  <si>
    <t>交通・物流・サプライチェーン</t>
    <rPh sb="0" eb="2">
      <t>コウツウ</t>
    </rPh>
    <rPh sb="3" eb="5">
      <t>ブツリュウ</t>
    </rPh>
    <phoneticPr fontId="1"/>
  </si>
  <si>
    <t>年度</t>
    <rPh sb="0" eb="2">
      <t>ネンド</t>
    </rPh>
    <phoneticPr fontId="1"/>
  </si>
  <si>
    <t>月</t>
    <rPh sb="0" eb="1">
      <t>ツキ</t>
    </rPh>
    <phoneticPr fontId="1"/>
  </si>
  <si>
    <t>日</t>
    <rPh sb="0" eb="1">
      <t>ヒ</t>
    </rPh>
    <phoneticPr fontId="1"/>
  </si>
  <si>
    <t>・資料は白黒でも判別できるものとしてください。</t>
    <phoneticPr fontId="1"/>
  </si>
  <si>
    <t>製造業その他</t>
  </si>
  <si>
    <t>サービス業</t>
  </si>
  <si>
    <t>01農業</t>
  </si>
  <si>
    <t>50各種商品卸売業</t>
  </si>
  <si>
    <t>38放送業</t>
  </si>
  <si>
    <t>56各種商品小売業</t>
  </si>
  <si>
    <t>Ⅰ　</t>
    <phoneticPr fontId="1"/>
  </si>
  <si>
    <t>申請者の概要</t>
    <phoneticPr fontId="1"/>
  </si>
  <si>
    <t>02林業</t>
  </si>
  <si>
    <t>51繊維・衣服等卸売業</t>
  </si>
  <si>
    <t>39情報サービス業　※ソフトウェア業、情報処理・提供サービス業除く</t>
  </si>
  <si>
    <t>57織物・衣服・身の回り品小売業</t>
  </si>
  <si>
    <t>03漁業</t>
  </si>
  <si>
    <t>52飲食料品卸売業</t>
  </si>
  <si>
    <t>41映像・音声・文字情報制作業　※新聞業、出版業を除く</t>
  </si>
  <si>
    <t>58飲食料品小売業</t>
  </si>
  <si>
    <t>04水産養殖業</t>
  </si>
  <si>
    <t>53建築材料・鉱物・金属材料等卸売業</t>
  </si>
  <si>
    <t>69不動産賃貸業・管理業　※駐車場業のみ</t>
  </si>
  <si>
    <t>59機械器具小売業</t>
  </si>
  <si>
    <t>05鉱業、採石業、砂利採取業</t>
  </si>
  <si>
    <t>54機械器具卸売業</t>
  </si>
  <si>
    <t>70物品賃貸業</t>
  </si>
  <si>
    <t>60その他の小売業</t>
  </si>
  <si>
    <t>06総合工事業</t>
  </si>
  <si>
    <t>55その他の卸売業</t>
  </si>
  <si>
    <t>71学術・開発研究機関</t>
  </si>
  <si>
    <t>61無店舗小売業</t>
  </si>
  <si>
    <t>07職別工事業（設備工事業を除く）</t>
  </si>
  <si>
    <t>72専門ｻｰﾋﾞｽ業（他に分類されないもの）</t>
  </si>
  <si>
    <t>76飲食店</t>
  </si>
  <si>
    <t>08設備工事業</t>
  </si>
  <si>
    <t>73広告業</t>
  </si>
  <si>
    <t>77持ち帰り・配達飲食ｻｰﾋﾞｽ業</t>
  </si>
  <si>
    <t>09食料品製造業</t>
  </si>
  <si>
    <t>74技術サービス業（他に分類されないもの）</t>
  </si>
  <si>
    <t>10飲料・たばこ・飼料製造業</t>
  </si>
  <si>
    <t>75宿泊業</t>
  </si>
  <si>
    <t>11繊維工業</t>
  </si>
  <si>
    <t>78洗濯・理容・美容・浴場業</t>
  </si>
  <si>
    <t>12木材・木製品製造業（家具を除く）</t>
  </si>
  <si>
    <t>79その他の生活関連サービス業</t>
  </si>
  <si>
    <t>13家具・装備品製造業</t>
  </si>
  <si>
    <t>80娯楽業</t>
  </si>
  <si>
    <t>14パルプ・紙・紙加工品製造業</t>
  </si>
  <si>
    <t>81学校教育</t>
  </si>
  <si>
    <t>役職</t>
    <phoneticPr fontId="1"/>
  </si>
  <si>
    <t>15印刷・同関連業</t>
  </si>
  <si>
    <t>82その他の教育・学習支援業</t>
  </si>
  <si>
    <t>16化学工業</t>
  </si>
  <si>
    <t>83医療業</t>
  </si>
  <si>
    <t>17石油製品・石炭製品製造業</t>
  </si>
  <si>
    <t>84保健衛生</t>
  </si>
  <si>
    <t>18プラスチック製品製造業（別掲を除く）</t>
  </si>
  <si>
    <t>85社会保険・社会福祉・介護事業</t>
  </si>
  <si>
    <t>19ゴム製品製造業</t>
  </si>
  <si>
    <t>86郵便局</t>
  </si>
  <si>
    <t>業種</t>
    <phoneticPr fontId="1"/>
  </si>
  <si>
    <t>大分類</t>
    <rPh sb="0" eb="3">
      <t>ダイブンルイ</t>
    </rPh>
    <phoneticPr fontId="1"/>
  </si>
  <si>
    <t>中分類</t>
    <rPh sb="0" eb="3">
      <t>チュウブンルイ</t>
    </rPh>
    <phoneticPr fontId="1"/>
  </si>
  <si>
    <t>20なめし革・同製品・毛皮製造業</t>
  </si>
  <si>
    <t>87協同組合（他に分類されないもの）</t>
  </si>
  <si>
    <t>←①業種（大分類）：該当のものを選択してください。
 　②業種（中分類）：①の大分類に属する業種が出るのでその中から選択してください</t>
    <rPh sb="2" eb="4">
      <t>ギョウシュ</t>
    </rPh>
    <rPh sb="5" eb="8">
      <t>ダイブンルイ</t>
    </rPh>
    <rPh sb="10" eb="12">
      <t>ガイトウ</t>
    </rPh>
    <rPh sb="16" eb="18">
      <t>センタク</t>
    </rPh>
    <rPh sb="29" eb="31">
      <t>ギョウシュ</t>
    </rPh>
    <rPh sb="32" eb="35">
      <t>チュウブンルイ</t>
    </rPh>
    <rPh sb="39" eb="42">
      <t>ダイブンルイ</t>
    </rPh>
    <rPh sb="43" eb="44">
      <t>ゾク</t>
    </rPh>
    <rPh sb="46" eb="48">
      <t>ギョウシュ</t>
    </rPh>
    <rPh sb="49" eb="50">
      <t>デ</t>
    </rPh>
    <rPh sb="55" eb="56">
      <t>ナカ</t>
    </rPh>
    <rPh sb="58" eb="60">
      <t>センタク</t>
    </rPh>
    <phoneticPr fontId="1"/>
  </si>
  <si>
    <t>21窯業・土石製品製造業</t>
  </si>
  <si>
    <t>88廃棄物処理業</t>
  </si>
  <si>
    <t>22鉄鋼業</t>
  </si>
  <si>
    <t>89自動車整備業</t>
  </si>
  <si>
    <t>23非鉄金属製造業</t>
  </si>
  <si>
    <t>90機械等修理業（別掲を除く）</t>
  </si>
  <si>
    <t>24金属製品製造業</t>
  </si>
  <si>
    <t>91職業紹介・労働者派遣業</t>
  </si>
  <si>
    <t>25はん用機械器具製造業</t>
  </si>
  <si>
    <t>92その他の事業サービス業</t>
  </si>
  <si>
    <t>26生産用機械器具製造業</t>
  </si>
  <si>
    <t>93政治・経済・文化団体</t>
  </si>
  <si>
    <t>27業務用機械器具製造業</t>
  </si>
  <si>
    <t>94宗教</t>
  </si>
  <si>
    <t>28電子部品・デバイス・電子回路製造業</t>
  </si>
  <si>
    <t>95その他のサービス業</t>
  </si>
  <si>
    <t>29電気機械器具製造業</t>
  </si>
  <si>
    <t>96外国公務</t>
  </si>
  <si>
    <t>30情報通信機械器具製造業</t>
  </si>
  <si>
    <t>31輸送用機械器具製造業</t>
  </si>
  <si>
    <t>32その他の製造業</t>
  </si>
  <si>
    <t>33電気業</t>
  </si>
  <si>
    <t>34ガス業</t>
  </si>
  <si>
    <t>35熱供給業</t>
  </si>
  <si>
    <t>36水道業</t>
  </si>
  <si>
    <t>37通信業</t>
  </si>
  <si>
    <t>39情報サービス業　※ソフトウェア業、情報処理・提供サービス業含む</t>
  </si>
  <si>
    <t>40インターネット附随サービス業</t>
  </si>
  <si>
    <t>41映像・音声・文字情報制作業　※新聞業、出版業含む</t>
  </si>
  <si>
    <t>42鉄道業</t>
  </si>
  <si>
    <t>43道路旅客運送業</t>
  </si>
  <si>
    <t>44道路貨物運送業</t>
  </si>
  <si>
    <t>45水運業</t>
  </si>
  <si>
    <t>46航空運輸業</t>
  </si>
  <si>
    <t>47倉庫業</t>
  </si>
  <si>
    <t>48運輸に附帯するサービス業</t>
  </si>
  <si>
    <t>49郵便業（信書便事業を含む）</t>
  </si>
  <si>
    <t>62銀行業</t>
  </si>
  <si>
    <t>63協同組織金融業</t>
  </si>
  <si>
    <t>64貸金業・ｸﾚｼﾞｯﾄｶｰﾄﾞ業等非預金信用機関</t>
  </si>
  <si>
    <t>65金融商品取引業・商品先物取引業</t>
  </si>
  <si>
    <t>66補助的金融業等</t>
  </si>
  <si>
    <t>67保険業（保険媒介代理業・保健ｻｰﾋﾞｽ業を含む）</t>
  </si>
  <si>
    <t>68不動産取引業</t>
  </si>
  <si>
    <t>69不動産賃貸業・管理業　※駐車場業以外全て</t>
  </si>
  <si>
    <t>97国家公務</t>
  </si>
  <si>
    <t>98地方公務</t>
  </si>
  <si>
    <t>99分類不能の産業</t>
  </si>
  <si>
    <t>Ⅱ</t>
    <phoneticPr fontId="1"/>
  </si>
  <si>
    <t>Ⅲ</t>
    <phoneticPr fontId="1"/>
  </si>
  <si>
    <t>補助金・助成金申請状況</t>
    <rPh sb="0" eb="3">
      <t>ホジョキン</t>
    </rPh>
    <rPh sb="4" eb="7">
      <t>ジョセイキン</t>
    </rPh>
    <rPh sb="7" eb="9">
      <t>シンセイ</t>
    </rPh>
    <rPh sb="9" eb="11">
      <t>ジョウキョウ</t>
    </rPh>
    <phoneticPr fontId="1"/>
  </si>
  <si>
    <t>年  度</t>
    <rPh sb="0" eb="1">
      <t>ネン</t>
    </rPh>
    <rPh sb="3" eb="4">
      <t>タビ</t>
    </rPh>
    <phoneticPr fontId="1"/>
  </si>
  <si>
    <t>申請先</t>
    <rPh sb="0" eb="2">
      <t>シンセイ</t>
    </rPh>
    <rPh sb="2" eb="3">
      <t>サキ</t>
    </rPh>
    <phoneticPr fontId="1"/>
  </si>
  <si>
    <t>助成事業名</t>
    <rPh sb="0" eb="2">
      <t>ジョセイ</t>
    </rPh>
    <rPh sb="2" eb="4">
      <t>ジギョウ</t>
    </rPh>
    <rPh sb="4" eb="5">
      <t>メイ</t>
    </rPh>
    <phoneticPr fontId="1"/>
  </si>
  <si>
    <t>申請テーマ</t>
    <rPh sb="0" eb="2">
      <t>シンセイ</t>
    </rPh>
    <phoneticPr fontId="1"/>
  </si>
  <si>
    <t>助成金額（円）</t>
    <rPh sb="0" eb="2">
      <t>ジョセイ</t>
    </rPh>
    <rPh sb="2" eb="4">
      <t>キンガク</t>
    </rPh>
    <rPh sb="5" eb="6">
      <t>エン</t>
    </rPh>
    <phoneticPr fontId="1"/>
  </si>
  <si>
    <t>本申請
との併願</t>
  </si>
  <si>
    <t>本申請との
経費の重複</t>
    <rPh sb="0" eb="1">
      <t>ホンシンセイ2</t>
    </rPh>
    <rPh sb="6" eb="8">
      <t>ケイヒ</t>
    </rPh>
    <rPh sb="9" eb="11">
      <t>チョウフク</t>
    </rPh>
    <phoneticPr fontId="1"/>
  </si>
  <si>
    <t>H30</t>
    <phoneticPr fontId="1"/>
  </si>
  <si>
    <t>H29</t>
    <phoneticPr fontId="1"/>
  </si>
  <si>
    <t>H28</t>
    <phoneticPr fontId="1"/>
  </si>
  <si>
    <t>H27</t>
    <phoneticPr fontId="1"/>
  </si>
  <si>
    <t>H26</t>
    <phoneticPr fontId="1"/>
  </si>
  <si>
    <t>東京都ベンチャー技術大賞</t>
    <rPh sb="0" eb="3">
      <t>トウキョウト</t>
    </rPh>
    <rPh sb="8" eb="10">
      <t>ギジュツ</t>
    </rPh>
    <rPh sb="10" eb="12">
      <t>タイショウ</t>
    </rPh>
    <phoneticPr fontId="1"/>
  </si>
  <si>
    <t>世界発信コンペティション（技術部門）</t>
    <rPh sb="0" eb="2">
      <t>セカイ</t>
    </rPh>
    <rPh sb="2" eb="4">
      <t>ハッシン</t>
    </rPh>
    <rPh sb="13" eb="15">
      <t>ギジュツ</t>
    </rPh>
    <rPh sb="15" eb="17">
      <t>ブモン</t>
    </rPh>
    <phoneticPr fontId="1"/>
  </si>
  <si>
    <t>事業可能性評価事業</t>
    <rPh sb="0" eb="2">
      <t>ジギョウ</t>
    </rPh>
    <rPh sb="2" eb="5">
      <t>カノウセイ</t>
    </rPh>
    <rPh sb="5" eb="7">
      <t>ヒョウカ</t>
    </rPh>
    <rPh sb="7" eb="9">
      <t>ジギョウ</t>
    </rPh>
    <phoneticPr fontId="1"/>
  </si>
  <si>
    <t>ニューマーケット開拓支援事業</t>
    <rPh sb="8" eb="10">
      <t>カイタク</t>
    </rPh>
    <rPh sb="10" eb="12">
      <t>シエン</t>
    </rPh>
    <rPh sb="12" eb="14">
      <t>ジギョウ</t>
    </rPh>
    <phoneticPr fontId="1"/>
  </si>
  <si>
    <t>その他（　　　　）</t>
    <rPh sb="2" eb="3">
      <t>タ</t>
    </rPh>
    <phoneticPr fontId="1"/>
  </si>
  <si>
    <t>Ⅳ</t>
    <phoneticPr fontId="1"/>
  </si>
  <si>
    <t>直近決算年度における主要取引先と年間売上高</t>
    <phoneticPr fontId="1"/>
  </si>
  <si>
    <t>№</t>
    <phoneticPr fontId="1"/>
  </si>
  <si>
    <t>主要取引先</t>
  </si>
  <si>
    <t>年間売上高</t>
  </si>
  <si>
    <t>千円</t>
  </si>
  <si>
    <t>その他の取引先</t>
  </si>
  <si>
    <t>直近の損益計算書の売上高</t>
  </si>
  <si>
    <t>役員・株主名簿</t>
    <phoneticPr fontId="1"/>
  </si>
  <si>
    <r>
      <t>　履歴事項全部証明書に記載されている</t>
    </r>
    <r>
      <rPr>
        <b/>
        <sz val="10"/>
        <rFont val="ＭＳ 明朝"/>
        <family val="1"/>
        <charset val="128"/>
      </rPr>
      <t>全役員及び持株比率が70％を超えるまでの全ての株主を持ち株比率が多い順に記載</t>
    </r>
    <r>
      <rPr>
        <sz val="10"/>
        <rFont val="ＭＳ 明朝"/>
        <family val="1"/>
        <charset val="128"/>
      </rPr>
      <t>し、</t>
    </r>
    <r>
      <rPr>
        <b/>
        <sz val="10"/>
        <rFont val="ＭＳ 明朝"/>
        <family val="1"/>
        <charset val="128"/>
      </rPr>
      <t>それぞれの方が該当する欄（役員・株主）に「○」</t>
    </r>
    <r>
      <rPr>
        <sz val="10"/>
        <rFont val="ＭＳ 明朝"/>
        <family val="1"/>
        <charset val="128"/>
      </rPr>
      <t>を、役職等欄は</t>
    </r>
    <r>
      <rPr>
        <b/>
        <sz val="10"/>
        <rFont val="ＭＳ 明朝"/>
        <family val="1"/>
        <charset val="128"/>
      </rPr>
      <t>役員の「役職」</t>
    </r>
    <r>
      <rPr>
        <sz val="10"/>
        <rFont val="ＭＳ 明朝"/>
        <family val="1"/>
        <charset val="128"/>
      </rPr>
      <t>、または</t>
    </r>
    <r>
      <rPr>
        <b/>
        <sz val="10"/>
        <rFont val="ＭＳ 明朝"/>
        <family val="1"/>
        <charset val="128"/>
      </rPr>
      <t>役員以外の方の「申請者との関係又は職業」</t>
    </r>
    <r>
      <rPr>
        <sz val="10"/>
        <rFont val="ＭＳ 明朝"/>
        <family val="1"/>
        <charset val="128"/>
      </rPr>
      <t>を記載してください。なお、行は必要に応じて追加してください。</t>
    </r>
    <rPh sb="107" eb="109">
      <t>シンセイ</t>
    </rPh>
    <rPh sb="109" eb="110">
      <t>モノ</t>
    </rPh>
    <phoneticPr fontId="1"/>
  </si>
  <si>
    <t>№</t>
    <phoneticPr fontId="1"/>
  </si>
  <si>
    <t>氏　　　　名</t>
    <rPh sb="0" eb="1">
      <t>ウジ</t>
    </rPh>
    <rPh sb="5" eb="6">
      <t>ナ</t>
    </rPh>
    <phoneticPr fontId="1"/>
  </si>
  <si>
    <t>役　員</t>
    <rPh sb="0" eb="1">
      <t>ヤク</t>
    </rPh>
    <rPh sb="2" eb="3">
      <t>イン</t>
    </rPh>
    <phoneticPr fontId="1"/>
  </si>
  <si>
    <t>株　主</t>
    <rPh sb="0" eb="1">
      <t>カブ</t>
    </rPh>
    <rPh sb="2" eb="3">
      <t>シュ</t>
    </rPh>
    <phoneticPr fontId="1"/>
  </si>
  <si>
    <t>役　職　等</t>
    <rPh sb="0" eb="1">
      <t>ヤク</t>
    </rPh>
    <rPh sb="2" eb="3">
      <t>ショク</t>
    </rPh>
    <rPh sb="4" eb="5">
      <t>トウ</t>
    </rPh>
    <phoneticPr fontId="1"/>
  </si>
  <si>
    <t>持ち株数</t>
    <rPh sb="0" eb="1">
      <t>モ</t>
    </rPh>
    <rPh sb="2" eb="3">
      <t>カブ</t>
    </rPh>
    <rPh sb="3" eb="4">
      <t>スウ</t>
    </rPh>
    <phoneticPr fontId="1"/>
  </si>
  <si>
    <t>持ち株比率</t>
    <rPh sb="0" eb="1">
      <t>モ</t>
    </rPh>
    <rPh sb="2" eb="3">
      <t>カブ</t>
    </rPh>
    <rPh sb="3" eb="5">
      <t>ヒリツ</t>
    </rPh>
    <phoneticPr fontId="1"/>
  </si>
  <si>
    <t>その他の株主</t>
    <rPh sb="2" eb="3">
      <t>タ</t>
    </rPh>
    <rPh sb="4" eb="6">
      <t>カブヌシ</t>
    </rPh>
    <phoneticPr fontId="1"/>
  </si>
  <si>
    <t>合　　　　　計</t>
    <rPh sb="0" eb="1">
      <t>ア</t>
    </rPh>
    <rPh sb="6" eb="7">
      <t>ケイ</t>
    </rPh>
    <phoneticPr fontId="1"/>
  </si>
  <si>
    <t>役員・株主名簿が「履歴事項全部証明書」又は「確定申告書　別表２」と異なる理由</t>
    <rPh sb="0" eb="2">
      <t>ヤクイン</t>
    </rPh>
    <rPh sb="3" eb="5">
      <t>カブヌシ</t>
    </rPh>
    <rPh sb="5" eb="7">
      <t>メイボ</t>
    </rPh>
    <rPh sb="9" eb="11">
      <t>リレキ</t>
    </rPh>
    <rPh sb="11" eb="13">
      <t>ジコウ</t>
    </rPh>
    <rPh sb="13" eb="15">
      <t>ゼンブ</t>
    </rPh>
    <rPh sb="15" eb="18">
      <t>ショウメイショ</t>
    </rPh>
    <rPh sb="19" eb="20">
      <t>マタ</t>
    </rPh>
    <rPh sb="22" eb="24">
      <t>カクテイ</t>
    </rPh>
    <rPh sb="24" eb="26">
      <t>シンコク</t>
    </rPh>
    <rPh sb="26" eb="27">
      <t>ショ</t>
    </rPh>
    <rPh sb="28" eb="30">
      <t>ベッピョウ</t>
    </rPh>
    <rPh sb="33" eb="34">
      <t>コト</t>
    </rPh>
    <rPh sb="36" eb="38">
      <t>リユウ</t>
    </rPh>
    <phoneticPr fontId="1"/>
  </si>
  <si>
    <r>
      <t>　「役員・株主名簿」の中で、大企業に該当する株主・役員がある場合はその情報を記載してください。</t>
    </r>
    <r>
      <rPr>
        <b/>
        <sz val="10"/>
        <rFont val="ＭＳ 明朝"/>
        <family val="1"/>
        <charset val="128"/>
      </rPr>
      <t>（行が足りない場合、別紙提出でも可）</t>
    </r>
    <phoneticPr fontId="1"/>
  </si>
  <si>
    <t>企　業　名</t>
    <phoneticPr fontId="1"/>
  </si>
  <si>
    <t>資本金（円）</t>
    <phoneticPr fontId="1"/>
  </si>
  <si>
    <t>業　　種</t>
    <phoneticPr fontId="1"/>
  </si>
  <si>
    <t>製造業その他</t>
    <phoneticPr fontId="1"/>
  </si>
  <si>
    <t>～</t>
    <phoneticPr fontId="1"/>
  </si>
  <si>
    <t>掲載時期及び仕様</t>
    <rPh sb="2" eb="4">
      <t>ジキ</t>
    </rPh>
    <phoneticPr fontId="1"/>
  </si>
  <si>
    <t>展示会WEBサイト</t>
    <rPh sb="0" eb="3">
      <t>テンジカイ</t>
    </rPh>
    <phoneticPr fontId="1"/>
  </si>
  <si>
    <t>単位</t>
    <rPh sb="0" eb="2">
      <t>タンイ</t>
    </rPh>
    <phoneticPr fontId="1"/>
  </si>
  <si>
    <r>
      <t>・ステープル留めやファイリングをせずに、</t>
    </r>
    <r>
      <rPr>
        <b/>
        <u val="double"/>
        <sz val="10.5"/>
        <rFont val="ＭＳ 明朝"/>
        <family val="1"/>
        <charset val="128"/>
      </rPr>
      <t>クリップ留め</t>
    </r>
    <r>
      <rPr>
        <b/>
        <sz val="10.5"/>
        <rFont val="ＭＳ 明朝"/>
        <family val="1"/>
        <charset val="128"/>
      </rPr>
      <t>にしてください。</t>
    </r>
  </si>
  <si>
    <r>
      <t>市場開拓助成事業申請前確認書</t>
    </r>
    <r>
      <rPr>
        <sz val="10.5"/>
        <rFont val="ＭＳ 明朝"/>
        <family val="1"/>
        <charset val="128"/>
      </rPr>
      <t>【指定様式】</t>
    </r>
  </si>
  <si>
    <t>説明資料（各項目ごと、Ａ４用紙で30枚以内で作成）※（３）（４）はある場合のみ</t>
    <rPh sb="35" eb="37">
      <t>バアイ</t>
    </rPh>
    <phoneticPr fontId="1"/>
  </si>
  <si>
    <t>（２）　展示会等の出展案内・パンフレット等（該当箇所に和訳添付して下さい）</t>
    <rPh sb="22" eb="24">
      <t>ガイトウ</t>
    </rPh>
    <rPh sb="24" eb="26">
      <t>カショ</t>
    </rPh>
    <rPh sb="27" eb="29">
      <t>ワヤク</t>
    </rPh>
    <rPh sb="29" eb="31">
      <t>テンプ</t>
    </rPh>
    <rPh sb="33" eb="34">
      <t>クダ</t>
    </rPh>
    <phoneticPr fontId="1"/>
  </si>
  <si>
    <t>税務署へ提出した直近２期分の確定申告書の写し（休眠・休業期間を含まないこと）</t>
    <rPh sb="11" eb="12">
      <t>キ</t>
    </rPh>
    <phoneticPr fontId="1"/>
  </si>
  <si>
    <t>　※　税務署の受付印又は電子申告の受信通知（メール詳細）のあるもの</t>
    <rPh sb="10" eb="11">
      <t>マタ</t>
    </rPh>
    <rPh sb="12" eb="14">
      <t>デンシ</t>
    </rPh>
    <rPh sb="14" eb="16">
      <t>シンコク</t>
    </rPh>
    <rPh sb="17" eb="19">
      <t>ジュシン</t>
    </rPh>
    <rPh sb="19" eb="21">
      <t>ツウチ</t>
    </rPh>
    <rPh sb="25" eb="27">
      <t>ショウサイ</t>
    </rPh>
    <phoneticPr fontId="1"/>
  </si>
  <si>
    <r>
      <t>返信用封筒（長形３号のものに</t>
    </r>
    <r>
      <rPr>
        <u/>
        <sz val="10.5"/>
        <rFont val="ＭＳ 明朝"/>
        <family val="1"/>
        <charset val="128"/>
      </rPr>
      <t>宛名及び担当者名</t>
    </r>
    <r>
      <rPr>
        <sz val="10.5"/>
        <rFont val="ＭＳ 明朝"/>
        <family val="1"/>
        <charset val="128"/>
      </rPr>
      <t>を記入してください）</t>
    </r>
    <r>
      <rPr>
        <b/>
        <sz val="10.5"/>
        <rFont val="ＭＳ 明朝"/>
        <family val="1"/>
        <charset val="128"/>
      </rPr>
      <t>（切手不要）</t>
    </r>
    <rPh sb="33" eb="35">
      <t>キッテ</t>
    </rPh>
    <rPh sb="35" eb="37">
      <t>フヨウ</t>
    </rPh>
    <phoneticPr fontId="1"/>
  </si>
  <si>
    <r>
      <t>市場開拓助成事業申請書</t>
    </r>
    <r>
      <rPr>
        <u/>
        <sz val="10.5"/>
        <rFont val="ＭＳ 明朝"/>
        <family val="1"/>
        <charset val="128"/>
      </rPr>
      <t>（成長産業分野の海外市場開拓助成）</t>
    </r>
    <r>
      <rPr>
        <sz val="10.5"/>
        <rFont val="ＭＳ 明朝"/>
        <family val="1"/>
        <charset val="128"/>
      </rPr>
      <t>【指定様式】</t>
    </r>
    <phoneticPr fontId="1"/>
  </si>
  <si>
    <t>（４）　特許・実用新案等の証（写し）</t>
    <phoneticPr fontId="1"/>
  </si>
  <si>
    <r>
      <t>発行後３ヶ月以内の登記簿謄本（</t>
    </r>
    <r>
      <rPr>
        <b/>
        <u/>
        <sz val="10.5"/>
        <rFont val="ＭＳ 明朝"/>
        <family val="1"/>
        <charset val="128"/>
      </rPr>
      <t>履歴事項</t>
    </r>
    <r>
      <rPr>
        <sz val="10.5"/>
        <rFont val="ＭＳ 明朝"/>
        <family val="1"/>
        <charset val="128"/>
      </rPr>
      <t>全部証明書）（原本）</t>
    </r>
    <phoneticPr fontId="1"/>
  </si>
  <si>
    <r>
      <t>「法人事業税及び法人都民税の納税証明書」（</t>
    </r>
    <r>
      <rPr>
        <b/>
        <u/>
        <sz val="10.5"/>
        <rFont val="ＭＳ 明朝"/>
        <family val="1"/>
        <charset val="128"/>
      </rPr>
      <t>都税事務所</t>
    </r>
    <r>
      <rPr>
        <sz val="10.5"/>
        <rFont val="ＭＳ 明朝"/>
        <family val="1"/>
        <charset val="128"/>
      </rPr>
      <t>発行）</t>
    </r>
    <phoneticPr fontId="1"/>
  </si>
  <si>
    <r>
      <t>①　「個人事業税の納税証明書」（</t>
    </r>
    <r>
      <rPr>
        <b/>
        <u/>
        <sz val="10.5"/>
        <rFont val="ＭＳ 明朝"/>
        <family val="1"/>
        <charset val="128"/>
      </rPr>
      <t>都税事務所</t>
    </r>
    <r>
      <rPr>
        <sz val="10.5"/>
        <rFont val="ＭＳ 明朝"/>
        <family val="1"/>
        <charset val="128"/>
      </rPr>
      <t>発行）</t>
    </r>
    <phoneticPr fontId="1"/>
  </si>
  <si>
    <r>
      <t>②　「住民税納税証明書」（</t>
    </r>
    <r>
      <rPr>
        <b/>
        <u/>
        <sz val="10.5"/>
        <rFont val="ＭＳ 明朝"/>
        <family val="1"/>
        <charset val="128"/>
      </rPr>
      <t>区市町村</t>
    </r>
    <r>
      <rPr>
        <sz val="10.5"/>
        <rFont val="ＭＳ 明朝"/>
        <family val="1"/>
        <charset val="128"/>
      </rPr>
      <t>発行）</t>
    </r>
    <phoneticPr fontId="1"/>
  </si>
  <si>
    <r>
      <t>①　「所得税納税証明書（その１）」（</t>
    </r>
    <r>
      <rPr>
        <b/>
        <u/>
        <sz val="10.5"/>
        <rFont val="ＭＳ 明朝"/>
        <family val="1"/>
        <charset val="128"/>
      </rPr>
      <t>税務署</t>
    </r>
    <r>
      <rPr>
        <sz val="10.5"/>
        <rFont val="ＭＳ 明朝"/>
        <family val="1"/>
        <charset val="128"/>
      </rPr>
      <t>発行）</t>
    </r>
    <phoneticPr fontId="1"/>
  </si>
  <si>
    <r>
      <t>②　「住民税の非課税証明書」（</t>
    </r>
    <r>
      <rPr>
        <b/>
        <u/>
        <sz val="10.5"/>
        <rFont val="ＭＳ 明朝"/>
        <family val="1"/>
        <charset val="128"/>
      </rPr>
      <t>区市町村</t>
    </r>
    <r>
      <rPr>
        <sz val="10.5"/>
        <rFont val="ＭＳ 明朝"/>
        <family val="1"/>
        <charset val="128"/>
      </rPr>
      <t>発行）</t>
    </r>
    <phoneticPr fontId="1"/>
  </si>
  <si>
    <r>
      <rPr>
        <b/>
        <u/>
        <sz val="10.5"/>
        <rFont val="ＭＳ 明朝"/>
        <family val="1"/>
        <charset val="128"/>
      </rPr>
      <t>２</t>
    </r>
    <r>
      <rPr>
        <sz val="10.5"/>
        <rFont val="ＭＳ 明朝"/>
        <family val="1"/>
        <charset val="128"/>
      </rPr>
      <t>通</t>
    </r>
    <phoneticPr fontId="1"/>
  </si>
  <si>
    <t>共同出展の有無</t>
    <rPh sb="0" eb="2">
      <t>キョウドウ</t>
    </rPh>
    <rPh sb="2" eb="4">
      <t>シュッテン</t>
    </rPh>
    <rPh sb="5" eb="7">
      <t>ウム</t>
    </rPh>
    <phoneticPr fontId="1"/>
  </si>
  <si>
    <t>有</t>
    <rPh sb="0" eb="1">
      <t>アリ</t>
    </rPh>
    <phoneticPr fontId="1"/>
  </si>
  <si>
    <t>無</t>
    <rPh sb="0" eb="1">
      <t>ナ</t>
    </rPh>
    <phoneticPr fontId="1"/>
  </si>
  <si>
    <t>（２）　販路開拓予定の国等における市場、競合他社についての動向調査・分析</t>
    <rPh sb="4" eb="6">
      <t>ハンロ</t>
    </rPh>
    <rPh sb="6" eb="8">
      <t>カイタク</t>
    </rPh>
    <rPh sb="8" eb="10">
      <t>ヨテイ</t>
    </rPh>
    <rPh sb="11" eb="12">
      <t>コク</t>
    </rPh>
    <rPh sb="12" eb="13">
      <t>トウ</t>
    </rPh>
    <rPh sb="17" eb="19">
      <t>シジョウ</t>
    </rPh>
    <rPh sb="20" eb="22">
      <t>キョウゴウ</t>
    </rPh>
    <rPh sb="22" eb="24">
      <t>タシャ</t>
    </rPh>
    <rPh sb="29" eb="31">
      <t>ドウコウ</t>
    </rPh>
    <rPh sb="31" eb="33">
      <t>チョウサ</t>
    </rPh>
    <rPh sb="34" eb="36">
      <t>ブンセキ</t>
    </rPh>
    <phoneticPr fontId="1"/>
  </si>
  <si>
    <t>印刷物制作費</t>
    <rPh sb="0" eb="3">
      <t>インサツブツ</t>
    </rPh>
    <rPh sb="3" eb="6">
      <t>セイサクヒ</t>
    </rPh>
    <phoneticPr fontId="1"/>
  </si>
  <si>
    <t>ＰＲ映像制作費</t>
    <rPh sb="2" eb="4">
      <t>エイゾウ</t>
    </rPh>
    <rPh sb="4" eb="6">
      <t>セイサク</t>
    </rPh>
    <rPh sb="6" eb="7">
      <t>ヒ</t>
    </rPh>
    <phoneticPr fontId="1"/>
  </si>
  <si>
    <r>
      <t>　公益財団法人東京都中小企業振興公社（以下、「公社」とする。）が実施する平成31</t>
    </r>
    <r>
      <rPr>
        <sz val="11"/>
        <color theme="1"/>
        <rFont val="ＭＳ 明朝"/>
        <family val="1"/>
        <charset val="128"/>
      </rPr>
      <t>年度</t>
    </r>
    <r>
      <rPr>
        <sz val="11"/>
        <rFont val="ＭＳ 明朝"/>
        <family val="1"/>
        <charset val="128"/>
      </rPr>
      <t>市場開拓助成事業を申請するに当たり、申請書に虚偽記載がないこと、ならびに申請者が次の１～11の要件の全てを満たしていることを確認した。</t>
    </r>
    <rPh sb="36" eb="38">
      <t>ヘイセイ</t>
    </rPh>
    <phoneticPr fontId="1"/>
  </si>
  <si>
    <t>（１）　展示会の出展企画書、小間レイアウト・イメージ図（展示会当日の展示品及び什器・備品の配置や人員の配置等が確認できるもの）等　</t>
    <phoneticPr fontId="1"/>
  </si>
  <si>
    <r>
      <t>平成31年度　市場開拓助成事業</t>
    </r>
    <r>
      <rPr>
        <b/>
        <sz val="10.5"/>
        <rFont val="ＭＳ 明朝"/>
        <family val="1"/>
        <charset val="128"/>
      </rPr>
      <t>（成長産業分野の海外市場開拓助成）</t>
    </r>
    <rPh sb="0" eb="2">
      <t>ヘイセイ</t>
    </rPh>
    <phoneticPr fontId="1"/>
  </si>
  <si>
    <t>Ⅹ　海外展示会等出展に必要な経費一覧表</t>
    <rPh sb="2" eb="4">
      <t>カイガイ</t>
    </rPh>
    <rPh sb="7" eb="8">
      <t>トウ</t>
    </rPh>
    <phoneticPr fontId="1"/>
  </si>
  <si>
    <t>　　一覧表は、展示会ごとに記入してください。（用紙が足りない場合はコピーして使用してください）</t>
    <phoneticPr fontId="1"/>
  </si>
  <si>
    <t>　　経費内容については、市場開拓助成事業募集要項の助成対象経費をご覧の上、該当する経費区分に記</t>
    <phoneticPr fontId="1"/>
  </si>
  <si>
    <t>　入してください。（管理事務費、消費税、振込手数料などの間接的経費は対象外）</t>
    <phoneticPr fontId="1"/>
  </si>
  <si>
    <t>会　場　名</t>
    <phoneticPr fontId="1"/>
  </si>
  <si>
    <t>～</t>
    <phoneticPr fontId="1"/>
  </si>
  <si>
    <t>経　　費　　名</t>
    <phoneticPr fontId="1"/>
  </si>
  <si>
    <t>数 量</t>
    <phoneticPr fontId="1"/>
  </si>
  <si>
    <t>資　材　費</t>
    <phoneticPr fontId="1"/>
  </si>
  <si>
    <t>小　　　　　計</t>
    <phoneticPr fontId="1"/>
  </si>
  <si>
    <t>輸　送　費</t>
    <phoneticPr fontId="1"/>
  </si>
  <si>
    <t>小　　　　　計</t>
    <phoneticPr fontId="1"/>
  </si>
  <si>
    <t>小　　　　　計</t>
    <rPh sb="0" eb="1">
      <t>ショウ</t>
    </rPh>
    <rPh sb="6" eb="7">
      <t>ケイ</t>
    </rPh>
    <phoneticPr fontId="1"/>
  </si>
  <si>
    <t>合　　　　　計</t>
    <phoneticPr fontId="1"/>
  </si>
  <si>
    <r>
      <t xml:space="preserve">
①「持ち株数」をすべて入力
（発行済み株式総数の合計が合うように、その他の株主欄で調整して下さい）
②「持ち株比率」は「持ち株数÷持ち株合計」で自動算出
③「持株比率」が70％以降となった株主については、「その他の株主」欄にまとめて記載してください。</t>
    </r>
    <r>
      <rPr>
        <b/>
        <u/>
        <sz val="10"/>
        <color rgb="FFFF0000"/>
        <rFont val="ＭＳ 明朝"/>
        <family val="1"/>
        <charset val="128"/>
      </rPr>
      <t>ただし、法人が株主の場合は、すべての法人を記載してください。</t>
    </r>
    <rPh sb="3" eb="4">
      <t>モ</t>
    </rPh>
    <rPh sb="5" eb="6">
      <t>カブ</t>
    </rPh>
    <rPh sb="6" eb="7">
      <t>スウ</t>
    </rPh>
    <rPh sb="12" eb="14">
      <t>ニュウリョク</t>
    </rPh>
    <rPh sb="16" eb="18">
      <t>ハッコウ</t>
    </rPh>
    <rPh sb="18" eb="19">
      <t>ズ</t>
    </rPh>
    <rPh sb="20" eb="22">
      <t>カブシキ</t>
    </rPh>
    <rPh sb="22" eb="24">
      <t>ソウスウ</t>
    </rPh>
    <rPh sb="25" eb="27">
      <t>ゴウケイ</t>
    </rPh>
    <rPh sb="28" eb="29">
      <t>ア</t>
    </rPh>
    <rPh sb="36" eb="37">
      <t>タ</t>
    </rPh>
    <rPh sb="38" eb="40">
      <t>カブヌシ</t>
    </rPh>
    <rPh sb="40" eb="41">
      <t>ラン</t>
    </rPh>
    <rPh sb="42" eb="44">
      <t>チョウセイ</t>
    </rPh>
    <rPh sb="46" eb="47">
      <t>クダ</t>
    </rPh>
    <rPh sb="54" eb="55">
      <t>モ</t>
    </rPh>
    <rPh sb="56" eb="57">
      <t>カブ</t>
    </rPh>
    <rPh sb="57" eb="59">
      <t>ヒリツ</t>
    </rPh>
    <rPh sb="62" eb="63">
      <t>モ</t>
    </rPh>
    <rPh sb="64" eb="65">
      <t>カブ</t>
    </rPh>
    <rPh sb="65" eb="66">
      <t>スウ</t>
    </rPh>
    <rPh sb="67" eb="68">
      <t>モ</t>
    </rPh>
    <rPh sb="69" eb="70">
      <t>カブ</t>
    </rPh>
    <rPh sb="70" eb="72">
      <t>ゴウケイ</t>
    </rPh>
    <rPh sb="74" eb="76">
      <t>ジドウ</t>
    </rPh>
    <rPh sb="76" eb="78">
      <t>サンシュツ</t>
    </rPh>
    <phoneticPr fontId="1"/>
  </si>
  <si>
    <r>
      <t>社歴（経歴）書</t>
    </r>
    <r>
      <rPr>
        <sz val="10.5"/>
        <color rgb="FFFF0000"/>
        <rFont val="ＭＳ 明朝"/>
        <family val="1"/>
        <charset val="128"/>
      </rPr>
      <t>（会社案内や概要でも可）</t>
    </r>
    <rPh sb="10" eb="12">
      <t>アンナイ</t>
    </rPh>
    <rPh sb="13" eb="15">
      <t>ガイヨウ</t>
    </rPh>
    <phoneticPr fontId="1"/>
  </si>
  <si>
    <r>
      <t>別表一～十六、決算報告書、法人事業概況説明書、</t>
    </r>
    <r>
      <rPr>
        <sz val="10.5"/>
        <color rgb="FFFF0000"/>
        <rFont val="ＭＳ 明朝"/>
        <family val="1"/>
        <charset val="128"/>
      </rPr>
      <t>勘定</t>
    </r>
    <r>
      <rPr>
        <sz val="10.5"/>
        <rFont val="ＭＳ 明朝"/>
        <family val="1"/>
        <charset val="128"/>
      </rPr>
      <t>科目内訳書など</t>
    </r>
    <rPh sb="7" eb="9">
      <t>ケッサン</t>
    </rPh>
    <rPh sb="9" eb="12">
      <t>ホウコクショ</t>
    </rPh>
    <rPh sb="13" eb="15">
      <t>ホウジン</t>
    </rPh>
    <rPh sb="15" eb="17">
      <t>ジギョウ</t>
    </rPh>
    <rPh sb="17" eb="19">
      <t>ガイキョウ</t>
    </rPh>
    <rPh sb="19" eb="22">
      <t>セツメイショ</t>
    </rPh>
    <rPh sb="23" eb="25">
      <t>カンジョウ</t>
    </rPh>
    <rPh sb="25" eb="27">
      <t>カモク</t>
    </rPh>
    <rPh sb="27" eb="30">
      <t>ウチワケショ</t>
    </rPh>
    <phoneticPr fontId="1"/>
  </si>
  <si>
    <r>
      <t xml:space="preserve"> </t>
    </r>
    <r>
      <rPr>
        <b/>
        <sz val="10.5"/>
        <color rgb="FFFF0000"/>
        <rFont val="ＭＳ 明朝"/>
        <family val="1"/>
        <charset val="128"/>
      </rPr>
      <t>2019</t>
    </r>
    <r>
      <rPr>
        <sz val="10.5"/>
        <rFont val="ＭＳ 明朝"/>
        <family val="1"/>
        <charset val="128"/>
      </rPr>
      <t xml:space="preserve">  年　</t>
    </r>
    <r>
      <rPr>
        <b/>
        <sz val="10.5"/>
        <color rgb="FFFF0000"/>
        <rFont val="ＭＳ 明朝"/>
        <family val="1"/>
        <charset val="128"/>
      </rPr>
      <t>4</t>
    </r>
    <r>
      <rPr>
        <sz val="10.5"/>
        <rFont val="ＭＳ 明朝"/>
        <family val="1"/>
        <charset val="128"/>
      </rPr>
      <t xml:space="preserve"> 月　</t>
    </r>
    <r>
      <rPr>
        <b/>
        <sz val="10.5"/>
        <color rgb="FFFF0000"/>
        <rFont val="ＭＳ 明朝"/>
        <family val="1"/>
        <charset val="128"/>
      </rPr>
      <t>16</t>
    </r>
    <r>
      <rPr>
        <sz val="10.5"/>
        <rFont val="ＭＳ 明朝"/>
        <family val="1"/>
        <charset val="128"/>
      </rPr>
      <t xml:space="preserve"> 日</t>
    </r>
    <phoneticPr fontId="1"/>
  </si>
  <si>
    <r>
      <t>　過去５年間における補助金・助成金のうち、国・</t>
    </r>
    <r>
      <rPr>
        <sz val="10"/>
        <rFont val="ＭＳ 明朝"/>
        <family val="1"/>
        <charset val="128"/>
      </rPr>
      <t>地方公共団体等（公社含む）</t>
    </r>
    <r>
      <rPr>
        <sz val="10"/>
        <color theme="1"/>
        <rFont val="ＭＳ 明朝"/>
        <family val="1"/>
        <charset val="128"/>
      </rPr>
      <t>から</t>
    </r>
    <r>
      <rPr>
        <b/>
        <sz val="10"/>
        <color theme="1"/>
        <rFont val="ＭＳ 明朝"/>
        <family val="1"/>
        <charset val="128"/>
      </rPr>
      <t>交付を受けた、</t>
    </r>
    <r>
      <rPr>
        <sz val="10"/>
        <color theme="1"/>
        <rFont val="ＭＳ 明朝"/>
        <family val="1"/>
        <charset val="128"/>
      </rPr>
      <t>又は</t>
    </r>
    <r>
      <rPr>
        <b/>
        <sz val="10"/>
        <color theme="1"/>
        <rFont val="ＭＳ 明朝"/>
        <family val="1"/>
        <charset val="128"/>
      </rPr>
      <t>実施中</t>
    </r>
    <r>
      <rPr>
        <sz val="10"/>
        <color theme="1"/>
        <rFont val="ＭＳ 明朝"/>
        <family val="1"/>
        <charset val="128"/>
      </rPr>
      <t>及び</t>
    </r>
    <r>
      <rPr>
        <b/>
        <sz val="10"/>
        <color theme="1"/>
        <rFont val="ＭＳ 明朝"/>
        <family val="1"/>
        <charset val="128"/>
      </rPr>
      <t>申請中</t>
    </r>
    <r>
      <rPr>
        <sz val="10"/>
        <color theme="1"/>
        <rFont val="ＭＳ 明朝"/>
        <family val="1"/>
        <charset val="128"/>
      </rPr>
      <t>の助成事業等について</t>
    </r>
    <r>
      <rPr>
        <b/>
        <sz val="10"/>
        <color theme="1"/>
        <rFont val="ＭＳ 明朝"/>
        <family val="1"/>
        <charset val="128"/>
      </rPr>
      <t>直近のものから順に</t>
    </r>
    <r>
      <rPr>
        <sz val="10"/>
        <color theme="1"/>
        <rFont val="ＭＳ 明朝"/>
        <family val="1"/>
        <charset val="128"/>
      </rPr>
      <t>記載してください。</t>
    </r>
    <rPh sb="1" eb="3">
      <t>カコ</t>
    </rPh>
    <rPh sb="4" eb="6">
      <t>ネンカン</t>
    </rPh>
    <rPh sb="10" eb="13">
      <t>ホジョキン</t>
    </rPh>
    <rPh sb="14" eb="16">
      <t>ジョセイ</t>
    </rPh>
    <rPh sb="16" eb="17">
      <t>キン</t>
    </rPh>
    <rPh sb="21" eb="22">
      <t>クニ</t>
    </rPh>
    <rPh sb="23" eb="25">
      <t>チホウ</t>
    </rPh>
    <rPh sb="25" eb="27">
      <t>コウキョウ</t>
    </rPh>
    <rPh sb="27" eb="29">
      <t>ダンタイ</t>
    </rPh>
    <rPh sb="29" eb="30">
      <t>トウ</t>
    </rPh>
    <rPh sb="31" eb="33">
      <t>コウシャ</t>
    </rPh>
    <rPh sb="33" eb="34">
      <t>フク</t>
    </rPh>
    <rPh sb="38" eb="40">
      <t>コウフ</t>
    </rPh>
    <rPh sb="41" eb="42">
      <t>ウ</t>
    </rPh>
    <rPh sb="45" eb="46">
      <t>マタ</t>
    </rPh>
    <rPh sb="47" eb="50">
      <t>ジッシチュウ</t>
    </rPh>
    <rPh sb="50" eb="51">
      <t>オヨ</t>
    </rPh>
    <rPh sb="52" eb="55">
      <t>シンセイチュウ</t>
    </rPh>
    <rPh sb="56" eb="58">
      <t>ジョセイ</t>
    </rPh>
    <rPh sb="58" eb="60">
      <t>ジギョウ</t>
    </rPh>
    <rPh sb="60" eb="61">
      <t>トウ</t>
    </rPh>
    <rPh sb="65" eb="67">
      <t>チョッキン</t>
    </rPh>
    <rPh sb="72" eb="73">
      <t>ジュン</t>
    </rPh>
    <rPh sb="74" eb="76">
      <t>キサイ</t>
    </rPh>
    <phoneticPr fontId="1"/>
  </si>
  <si>
    <r>
      <t xml:space="preserve">都内登記
所在地
</t>
    </r>
    <r>
      <rPr>
        <sz val="8"/>
        <color theme="1"/>
        <rFont val="ＭＳ Ｐ明朝"/>
        <family val="1"/>
        <charset val="128"/>
      </rPr>
      <t xml:space="preserve">※本店所在地
　が都外の方
　は記載のこと   </t>
    </r>
    <rPh sb="5" eb="8">
      <t>ショザイチ</t>
    </rPh>
    <rPh sb="21" eb="22">
      <t>カタ</t>
    </rPh>
    <rPh sb="25" eb="27">
      <t>キサイ</t>
    </rPh>
    <phoneticPr fontId="1"/>
  </si>
  <si>
    <r>
      <t xml:space="preserve">事業開始
</t>
    </r>
    <r>
      <rPr>
        <sz val="8"/>
        <color theme="1"/>
        <rFont val="ＭＳ 明朝"/>
        <family val="1"/>
        <charset val="128"/>
      </rPr>
      <t>※西暦で記入</t>
    </r>
    <rPh sb="7" eb="9">
      <t>セイレキ</t>
    </rPh>
    <rPh sb="10" eb="12">
      <t>キニュウ</t>
    </rPh>
    <phoneticPr fontId="1"/>
  </si>
  <si>
    <r>
      <rPr>
        <b/>
        <sz val="10"/>
        <color rgb="FFFF0000"/>
        <rFont val="ＭＳ 明朝"/>
        <family val="1"/>
        <charset val="128"/>
      </rPr>
      <t>　</t>
    </r>
    <r>
      <rPr>
        <sz val="10"/>
        <color theme="1"/>
        <rFont val="ＭＳ 明朝"/>
        <family val="1"/>
        <charset val="128"/>
      </rPr>
      <t>年　　月　　日現在</t>
    </r>
    <rPh sb="7" eb="8">
      <t>ニチ</t>
    </rPh>
    <phoneticPr fontId="1"/>
  </si>
  <si>
    <r>
      <t xml:space="preserve">
①「持ち株数」をすべて入力
（発行済み株式総数の合計が合うように、その他の株主欄で調整して下さい）
②「持ち株比率」は「持ち株数÷持ち株合計」で自動算出
③「持株比率」が70％以降となった株主については、「その他の株主」欄にまとめて記載してください。</t>
    </r>
    <r>
      <rPr>
        <b/>
        <u/>
        <sz val="10"/>
        <color rgb="FFFF0000"/>
        <rFont val="ＭＳ 明朝"/>
        <family val="1"/>
        <charset val="128"/>
      </rPr>
      <t>ただし、法人が株主の場合</t>
    </r>
    <r>
      <rPr>
        <b/>
        <sz val="10"/>
        <color rgb="FFFF0000"/>
        <rFont val="ＭＳ 明朝"/>
        <family val="1"/>
        <charset val="128"/>
      </rPr>
      <t>は、すべての法人を記載してください。</t>
    </r>
    <r>
      <rPr>
        <b/>
        <sz val="10"/>
        <color rgb="FF0000FF"/>
        <rFont val="ＭＳ 明朝"/>
        <family val="1"/>
        <charset val="128"/>
      </rPr>
      <t xml:space="preserve">
</t>
    </r>
    <rPh sb="3" eb="4">
      <t>モ</t>
    </rPh>
    <rPh sb="5" eb="6">
      <t>カブ</t>
    </rPh>
    <rPh sb="6" eb="7">
      <t>スウ</t>
    </rPh>
    <rPh sb="12" eb="14">
      <t>ニュウリョク</t>
    </rPh>
    <rPh sb="16" eb="18">
      <t>ハッコウ</t>
    </rPh>
    <rPh sb="18" eb="19">
      <t>ズ</t>
    </rPh>
    <rPh sb="20" eb="22">
      <t>カブシキ</t>
    </rPh>
    <rPh sb="22" eb="24">
      <t>ソウスウ</t>
    </rPh>
    <rPh sb="25" eb="27">
      <t>ゴウケイ</t>
    </rPh>
    <rPh sb="28" eb="29">
      <t>ア</t>
    </rPh>
    <rPh sb="36" eb="37">
      <t>タ</t>
    </rPh>
    <rPh sb="38" eb="40">
      <t>カブヌシ</t>
    </rPh>
    <rPh sb="40" eb="41">
      <t>ラン</t>
    </rPh>
    <rPh sb="42" eb="44">
      <t>チョウセイ</t>
    </rPh>
    <rPh sb="46" eb="47">
      <t>クダ</t>
    </rPh>
    <rPh sb="54" eb="55">
      <t>モ</t>
    </rPh>
    <rPh sb="56" eb="57">
      <t>カブ</t>
    </rPh>
    <rPh sb="57" eb="59">
      <t>ヒリツ</t>
    </rPh>
    <rPh sb="62" eb="63">
      <t>モ</t>
    </rPh>
    <rPh sb="64" eb="65">
      <t>カブ</t>
    </rPh>
    <rPh sb="65" eb="66">
      <t>スウ</t>
    </rPh>
    <rPh sb="67" eb="68">
      <t>モ</t>
    </rPh>
    <rPh sb="69" eb="70">
      <t>カブ</t>
    </rPh>
    <rPh sb="70" eb="72">
      <t>ゴウケイ</t>
    </rPh>
    <rPh sb="74" eb="76">
      <t>ジドウ</t>
    </rPh>
    <rPh sb="76" eb="78">
      <t>サンシュツ</t>
    </rPh>
    <phoneticPr fontId="1"/>
  </si>
  <si>
    <r>
      <t xml:space="preserve">単 価
</t>
    </r>
    <r>
      <rPr>
        <sz val="8"/>
        <color theme="1"/>
        <rFont val="ＭＳ 明朝"/>
        <family val="1"/>
        <charset val="128"/>
      </rPr>
      <t>（税抜：円）</t>
    </r>
    <rPh sb="8" eb="9">
      <t>エン</t>
    </rPh>
    <phoneticPr fontId="1"/>
  </si>
  <si>
    <r>
      <t>助成事業に要する
経費</t>
    </r>
    <r>
      <rPr>
        <sz val="8"/>
        <color theme="1"/>
        <rFont val="ＭＳ 明朝"/>
        <family val="1"/>
        <charset val="128"/>
      </rPr>
      <t>（税込：円）</t>
    </r>
    <rPh sb="9" eb="11">
      <t>ケイヒ</t>
    </rPh>
    <rPh sb="12" eb="14">
      <t>ゼイコミ</t>
    </rPh>
    <rPh sb="15" eb="16">
      <t>エン</t>
    </rPh>
    <phoneticPr fontId="1"/>
  </si>
  <si>
    <r>
      <t xml:space="preserve">助成対象経費
</t>
    </r>
    <r>
      <rPr>
        <sz val="8"/>
        <color theme="1"/>
        <rFont val="ＭＳ 明朝"/>
        <family val="1"/>
        <charset val="128"/>
      </rPr>
      <t>（税抜：円）</t>
    </r>
    <rPh sb="8" eb="10">
      <t>ゼイヌキ</t>
    </rPh>
    <rPh sb="11" eb="12">
      <t>エン</t>
    </rPh>
    <phoneticPr fontId="1"/>
  </si>
  <si>
    <t>　　　　　募集要項　記入例（P.49～51）をご確認いただき、赤字になっている部分を自社の申請内容に併せてご記入ください。</t>
    <rPh sb="5" eb="7">
      <t>ボシュウ</t>
    </rPh>
    <rPh sb="7" eb="9">
      <t>ヨウコウ</t>
    </rPh>
    <rPh sb="10" eb="12">
      <t>キニュウ</t>
    </rPh>
    <rPh sb="12" eb="13">
      <t>レイ</t>
    </rPh>
    <rPh sb="24" eb="26">
      <t>カクニン</t>
    </rPh>
    <rPh sb="31" eb="33">
      <t>アカジ</t>
    </rPh>
    <rPh sb="39" eb="41">
      <t>ブブン</t>
    </rPh>
    <rPh sb="42" eb="44">
      <t>ジシャ</t>
    </rPh>
    <rPh sb="45" eb="47">
      <t>シンセイ</t>
    </rPh>
    <rPh sb="47" eb="49">
      <t>ナイヨウ</t>
    </rPh>
    <rPh sb="50" eb="51">
      <t>アワ</t>
    </rPh>
    <rPh sb="54" eb="56">
      <t>キニュウ</t>
    </rPh>
    <phoneticPr fontId="28"/>
  </si>
  <si>
    <r>
      <t>　　　　　なお、原則として助成対象経費は税抜の金額となり、印刷物制作</t>
    </r>
    <r>
      <rPr>
        <sz val="11"/>
        <color indexed="8"/>
        <rFont val="ＭＳ Ｐゴシック"/>
        <family val="3"/>
        <charset val="128"/>
      </rPr>
      <t>費については上限が40万円、PR動画制作費については
　　　　上限が30万円</t>
    </r>
    <r>
      <rPr>
        <sz val="11"/>
        <color theme="1"/>
        <rFont val="ＭＳ Ｐゴシック"/>
        <family val="3"/>
        <charset val="128"/>
        <scheme val="minor"/>
      </rPr>
      <t>となります。</t>
    </r>
    <rPh sb="8" eb="10">
      <t>ゲンソク</t>
    </rPh>
    <rPh sb="13" eb="15">
      <t>ジョセイ</t>
    </rPh>
    <rPh sb="15" eb="17">
      <t>タイショウ</t>
    </rPh>
    <rPh sb="17" eb="19">
      <t>ケイヒ</t>
    </rPh>
    <rPh sb="20" eb="22">
      <t>ゼイヌキ</t>
    </rPh>
    <rPh sb="23" eb="25">
      <t>キンガク</t>
    </rPh>
    <rPh sb="29" eb="32">
      <t>インサツブツ</t>
    </rPh>
    <rPh sb="32" eb="34">
      <t>セイサク</t>
    </rPh>
    <rPh sb="50" eb="52">
      <t>ドウガ</t>
    </rPh>
    <rPh sb="52" eb="54">
      <t>セイサク</t>
    </rPh>
    <rPh sb="54" eb="55">
      <t>ヒ</t>
    </rPh>
    <rPh sb="65" eb="67">
      <t>ジョウゲン</t>
    </rPh>
    <rPh sb="70" eb="72">
      <t>マンエン</t>
    </rPh>
    <phoneticPr fontId="28"/>
  </si>
  <si>
    <t>（１）　出展予定の展示会　　　　　　　　</t>
    <phoneticPr fontId="1"/>
  </si>
  <si>
    <r>
      <t xml:space="preserve">展示会名
</t>
    </r>
    <r>
      <rPr>
        <sz val="8"/>
        <color theme="1"/>
        <rFont val="ＭＳ 明朝"/>
        <family val="1"/>
        <charset val="128"/>
      </rPr>
      <t>※下段に出展国名</t>
    </r>
    <rPh sb="6" eb="8">
      <t>ゲダン</t>
    </rPh>
    <phoneticPr fontId="1"/>
  </si>
  <si>
    <t>展示会の選定理由</t>
    <rPh sb="0" eb="3">
      <t>テンジカイ</t>
    </rPh>
    <rPh sb="4" eb="6">
      <t>センテイ</t>
    </rPh>
    <rPh sb="6" eb="8">
      <t>リユウ</t>
    </rPh>
    <phoneticPr fontId="1"/>
  </si>
  <si>
    <t>～</t>
    <phoneticPr fontId="1"/>
  </si>
  <si>
    <t>～</t>
    <phoneticPr fontId="1"/>
  </si>
  <si>
    <t>～</t>
    <phoneticPr fontId="1"/>
  </si>
  <si>
    <r>
      <t>（２）　広告掲載予定の新聞雑誌</t>
    </r>
    <r>
      <rPr>
        <sz val="11"/>
        <color rgb="FFFF0000"/>
        <rFont val="ＭＳ 明朝"/>
        <family val="1"/>
        <charset val="128"/>
      </rPr>
      <t>等</t>
    </r>
    <r>
      <rPr>
        <sz val="11"/>
        <color theme="1"/>
        <rFont val="ＭＳ 明朝"/>
        <family val="1"/>
        <charset val="128"/>
      </rPr>
      <t>（広告費のみの申請はできません）</t>
    </r>
    <rPh sb="15" eb="16">
      <t>ナド</t>
    </rPh>
    <phoneticPr fontId="1"/>
  </si>
  <si>
    <t>【掲載回数 合計　　回】</t>
    <phoneticPr fontId="1"/>
  </si>
  <si>
    <r>
      <t xml:space="preserve">掲載種別
</t>
    </r>
    <r>
      <rPr>
        <sz val="8"/>
        <color theme="1"/>
        <rFont val="ＭＳ 明朝"/>
        <family val="1"/>
        <charset val="128"/>
      </rPr>
      <t>※該当する
　ものを選択</t>
    </r>
    <rPh sb="15" eb="17">
      <t>センタク</t>
    </rPh>
    <phoneticPr fontId="1"/>
  </si>
  <si>
    <t>媒体の選定理由、掲載コンセプト</t>
    <rPh sb="3" eb="5">
      <t>センテイ</t>
    </rPh>
    <rPh sb="5" eb="7">
      <t>リユウ</t>
    </rPh>
    <rPh sb="8" eb="10">
      <t>ケイサイ</t>
    </rPh>
    <phoneticPr fontId="1"/>
  </si>
  <si>
    <t>新聞</t>
    <rPh sb="0" eb="2">
      <t>シンブン</t>
    </rPh>
    <phoneticPr fontId="1"/>
  </si>
  <si>
    <t>雑誌</t>
    <rPh sb="0" eb="2">
      <t>ザッシ</t>
    </rPh>
    <phoneticPr fontId="1"/>
  </si>
  <si>
    <t>その他（）</t>
    <rPh sb="2" eb="3">
      <t>タ</t>
    </rPh>
    <phoneticPr fontId="1"/>
  </si>
  <si>
    <r>
      <rPr>
        <sz val="11"/>
        <color rgb="FFFF0000"/>
        <rFont val="ＭＳ 明朝"/>
        <family val="1"/>
        <charset val="128"/>
      </rPr>
      <t>7　必要性</t>
    </r>
    <r>
      <rPr>
        <sz val="11"/>
        <rFont val="ＭＳ 明朝"/>
        <family val="1"/>
        <charset val="128"/>
      </rPr>
      <t>　</t>
    </r>
    <r>
      <rPr>
        <sz val="10"/>
        <rFont val="ＭＳ 明朝"/>
        <family val="1"/>
        <charset val="128"/>
      </rPr>
      <t xml:space="preserve">
　　</t>
    </r>
    <r>
      <rPr>
        <b/>
        <sz val="10"/>
        <rFont val="ＭＳ 明朝"/>
        <family val="1"/>
        <charset val="128"/>
      </rPr>
      <t>※採択後であっても、要件に該当しないことが発覚した場合は、対象外となります。</t>
    </r>
    <rPh sb="2" eb="5">
      <t>ヒツヨウセイ</t>
    </rPh>
    <rPh sb="10" eb="12">
      <t>サイタク</t>
    </rPh>
    <rPh sb="12" eb="13">
      <t>ゴ</t>
    </rPh>
    <rPh sb="19" eb="21">
      <t>ヨウケン</t>
    </rPh>
    <rPh sb="22" eb="24">
      <t>ガイトウ</t>
    </rPh>
    <rPh sb="30" eb="32">
      <t>ハッカク</t>
    </rPh>
    <rPh sb="34" eb="36">
      <t>バアイ</t>
    </rPh>
    <rPh sb="38" eb="41">
      <t>タイショウガイ</t>
    </rPh>
    <phoneticPr fontId="1"/>
  </si>
  <si>
    <t>【海外</t>
    <rPh sb="1" eb="3">
      <t>カイガイ</t>
    </rPh>
    <phoneticPr fontId="1"/>
  </si>
  <si>
    <t>　</t>
    <phoneticPr fontId="1"/>
  </si>
  <si>
    <t>回】</t>
    <rPh sb="0" eb="1">
      <t>カイ</t>
    </rPh>
    <phoneticPr fontId="1"/>
  </si>
  <si>
    <t>展示会の特徴及び来場者層</t>
    <phoneticPr fontId="1"/>
  </si>
  <si>
    <t>フリガナ</t>
    <phoneticPr fontId="1"/>
  </si>
  <si>
    <t>〒</t>
    <phoneticPr fontId="1"/>
  </si>
  <si>
    <t>円</t>
    <rPh sb="0" eb="1">
      <t>エン</t>
    </rPh>
    <phoneticPr fontId="1"/>
  </si>
  <si>
    <t>業種</t>
    <rPh sb="0" eb="2">
      <t>ギョウシュ</t>
    </rPh>
    <phoneticPr fontId="1"/>
  </si>
  <si>
    <t>直近</t>
    <rPh sb="0" eb="2">
      <t>チョッキン</t>
    </rPh>
    <phoneticPr fontId="1"/>
  </si>
  <si>
    <t>営業利益</t>
    <rPh sb="0" eb="2">
      <t>エイギョウ</t>
    </rPh>
    <rPh sb="2" eb="4">
      <t>リエキ</t>
    </rPh>
    <phoneticPr fontId="1"/>
  </si>
  <si>
    <t>経常利益</t>
    <rPh sb="0" eb="2">
      <t>ケイジョウ</t>
    </rPh>
    <rPh sb="2" eb="4">
      <t>リエキ</t>
    </rPh>
    <phoneticPr fontId="1"/>
  </si>
  <si>
    <t>前々年度</t>
    <rPh sb="0" eb="2">
      <t>ゼンゼン</t>
    </rPh>
    <rPh sb="2" eb="4">
      <t>ネンド</t>
    </rPh>
    <phoneticPr fontId="1"/>
  </si>
  <si>
    <t>年 度</t>
    <rPh sb="0" eb="1">
      <t>ネン</t>
    </rPh>
    <rPh sb="2" eb="3">
      <t>ド</t>
    </rPh>
    <phoneticPr fontId="1"/>
  </si>
  <si>
    <t>利　用　事　業</t>
    <rPh sb="0" eb="1">
      <t>リ</t>
    </rPh>
    <rPh sb="2" eb="3">
      <t>ヨウ</t>
    </rPh>
    <rPh sb="4" eb="5">
      <t>コト</t>
    </rPh>
    <rPh sb="6" eb="7">
      <t>ギョウ</t>
    </rPh>
    <phoneticPr fontId="1"/>
  </si>
  <si>
    <t>利用状況</t>
    <rPh sb="0" eb="2">
      <t>リヨウ</t>
    </rPh>
    <rPh sb="2" eb="4">
      <t>ジョウキョウ</t>
    </rPh>
    <phoneticPr fontId="1"/>
  </si>
  <si>
    <t>No.</t>
    <phoneticPr fontId="1"/>
  </si>
  <si>
    <t>持ち株数</t>
  </si>
  <si>
    <t>資本金額</t>
    <rPh sb="0" eb="3">
      <t>シホンキン</t>
    </rPh>
    <rPh sb="3" eb="4">
      <t>ガク</t>
    </rPh>
    <phoneticPr fontId="1"/>
  </si>
  <si>
    <t>従業員数</t>
    <rPh sb="0" eb="3">
      <t>ジュウギョウイン</t>
    </rPh>
    <rPh sb="3" eb="4">
      <t>スウ</t>
    </rPh>
    <phoneticPr fontId="1"/>
  </si>
  <si>
    <t>９．　海外展示会等出展に必要な経費一覧表</t>
    <rPh sb="3" eb="5">
      <t>カイガイ</t>
    </rPh>
    <rPh sb="8" eb="9">
      <t>トウ</t>
    </rPh>
    <phoneticPr fontId="1"/>
  </si>
  <si>
    <t>　　　　　「９　海外展示会出展に必要な経費一覧表」(シート名：「経費一覧表_海外９」～「経費一覧表_海外Ⅷ９③」)</t>
    <phoneticPr fontId="28"/>
  </si>
  <si>
    <t>　　　　　及び「１０　広告掲載に必要な経費一覧表」（シート名：経費一覧_広告１０）の記入を済ませると、</t>
    <rPh sb="5" eb="6">
      <t>オヨ</t>
    </rPh>
    <rPh sb="29" eb="30">
      <t>メイ</t>
    </rPh>
    <rPh sb="42" eb="44">
      <t>キニュウ</t>
    </rPh>
    <rPh sb="45" eb="46">
      <t>ス</t>
    </rPh>
    <phoneticPr fontId="28"/>
  </si>
  <si>
    <t>　　　　　「８　資金計画」(シート名：資金計画８)の「１　経費区分別内訳」が自動的に算出されます。</t>
    <rPh sb="8" eb="10">
      <t>シキン</t>
    </rPh>
    <rPh sb="10" eb="12">
      <t>ケイカク</t>
    </rPh>
    <rPh sb="17" eb="18">
      <t>メイ</t>
    </rPh>
    <rPh sb="19" eb="21">
      <t>シキン</t>
    </rPh>
    <rPh sb="21" eb="23">
      <t>ケイカク</t>
    </rPh>
    <rPh sb="29" eb="31">
      <t>ケイヒ</t>
    </rPh>
    <rPh sb="31" eb="33">
      <t>クブン</t>
    </rPh>
    <rPh sb="33" eb="34">
      <t>ベツ</t>
    </rPh>
    <rPh sb="34" eb="36">
      <t>ウチワケ</t>
    </rPh>
    <rPh sb="38" eb="41">
      <t>ジドウテキ</t>
    </rPh>
    <rPh sb="42" eb="44">
      <t>サンシュツ</t>
    </rPh>
    <phoneticPr fontId="28"/>
  </si>
  <si>
    <t>　　　　のいずれか低いほうが上限になります。</t>
    <rPh sb="9" eb="10">
      <t>ヒク</t>
    </rPh>
    <rPh sb="14" eb="16">
      <t>ジョウゲン</t>
    </rPh>
    <phoneticPr fontId="1"/>
  </si>
  <si>
    <r>
      <t>　　　　　また、</t>
    </r>
    <r>
      <rPr>
        <sz val="11"/>
        <color indexed="8"/>
        <rFont val="ＭＳ Ｐゴシック"/>
        <family val="3"/>
        <charset val="128"/>
      </rPr>
      <t>広告費の助成金交付申請額は</t>
    </r>
    <r>
      <rPr>
        <u/>
        <sz val="11"/>
        <color indexed="8"/>
        <rFont val="ＭＳ Ｐゴシック"/>
        <family val="3"/>
        <charset val="128"/>
      </rPr>
      <t>50万円、または海外展示会等参加費の助成金交付申請額の20％</t>
    </r>
    <rPh sb="8" eb="10">
      <t>コウコク</t>
    </rPh>
    <rPh sb="10" eb="11">
      <t>ヒ</t>
    </rPh>
    <rPh sb="12" eb="14">
      <t>ジョセイ</t>
    </rPh>
    <rPh sb="14" eb="15">
      <t>キン</t>
    </rPh>
    <rPh sb="15" eb="17">
      <t>コウフ</t>
    </rPh>
    <rPh sb="17" eb="19">
      <t>シンセイ</t>
    </rPh>
    <rPh sb="19" eb="20">
      <t>ガク</t>
    </rPh>
    <rPh sb="23" eb="25">
      <t>マンエン</t>
    </rPh>
    <rPh sb="29" eb="31">
      <t>カイガイ</t>
    </rPh>
    <rPh sb="31" eb="34">
      <t>テンジカイ</t>
    </rPh>
    <rPh sb="34" eb="35">
      <t>トウ</t>
    </rPh>
    <rPh sb="35" eb="38">
      <t>サンカヒ</t>
    </rPh>
    <rPh sb="39" eb="41">
      <t>ジョセイ</t>
    </rPh>
    <rPh sb="41" eb="42">
      <t>キン</t>
    </rPh>
    <rPh sb="42" eb="44">
      <t>コウフ</t>
    </rPh>
    <rPh sb="44" eb="46">
      <t>シンセイ</t>
    </rPh>
    <rPh sb="46" eb="47">
      <t>ガク</t>
    </rPh>
    <phoneticPr fontId="28"/>
  </si>
  <si>
    <t>　　　　　「９　海外展示会等出展に必要な経費一覧表」(シート名：「経費一覧表_海外９」～「経費一覧表_海外９（３）」)</t>
    <rPh sb="13" eb="14">
      <t>トウ</t>
    </rPh>
    <phoneticPr fontId="28"/>
  </si>
  <si>
    <t>　　　　　のシートをコピーの上、ご作成ください。　なお、コピーして追加したシートは「８　資金計画」(シート名：資金計画８)の</t>
    <rPh sb="17" eb="19">
      <t>サクセイ</t>
    </rPh>
    <rPh sb="33" eb="35">
      <t>ツイカ</t>
    </rPh>
    <rPh sb="44" eb="46">
      <t>シキン</t>
    </rPh>
    <rPh sb="46" eb="48">
      <t>ケイカク</t>
    </rPh>
    <phoneticPr fontId="28"/>
  </si>
  <si>
    <r>
      <t>　　　　　</t>
    </r>
    <r>
      <rPr>
        <b/>
        <sz val="11"/>
        <color indexed="10"/>
        <rFont val="ＭＳ Ｐゴシック"/>
        <family val="3"/>
        <charset val="128"/>
      </rPr>
      <t>記入例等の注意事項をご確認いただき、「８　資金計画」を適宜ご修正してくださいますよう、お願いいたします。</t>
    </r>
    <rPh sb="5" eb="7">
      <t>キニュウ</t>
    </rPh>
    <rPh sb="7" eb="8">
      <t>レイ</t>
    </rPh>
    <rPh sb="8" eb="9">
      <t>トウ</t>
    </rPh>
    <rPh sb="10" eb="12">
      <t>チュウイ</t>
    </rPh>
    <rPh sb="12" eb="14">
      <t>ジコウ</t>
    </rPh>
    <rPh sb="16" eb="18">
      <t>カクニン</t>
    </rPh>
    <rPh sb="26" eb="28">
      <t>シキン</t>
    </rPh>
    <rPh sb="28" eb="30">
      <t>ケイカク</t>
    </rPh>
    <rPh sb="32" eb="34">
      <t>テキギ</t>
    </rPh>
    <rPh sb="35" eb="37">
      <t>シュウセイ</t>
    </rPh>
    <phoneticPr fontId="28"/>
  </si>
  <si>
    <t>特許</t>
    <rPh sb="0" eb="2">
      <t>トッキョ</t>
    </rPh>
    <phoneticPr fontId="1"/>
  </si>
  <si>
    <t>実用新案</t>
    <rPh sb="0" eb="2">
      <t>ジツヨウ</t>
    </rPh>
    <rPh sb="2" eb="4">
      <t>シンアン</t>
    </rPh>
    <phoneticPr fontId="1"/>
  </si>
  <si>
    <t>商標</t>
    <rPh sb="0" eb="2">
      <t>ショウヒョウ</t>
    </rPh>
    <phoneticPr fontId="1"/>
  </si>
  <si>
    <t>意匠</t>
    <rPh sb="0" eb="2">
      <t>イショウ</t>
    </rPh>
    <phoneticPr fontId="1"/>
  </si>
  <si>
    <t>複数（　）</t>
    <rPh sb="0" eb="2">
      <t>フクスウ</t>
    </rPh>
    <phoneticPr fontId="1"/>
  </si>
  <si>
    <t>はい</t>
    <phoneticPr fontId="1"/>
  </si>
  <si>
    <t>いいえ</t>
    <phoneticPr fontId="1"/>
  </si>
  <si>
    <t>選択してください</t>
    <rPh sb="0" eb="2">
      <t>センタク</t>
    </rPh>
    <phoneticPr fontId="1"/>
  </si>
  <si>
    <t>大分類選択後に選択してください</t>
    <rPh sb="0" eb="6">
      <t>ダイブンルイセンタクゴ</t>
    </rPh>
    <rPh sb="7" eb="9">
      <t>センタク</t>
    </rPh>
    <phoneticPr fontId="1"/>
  </si>
  <si>
    <t>A_農業・林業</t>
    <phoneticPr fontId="1"/>
  </si>
  <si>
    <t>01 農業</t>
    <phoneticPr fontId="1"/>
  </si>
  <si>
    <t>02 林業</t>
    <phoneticPr fontId="1"/>
  </si>
  <si>
    <t>B_漁業</t>
    <phoneticPr fontId="1"/>
  </si>
  <si>
    <t>03 漁業</t>
    <phoneticPr fontId="1"/>
  </si>
  <si>
    <t>04 水産養殖業</t>
    <phoneticPr fontId="1"/>
  </si>
  <si>
    <t xml:space="preserve">代表者 </t>
  </si>
  <si>
    <t>C_鉱業・採石業・砂利採取業</t>
    <phoneticPr fontId="1"/>
  </si>
  <si>
    <t>05 鉱業、採石業、砂利採取業</t>
    <phoneticPr fontId="1"/>
  </si>
  <si>
    <t>名称</t>
    <rPh sb="0" eb="2">
      <t>メイショウ</t>
    </rPh>
    <phoneticPr fontId="1"/>
  </si>
  <si>
    <t>氏　名</t>
  </si>
  <si>
    <t>D_建設業</t>
    <phoneticPr fontId="1"/>
  </si>
  <si>
    <t>06 総合工事業</t>
    <phoneticPr fontId="1"/>
  </si>
  <si>
    <t>07 職別工事業（設備工事業を除く）</t>
    <phoneticPr fontId="1"/>
  </si>
  <si>
    <t>08 設備工事業</t>
    <phoneticPr fontId="1"/>
  </si>
  <si>
    <t>組織形態</t>
    <rPh sb="0" eb="4">
      <t>ソシキケイタイ</t>
    </rPh>
    <phoneticPr fontId="1"/>
  </si>
  <si>
    <t>役　職</t>
    <rPh sb="0" eb="1">
      <t>ヤク</t>
    </rPh>
    <phoneticPr fontId="1"/>
  </si>
  <si>
    <t>E_製造業</t>
    <phoneticPr fontId="1"/>
  </si>
  <si>
    <t>09 食料品製造業</t>
    <phoneticPr fontId="1"/>
  </si>
  <si>
    <t>10 飲料・たばこ・飼料製造業</t>
    <phoneticPr fontId="1"/>
  </si>
  <si>
    <t>11 繊維工業</t>
    <phoneticPr fontId="1"/>
  </si>
  <si>
    <t>12 木材・木製品製造業（家具を除く）</t>
    <phoneticPr fontId="1"/>
  </si>
  <si>
    <t>13 家具・装備品製造業</t>
    <phoneticPr fontId="1"/>
  </si>
  <si>
    <t>14 ﾊﾟﾙﾌﾟ・紙・紙加工品製造業</t>
    <phoneticPr fontId="1"/>
  </si>
  <si>
    <t>15 印刷・同関連業</t>
    <phoneticPr fontId="1"/>
  </si>
  <si>
    <t>16 化学工業</t>
    <phoneticPr fontId="1"/>
  </si>
  <si>
    <t>17 石油製品・石炭製品製造業</t>
    <phoneticPr fontId="1"/>
  </si>
  <si>
    <t>18 プラスチック製品製造業（別掲を除く）</t>
    <phoneticPr fontId="1"/>
  </si>
  <si>
    <t>19 ゴム製品製造業</t>
    <phoneticPr fontId="1"/>
  </si>
  <si>
    <t>20 なめし革・同製品・毛皮製造業</t>
    <phoneticPr fontId="1"/>
  </si>
  <si>
    <t>21 窯業・土石製品製造業</t>
    <phoneticPr fontId="1"/>
  </si>
  <si>
    <t>22 鉄鋼業</t>
    <phoneticPr fontId="1"/>
  </si>
  <si>
    <t>23 非鉄金属製造業</t>
    <phoneticPr fontId="1"/>
  </si>
  <si>
    <t>24 金属製品製造業</t>
    <phoneticPr fontId="1"/>
  </si>
  <si>
    <t>25 はん用機械器具製造業</t>
    <phoneticPr fontId="1"/>
  </si>
  <si>
    <t>26 生産用機械器具製造業</t>
    <phoneticPr fontId="1"/>
  </si>
  <si>
    <t>27 業務用機械器具製造業</t>
    <phoneticPr fontId="1"/>
  </si>
  <si>
    <t>28 電子部品・ﾃﾞﾊﾞｲｽ・電子回路製造業</t>
    <phoneticPr fontId="1"/>
  </si>
  <si>
    <t>29 電気機械器具製造業</t>
    <phoneticPr fontId="1"/>
  </si>
  <si>
    <t>30 情報通信機械器具製造業</t>
    <phoneticPr fontId="1"/>
  </si>
  <si>
    <t>31 輸送用機械器具製造業</t>
    <phoneticPr fontId="1"/>
  </si>
  <si>
    <t>32 その他の製造業</t>
    <phoneticPr fontId="1"/>
  </si>
  <si>
    <t xml:space="preserve">本　店
所在地
</t>
    <phoneticPr fontId="1"/>
  </si>
  <si>
    <t>※登記簿記載のとおりに記入</t>
    <rPh sb="1" eb="4">
      <t>トウキボ</t>
    </rPh>
    <rPh sb="4" eb="6">
      <t>キサイ</t>
    </rPh>
    <rPh sb="11" eb="13">
      <t>キニュウ</t>
    </rPh>
    <phoneticPr fontId="1"/>
  </si>
  <si>
    <t>F_電気・ガス・熱供給・水道業</t>
    <phoneticPr fontId="1"/>
  </si>
  <si>
    <t>33 電気業</t>
    <phoneticPr fontId="1"/>
  </si>
  <si>
    <t>34 ガス業</t>
    <phoneticPr fontId="1"/>
  </si>
  <si>
    <t>35 熱供給業</t>
    <phoneticPr fontId="1"/>
  </si>
  <si>
    <t>36 水道業</t>
    <phoneticPr fontId="1"/>
  </si>
  <si>
    <t>G_情報通信業</t>
    <phoneticPr fontId="1"/>
  </si>
  <si>
    <t>37 通信業</t>
    <phoneticPr fontId="1"/>
  </si>
  <si>
    <t>38 放送業</t>
    <phoneticPr fontId="1"/>
  </si>
  <si>
    <t>391 ソフトウエア業</t>
    <phoneticPr fontId="1"/>
  </si>
  <si>
    <t>3921 情報処理サービス業</t>
    <rPh sb="5" eb="7">
      <t>ジョウホウ</t>
    </rPh>
    <rPh sb="7" eb="9">
      <t>ショリ</t>
    </rPh>
    <rPh sb="13" eb="14">
      <t>ギョウ</t>
    </rPh>
    <phoneticPr fontId="1"/>
  </si>
  <si>
    <t>3922 情報提供サービス業</t>
    <phoneticPr fontId="1"/>
  </si>
  <si>
    <t>3923 市場調査・世論調査・社会調査業</t>
    <rPh sb="5" eb="7">
      <t>シジョウ</t>
    </rPh>
    <rPh sb="7" eb="9">
      <t>チョウサ</t>
    </rPh>
    <rPh sb="10" eb="12">
      <t>ヨロン</t>
    </rPh>
    <rPh sb="12" eb="14">
      <t>チョウサ</t>
    </rPh>
    <rPh sb="15" eb="17">
      <t>シャカイ</t>
    </rPh>
    <rPh sb="17" eb="19">
      <t>チョウサ</t>
    </rPh>
    <rPh sb="19" eb="20">
      <t>ギョウ</t>
    </rPh>
    <phoneticPr fontId="1"/>
  </si>
  <si>
    <t>3929 その他の情報処理・提供サービス業</t>
    <phoneticPr fontId="1"/>
  </si>
  <si>
    <t>40 インターネット附随サービス業</t>
    <phoneticPr fontId="1"/>
  </si>
  <si>
    <t>410 映像・音声・文字情報制作業のうち、管理・補助的経済活動を行う事業所</t>
    <rPh sb="4" eb="6">
      <t>エイゾウ</t>
    </rPh>
    <rPh sb="7" eb="9">
      <t>オンセイ</t>
    </rPh>
    <rPh sb="10" eb="12">
      <t>モジ</t>
    </rPh>
    <rPh sb="12" eb="14">
      <t>ジョウホウ</t>
    </rPh>
    <rPh sb="14" eb="16">
      <t>セイサク</t>
    </rPh>
    <rPh sb="16" eb="17">
      <t>ギョウ</t>
    </rPh>
    <phoneticPr fontId="1"/>
  </si>
  <si>
    <t>411 映像情報制作・配給業</t>
    <phoneticPr fontId="1"/>
  </si>
  <si>
    <t>412 音声情報制作業</t>
    <phoneticPr fontId="1"/>
  </si>
  <si>
    <t>413 新聞業</t>
    <phoneticPr fontId="1"/>
  </si>
  <si>
    <t>414 出版業</t>
    <phoneticPr fontId="1"/>
  </si>
  <si>
    <t>415 広告制作業</t>
    <phoneticPr fontId="1"/>
  </si>
  <si>
    <t>416 映像・音声・文字情報制作に附帯するｻｰﾋﾞｽ業</t>
    <phoneticPr fontId="1"/>
  </si>
  <si>
    <t>自社webサイトの
URL</t>
    <phoneticPr fontId="1"/>
  </si>
  <si>
    <t>H_運輸業・郵便業</t>
    <phoneticPr fontId="1"/>
  </si>
  <si>
    <t>42 鉄道業</t>
    <phoneticPr fontId="1"/>
  </si>
  <si>
    <t>43 道路旅客運送業</t>
    <phoneticPr fontId="1"/>
  </si>
  <si>
    <t>44 道路貨物運送業</t>
    <phoneticPr fontId="1"/>
  </si>
  <si>
    <t>45 水運業</t>
    <phoneticPr fontId="1"/>
  </si>
  <si>
    <t>46 航空運輸業</t>
    <phoneticPr fontId="1"/>
  </si>
  <si>
    <t>47 倉庫業</t>
    <phoneticPr fontId="1"/>
  </si>
  <si>
    <t>48 運輸に附帯するｻｰﾋﾞｽ業</t>
    <phoneticPr fontId="1"/>
  </si>
  <si>
    <t>49 郵便業（信書便事業を含む）</t>
    <phoneticPr fontId="1"/>
  </si>
  <si>
    <t>※登記簿記載のとおりに記入</t>
    <phoneticPr fontId="1"/>
  </si>
  <si>
    <t>L_学術研究・専門・技術ｻｰﾋﾞｽ業</t>
    <phoneticPr fontId="1"/>
  </si>
  <si>
    <t>710 学術・開発研究機関のうち、管理・補助的経済活動を行う事業所</t>
    <phoneticPr fontId="1"/>
  </si>
  <si>
    <t>711 自然科学研究所</t>
    <phoneticPr fontId="1"/>
  </si>
  <si>
    <t>712 人文・社会科学研究所</t>
    <phoneticPr fontId="1"/>
  </si>
  <si>
    <t>72 専門ｻｰﾋﾞｽ業（他に分類されないもの）</t>
    <phoneticPr fontId="1"/>
  </si>
  <si>
    <t>73 広告業</t>
    <phoneticPr fontId="1"/>
  </si>
  <si>
    <t>74 技術サービス業（他に分類されないもの）</t>
    <phoneticPr fontId="1"/>
  </si>
  <si>
    <t>M_宿泊業・飲食ｻｰﾋﾞｽ業</t>
    <phoneticPr fontId="1"/>
  </si>
  <si>
    <t>750 管理、補助的経済活動を行う事業所</t>
    <rPh sb="4" eb="6">
      <t>カンリ</t>
    </rPh>
    <rPh sb="7" eb="10">
      <t>ホジョテキ</t>
    </rPh>
    <rPh sb="10" eb="14">
      <t>ケイザイカツドウ</t>
    </rPh>
    <rPh sb="15" eb="16">
      <t>オコナ</t>
    </rPh>
    <rPh sb="17" eb="20">
      <t>ジギョウショ</t>
    </rPh>
    <phoneticPr fontId="1"/>
  </si>
  <si>
    <t>751旅館・ホテル</t>
    <rPh sb="3" eb="5">
      <t>リョカン</t>
    </rPh>
    <phoneticPr fontId="1"/>
  </si>
  <si>
    <t>752簡易宿所</t>
    <rPh sb="3" eb="7">
      <t>カンイシュクショ</t>
    </rPh>
    <phoneticPr fontId="1"/>
  </si>
  <si>
    <t>753下宿業</t>
    <rPh sb="3" eb="6">
      <t>ゲシュクギョウ</t>
    </rPh>
    <phoneticPr fontId="1"/>
  </si>
  <si>
    <t>759その他の宿泊業</t>
    <rPh sb="5" eb="6">
      <t>タ</t>
    </rPh>
    <rPh sb="7" eb="9">
      <t>シュクハク</t>
    </rPh>
    <rPh sb="9" eb="10">
      <t>ギョウ</t>
    </rPh>
    <phoneticPr fontId="1"/>
  </si>
  <si>
    <t>76 飲食店</t>
    <phoneticPr fontId="1"/>
  </si>
  <si>
    <t>77 持ち帰り・配達飲食ｻｰﾋﾞｽ業</t>
    <phoneticPr fontId="1"/>
  </si>
  <si>
    <t>N_生活関連ｻｰﾋﾞｽ業・娯楽業</t>
    <phoneticPr fontId="1"/>
  </si>
  <si>
    <t>78 洗濯・理容・美容・浴場業</t>
    <rPh sb="3" eb="5">
      <t>センタク</t>
    </rPh>
    <rPh sb="6" eb="8">
      <t>リヨウ</t>
    </rPh>
    <phoneticPr fontId="1"/>
  </si>
  <si>
    <t>79 その他の生活関連サービス業　（791旅行業を除く）</t>
    <phoneticPr fontId="1"/>
  </si>
  <si>
    <t>791 旅行業</t>
    <rPh sb="4" eb="7">
      <t>リョコウギョウ</t>
    </rPh>
    <phoneticPr fontId="1"/>
  </si>
  <si>
    <t>80 娯楽業</t>
    <rPh sb="3" eb="6">
      <t>ゴラクギョウ</t>
    </rPh>
    <phoneticPr fontId="1"/>
  </si>
  <si>
    <t>連絡先
所在地</t>
    <phoneticPr fontId="1"/>
  </si>
  <si>
    <t>日中つながる
電話番号</t>
    <rPh sb="0" eb="2">
      <t>ニッチュウ</t>
    </rPh>
    <phoneticPr fontId="1"/>
  </si>
  <si>
    <t>固定</t>
    <rPh sb="0" eb="2">
      <t>コテイ</t>
    </rPh>
    <phoneticPr fontId="1"/>
  </si>
  <si>
    <t>I_卸売業・小売業</t>
    <phoneticPr fontId="1"/>
  </si>
  <si>
    <t>50 各種商品卸売業</t>
    <phoneticPr fontId="1"/>
  </si>
  <si>
    <t>51 繊維・衣服等卸売業</t>
    <phoneticPr fontId="1"/>
  </si>
  <si>
    <t>52 飲食料品卸売業</t>
    <phoneticPr fontId="1"/>
  </si>
  <si>
    <t>53 建築材料、鉱物・金属材料等卸売業</t>
    <phoneticPr fontId="1"/>
  </si>
  <si>
    <t>54 機械器具卸売業</t>
    <phoneticPr fontId="1"/>
  </si>
  <si>
    <t>55 その他の卸売業</t>
    <phoneticPr fontId="1"/>
  </si>
  <si>
    <t>56 各種商品小売業</t>
    <phoneticPr fontId="1"/>
  </si>
  <si>
    <t>57 織物・衣服・身の回り品小売業</t>
    <phoneticPr fontId="1"/>
  </si>
  <si>
    <t>58 飲食料品小売業</t>
    <phoneticPr fontId="1"/>
  </si>
  <si>
    <t>59 機械器具小売業</t>
    <phoneticPr fontId="1"/>
  </si>
  <si>
    <t>60 その他の小売業</t>
    <phoneticPr fontId="1"/>
  </si>
  <si>
    <t>61 無店舗小売業</t>
    <phoneticPr fontId="1"/>
  </si>
  <si>
    <t>J_金融業・保険業</t>
    <phoneticPr fontId="1"/>
  </si>
  <si>
    <t>62 銀行業</t>
    <phoneticPr fontId="1"/>
  </si>
  <si>
    <t>63 協同組織金融業</t>
    <phoneticPr fontId="1"/>
  </si>
  <si>
    <t>64 貸金業、ｸﾚｼﾞｯﾄｶｰﾄﾞ業等非預金信用機関</t>
    <phoneticPr fontId="1"/>
  </si>
  <si>
    <t>65 金融商品取引業、商品先物取引業</t>
    <phoneticPr fontId="1"/>
  </si>
  <si>
    <t>66 補助的金融業等</t>
    <phoneticPr fontId="1"/>
  </si>
  <si>
    <t>67 保険業（保険媒介代理業、保険ｻｰﾋﾞｽ業含む）</t>
    <rPh sb="23" eb="24">
      <t>フク</t>
    </rPh>
    <phoneticPr fontId="1"/>
  </si>
  <si>
    <t>携帯</t>
    <rPh sb="0" eb="2">
      <t>ケイタイ</t>
    </rPh>
    <phoneticPr fontId="1"/>
  </si>
  <si>
    <t>K_不動産業・物品賃貸業</t>
    <phoneticPr fontId="1"/>
  </si>
  <si>
    <t>68 不動産取引業</t>
    <phoneticPr fontId="1"/>
  </si>
  <si>
    <t>690 不動産賃貸業・管理業のうち、管理・補助的経済活動を行う事業所</t>
    <phoneticPr fontId="1"/>
  </si>
  <si>
    <t>691 不動産賃貸業（貸家業・貸間業を除く）</t>
    <phoneticPr fontId="1"/>
  </si>
  <si>
    <t>692 貸家業・貸間業</t>
    <phoneticPr fontId="1"/>
  </si>
  <si>
    <t>693 駐車場業</t>
    <phoneticPr fontId="1"/>
  </si>
  <si>
    <t>694 不動産管理業</t>
    <phoneticPr fontId="1"/>
  </si>
  <si>
    <t>70 物品賃貸業</t>
    <phoneticPr fontId="1"/>
  </si>
  <si>
    <t>E-mail</t>
    <phoneticPr fontId="1"/>
  </si>
  <si>
    <t>O_教育・学習支援業</t>
    <phoneticPr fontId="1"/>
  </si>
  <si>
    <t>810 学校教育のうち、管理、補助的経済活動を行う事業所</t>
    <phoneticPr fontId="1"/>
  </si>
  <si>
    <t>81 学校教育　（810　を除く全て）</t>
    <phoneticPr fontId="1"/>
  </si>
  <si>
    <t>82 その他の教育・学習支援業</t>
    <phoneticPr fontId="1"/>
  </si>
  <si>
    <t>氏　名</t>
    <phoneticPr fontId="1"/>
  </si>
  <si>
    <t>資本金
(出資総額)</t>
    <phoneticPr fontId="1"/>
  </si>
  <si>
    <t>P_医療・福祉</t>
    <phoneticPr fontId="1"/>
  </si>
  <si>
    <t>830 医療業のうち、管理・補助的経済活動を行う事業所</t>
    <phoneticPr fontId="1"/>
  </si>
  <si>
    <t>831 病院</t>
    <rPh sb="4" eb="6">
      <t>ビョウイン</t>
    </rPh>
    <phoneticPr fontId="1"/>
  </si>
  <si>
    <t>832　一般診療所</t>
    <phoneticPr fontId="1"/>
  </si>
  <si>
    <t>833 歯科診療所</t>
    <phoneticPr fontId="1"/>
  </si>
  <si>
    <t>834 助産・看護業</t>
    <phoneticPr fontId="1"/>
  </si>
  <si>
    <t>835 療術業</t>
    <phoneticPr fontId="1"/>
  </si>
  <si>
    <t>836 医療に附帯するサービス業</t>
    <phoneticPr fontId="1"/>
  </si>
  <si>
    <t>84 保健衛生業　（840　を除く全て）</t>
    <rPh sb="7" eb="8">
      <t>ギョウ</t>
    </rPh>
    <phoneticPr fontId="1"/>
  </si>
  <si>
    <t>840 保健衛生業のうち、管理、補助的経済活動を行う事業所</t>
    <rPh sb="8" eb="9">
      <t>ギョウ</t>
    </rPh>
    <phoneticPr fontId="1"/>
  </si>
  <si>
    <t>850 社会保険・社会福祉・介護事業のうち、管理、補助的経済活動を行う事業所</t>
    <phoneticPr fontId="1"/>
  </si>
  <si>
    <t>851 社会保険事業団体</t>
    <phoneticPr fontId="1"/>
  </si>
  <si>
    <t>852 福祉事務所</t>
    <phoneticPr fontId="1"/>
  </si>
  <si>
    <t>853 児童福祉事業</t>
    <rPh sb="4" eb="6">
      <t>ジドウ</t>
    </rPh>
    <rPh sb="6" eb="8">
      <t>フクシ</t>
    </rPh>
    <phoneticPr fontId="1"/>
  </si>
  <si>
    <t>854 老人福祉・介護事業</t>
    <phoneticPr fontId="1"/>
  </si>
  <si>
    <t>855 障害者福祉事業</t>
    <phoneticPr fontId="1"/>
  </si>
  <si>
    <t>859 その他の社会保険・社会福祉・介護事業</t>
    <phoneticPr fontId="1"/>
  </si>
  <si>
    <t>Q_複合ｻｰﾋﾞｽ事業</t>
    <phoneticPr fontId="1"/>
  </si>
  <si>
    <t>86 郵便局</t>
    <phoneticPr fontId="1"/>
  </si>
  <si>
    <t>87 協同組合（他に分類されないもの）</t>
    <phoneticPr fontId="1"/>
  </si>
  <si>
    <t>部署／役職</t>
    <rPh sb="0" eb="2">
      <t>ブショ</t>
    </rPh>
    <rPh sb="3" eb="5">
      <t>ヤクショク</t>
    </rPh>
    <phoneticPr fontId="1"/>
  </si>
  <si>
    <t>常時使用する
従業員数</t>
    <phoneticPr fontId="1"/>
  </si>
  <si>
    <t>人</t>
    <rPh sb="0" eb="1">
      <t>ヒト</t>
    </rPh>
    <phoneticPr fontId="1"/>
  </si>
  <si>
    <t>R_ｻｰﾋﾞｽ業〈他に分類されないもの〉</t>
    <phoneticPr fontId="1"/>
  </si>
  <si>
    <t>88 廃棄物処理業</t>
    <phoneticPr fontId="1"/>
  </si>
  <si>
    <t>89 自動車整備業</t>
    <phoneticPr fontId="1"/>
  </si>
  <si>
    <t>90 機械等修理業（別掲を除く）</t>
    <phoneticPr fontId="1"/>
  </si>
  <si>
    <t>91 職業紹介・労働者派遣業</t>
    <phoneticPr fontId="1"/>
  </si>
  <si>
    <t>92 その他の事業ｻｰﾋﾞｽ業</t>
    <phoneticPr fontId="1"/>
  </si>
  <si>
    <t>93 政治・経済・文化団体</t>
    <phoneticPr fontId="1"/>
  </si>
  <si>
    <t>94 宗教</t>
    <phoneticPr fontId="1"/>
  </si>
  <si>
    <t>95 その他のｻｰﾋﾞｽ業</t>
    <phoneticPr fontId="1"/>
  </si>
  <si>
    <t>96 外国公務</t>
    <phoneticPr fontId="1"/>
  </si>
  <si>
    <t>事業開始</t>
    <rPh sb="0" eb="4">
      <t>ジギョウカイシ</t>
    </rPh>
    <phoneticPr fontId="1"/>
  </si>
  <si>
    <t>創業
年月日</t>
    <rPh sb="0" eb="2">
      <t>ソウギョウ</t>
    </rPh>
    <rPh sb="3" eb="6">
      <t>ネンガッピ</t>
    </rPh>
    <phoneticPr fontId="1"/>
  </si>
  <si>
    <t>法人設立
年月日</t>
    <rPh sb="0" eb="4">
      <t>ホウジンセツリツ</t>
    </rPh>
    <rPh sb="5" eb="8">
      <t>ネンガッピ</t>
    </rPh>
    <phoneticPr fontId="1"/>
  </si>
  <si>
    <t>事業概要
(100字程度)</t>
    <rPh sb="0" eb="4">
      <t>ジギョウガイヨウ</t>
    </rPh>
    <rPh sb="9" eb="10">
      <t>ジ</t>
    </rPh>
    <rPh sb="10" eb="12">
      <t>テイド</t>
    </rPh>
    <phoneticPr fontId="1"/>
  </si>
  <si>
    <t>主たる業種</t>
    <rPh sb="0" eb="1">
      <t>シュ</t>
    </rPh>
    <rPh sb="3" eb="5">
      <t>ギョウシュ</t>
    </rPh>
    <phoneticPr fontId="1"/>
  </si>
  <si>
    <t>S_公務〈他に分類されるものを除く〉</t>
    <phoneticPr fontId="1"/>
  </si>
  <si>
    <t>97 国家公務</t>
    <phoneticPr fontId="1"/>
  </si>
  <si>
    <t>98 地方公務</t>
    <phoneticPr fontId="1"/>
  </si>
  <si>
    <t>T_分類不能の産業</t>
    <phoneticPr fontId="1"/>
  </si>
  <si>
    <t>99 分類不能の産業</t>
    <phoneticPr fontId="1"/>
  </si>
  <si>
    <t>直近3年間
の業績</t>
    <rPh sb="0" eb="2">
      <t>チョッキン</t>
    </rPh>
    <rPh sb="3" eb="5">
      <t>ネンカン</t>
    </rPh>
    <rPh sb="7" eb="9">
      <t>ギョウセキ</t>
    </rPh>
    <phoneticPr fontId="1"/>
  </si>
  <si>
    <t>売上高</t>
    <rPh sb="0" eb="3">
      <t>ウリアゲダカ</t>
    </rPh>
    <phoneticPr fontId="1"/>
  </si>
  <si>
    <t>前年度</t>
    <rPh sb="0" eb="3">
      <t>ゼンネンド</t>
    </rPh>
    <phoneticPr fontId="1"/>
  </si>
  <si>
    <t>　（１）交付を受けたことのある補助金・助成金（過去５年間）</t>
    <phoneticPr fontId="1"/>
  </si>
  <si>
    <t>申請
年度</t>
    <rPh sb="0" eb="2">
      <t>シンセイ</t>
    </rPh>
    <rPh sb="3" eb="5">
      <t>ネンド</t>
    </rPh>
    <phoneticPr fontId="1"/>
  </si>
  <si>
    <t>申請先</t>
    <rPh sb="0" eb="3">
      <t>シンセイサキ</t>
    </rPh>
    <phoneticPr fontId="1"/>
  </si>
  <si>
    <t>助成事業名</t>
    <rPh sb="0" eb="4">
      <t>ジョセイジギョウ</t>
    </rPh>
    <rPh sb="4" eb="5">
      <t>メイ</t>
    </rPh>
    <phoneticPr fontId="1"/>
  </si>
  <si>
    <t>助成金額
（円）</t>
    <rPh sb="0" eb="3">
      <t>ジョセイキン</t>
    </rPh>
    <rPh sb="3" eb="4">
      <t>ガク</t>
    </rPh>
    <rPh sb="6" eb="7">
      <t>エン</t>
    </rPh>
    <phoneticPr fontId="1"/>
  </si>
  <si>
    <t>　（２）実施中及び申請中又は申請予定の補助金・助成金</t>
    <phoneticPr fontId="1"/>
  </si>
  <si>
    <t>　（３）東京都及び公社事業の利用状況（補助金・助成金以外）</t>
    <phoneticPr fontId="1"/>
  </si>
  <si>
    <t>３　役員・株主名簿</t>
    <rPh sb="2" eb="4">
      <t>ヤクイン</t>
    </rPh>
    <rPh sb="5" eb="9">
      <t>カブヌシメイボ</t>
    </rPh>
    <phoneticPr fontId="1"/>
  </si>
  <si>
    <t>※履歴事項全部証明書に記載されている全役員及び持株比率が70％を超えるまでの全ての株主を持株比率が多い順に記載してください。
※それぞれの方が該当する欄（役員・株主）に「○」を、役職等の欄に役員は「役職」、それ以外の方は「申請企業との関係又は職業」を記載してください。</t>
    <rPh sb="19" eb="21">
      <t>ヤクイン</t>
    </rPh>
    <rPh sb="21" eb="22">
      <t>オヨ</t>
    </rPh>
    <rPh sb="23" eb="24">
      <t>モ</t>
    </rPh>
    <rPh sb="24" eb="25">
      <t>カブ</t>
    </rPh>
    <rPh sb="25" eb="27">
      <t>ヒリツ</t>
    </rPh>
    <rPh sb="32" eb="33">
      <t>コ</t>
    </rPh>
    <rPh sb="38" eb="39">
      <t>スベ</t>
    </rPh>
    <rPh sb="41" eb="43">
      <t>カブヌシ</t>
    </rPh>
    <rPh sb="44" eb="45">
      <t>モ</t>
    </rPh>
    <rPh sb="45" eb="46">
      <t>カブ</t>
    </rPh>
    <rPh sb="46" eb="48">
      <t>ヒリツ</t>
    </rPh>
    <rPh sb="49" eb="50">
      <t>オオ</t>
    </rPh>
    <rPh sb="51" eb="52">
      <t>ジュン</t>
    </rPh>
    <rPh sb="69" eb="70">
      <t>カタ</t>
    </rPh>
    <rPh sb="75" eb="76">
      <t>ラン</t>
    </rPh>
    <rPh sb="77" eb="79">
      <t>ヤクイン</t>
    </rPh>
    <rPh sb="80" eb="82">
      <t>カブヌシ</t>
    </rPh>
    <rPh sb="89" eb="91">
      <t>ヤクショク</t>
    </rPh>
    <rPh sb="91" eb="92">
      <t>トウ</t>
    </rPh>
    <rPh sb="93" eb="94">
      <t>ラン</t>
    </rPh>
    <rPh sb="95" eb="97">
      <t>ヤクイン</t>
    </rPh>
    <rPh sb="108" eb="109">
      <t>カタ</t>
    </rPh>
    <rPh sb="125" eb="127">
      <t>キサイ</t>
    </rPh>
    <phoneticPr fontId="1"/>
  </si>
  <si>
    <t>現在</t>
    <rPh sb="0" eb="2">
      <t>ゲンザイ</t>
    </rPh>
    <phoneticPr fontId="1"/>
  </si>
  <si>
    <t>No.</t>
  </si>
  <si>
    <t>氏　名(企業名)</t>
    <rPh sb="4" eb="7">
      <t>キギョウメイ</t>
    </rPh>
    <phoneticPr fontId="1"/>
  </si>
  <si>
    <t>役　員</t>
  </si>
  <si>
    <t>株　主</t>
  </si>
  <si>
    <t>役　職　等</t>
  </si>
  <si>
    <t>持ち株比率</t>
  </si>
  <si>
    <t>その他の株主</t>
    <rPh sb="2" eb="3">
      <t>タ</t>
    </rPh>
    <rPh sb="4" eb="6">
      <t>カブヌシ</t>
    </rPh>
    <phoneticPr fontId="12"/>
  </si>
  <si>
    <t>合　　　計</t>
    <rPh sb="0" eb="1">
      <t>ア</t>
    </rPh>
    <rPh sb="4" eb="5">
      <t>ケイ</t>
    </rPh>
    <phoneticPr fontId="12"/>
  </si>
  <si>
    <t>同一の内容となっていますか。</t>
    <rPh sb="3" eb="5">
      <t>ナイヨウ</t>
    </rPh>
    <phoneticPr fontId="1"/>
  </si>
  <si>
    <t>選択してください</t>
  </si>
  <si>
    <t>企業名（役員名）</t>
    <rPh sb="0" eb="1">
      <t>キ</t>
    </rPh>
    <rPh sb="1" eb="2">
      <t>ギョウ</t>
    </rPh>
    <rPh sb="2" eb="3">
      <t>メイ</t>
    </rPh>
    <rPh sb="4" eb="7">
      <t>ヤクインメイ</t>
    </rPh>
    <phoneticPr fontId="1"/>
  </si>
  <si>
    <t>備考</t>
    <rPh sb="0" eb="2">
      <t>ビコウ</t>
    </rPh>
    <phoneticPr fontId="1"/>
  </si>
  <si>
    <r>
      <t xml:space="preserve">電話番号
</t>
    </r>
    <r>
      <rPr>
        <sz val="9"/>
        <rFont val="游明朝"/>
        <family val="1"/>
        <charset val="128"/>
      </rPr>
      <t>(例：03-1234-5678)</t>
    </r>
    <rPh sb="0" eb="2">
      <t>デンワ</t>
    </rPh>
    <rPh sb="2" eb="4">
      <t>バンゴウ</t>
    </rPh>
    <phoneticPr fontId="1"/>
  </si>
  <si>
    <t>390 情報サービス業のうち管理・補助的経済活動を行う事業所</t>
    <phoneticPr fontId="1"/>
  </si>
  <si>
    <r>
      <rPr>
        <sz val="10"/>
        <rFont val="游明朝"/>
        <family val="1"/>
        <charset val="128"/>
      </rPr>
      <t>都内登記
所在地</t>
    </r>
    <r>
      <rPr>
        <sz val="10.5"/>
        <rFont val="游明朝"/>
        <family val="1"/>
        <charset val="128"/>
      </rPr>
      <t xml:space="preserve">
</t>
    </r>
    <r>
      <rPr>
        <sz val="8"/>
        <color rgb="FFFF0000"/>
        <rFont val="游明朝"/>
        <family val="1"/>
        <charset val="128"/>
      </rPr>
      <t>※本店が都外の場合に記入</t>
    </r>
    <phoneticPr fontId="1"/>
  </si>
  <si>
    <r>
      <rPr>
        <sz val="10"/>
        <rFont val="游明朝"/>
        <family val="1"/>
        <charset val="128"/>
      </rPr>
      <t>連　絡
担当者</t>
    </r>
    <r>
      <rPr>
        <sz val="10.5"/>
        <rFont val="游明朝"/>
        <family val="1"/>
        <charset val="128"/>
      </rPr>
      <t xml:space="preserve">
</t>
    </r>
    <r>
      <rPr>
        <sz val="8"/>
        <color rgb="FFFF0000"/>
        <rFont val="游明朝"/>
        <family val="1"/>
        <charset val="128"/>
      </rPr>
      <t>※自社の役員又は従業員に限る</t>
    </r>
    <rPh sb="9" eb="11">
      <t>ジシャ</t>
    </rPh>
    <rPh sb="12" eb="14">
      <t>ヤクイン</t>
    </rPh>
    <rPh sb="14" eb="15">
      <t>マタ</t>
    </rPh>
    <rPh sb="16" eb="19">
      <t>ジュウギョウイン</t>
    </rPh>
    <rPh sb="20" eb="21">
      <t>カギ</t>
    </rPh>
    <phoneticPr fontId="1"/>
  </si>
  <si>
    <r>
      <rPr>
        <sz val="10"/>
        <rFont val="游明朝"/>
        <family val="1"/>
        <charset val="128"/>
      </rPr>
      <t>主要
取引先</t>
    </r>
    <r>
      <rPr>
        <sz val="10.5"/>
        <rFont val="游明朝"/>
        <family val="1"/>
        <charset val="128"/>
      </rPr>
      <t xml:space="preserve">
</t>
    </r>
    <r>
      <rPr>
        <sz val="8"/>
        <rFont val="游明朝"/>
        <family val="1"/>
        <charset val="128"/>
      </rPr>
      <t>(上位３位)</t>
    </r>
    <rPh sb="0" eb="2">
      <t>シュヨウ</t>
    </rPh>
    <rPh sb="3" eb="6">
      <t>トリヒキサキ</t>
    </rPh>
    <rPh sb="8" eb="10">
      <t>ジョウイ</t>
    </rPh>
    <rPh sb="11" eb="12">
      <t>イ</t>
    </rPh>
    <phoneticPr fontId="1"/>
  </si>
  <si>
    <r>
      <t>　 過去５年間に、国・地方公共団体等（公社含む）から、製品・サービス開発、創業、設備投資、販路開拓等の</t>
    </r>
    <r>
      <rPr>
        <b/>
        <u/>
        <sz val="10"/>
        <rFont val="游明朝"/>
        <family val="1"/>
        <charset val="128"/>
      </rPr>
      <t>補助金・助成金の交付を受けた</t>
    </r>
    <r>
      <rPr>
        <sz val="10"/>
        <rFont val="游明朝"/>
        <family val="1"/>
        <charset val="128"/>
      </rPr>
      <t>事業を直近から順に記載してください。</t>
    </r>
    <rPh sb="2" eb="4">
      <t>カコ</t>
    </rPh>
    <rPh sb="5" eb="7">
      <t>ネンカン</t>
    </rPh>
    <rPh sb="9" eb="10">
      <t>クニ</t>
    </rPh>
    <rPh sb="11" eb="13">
      <t>チホウ</t>
    </rPh>
    <rPh sb="13" eb="15">
      <t>コウキョウ</t>
    </rPh>
    <rPh sb="15" eb="17">
      <t>ダンタイ</t>
    </rPh>
    <rPh sb="17" eb="18">
      <t>トウ</t>
    </rPh>
    <rPh sb="19" eb="21">
      <t>コウシャ</t>
    </rPh>
    <rPh sb="21" eb="22">
      <t>フク</t>
    </rPh>
    <rPh sb="49" eb="50">
      <t>トウ</t>
    </rPh>
    <rPh sb="59" eb="61">
      <t>コウフ</t>
    </rPh>
    <rPh sb="62" eb="63">
      <t>ウ</t>
    </rPh>
    <rPh sb="65" eb="67">
      <t>ジギョウ</t>
    </rPh>
    <rPh sb="68" eb="70">
      <t>チョッキン</t>
    </rPh>
    <rPh sb="72" eb="73">
      <t>ジュン</t>
    </rPh>
    <rPh sb="74" eb="76">
      <t>キサイ</t>
    </rPh>
    <phoneticPr fontId="1"/>
  </si>
  <si>
    <r>
      <t xml:space="preserve">　 </t>
    </r>
    <r>
      <rPr>
        <b/>
        <u/>
        <sz val="10"/>
        <rFont val="游明朝"/>
        <family val="1"/>
        <charset val="128"/>
      </rPr>
      <t>実施中、申請中、申請予定</t>
    </r>
    <r>
      <rPr>
        <sz val="10"/>
        <rFont val="游明朝"/>
        <family val="1"/>
        <charset val="128"/>
      </rPr>
      <t>の国・地方公共団体等（公社含む）の補助金・助成金（製品・サービス開発、創業、設備投資、販路開拓等）を直近から順に記載してください。</t>
    </r>
    <rPh sb="31" eb="34">
      <t>ホジョキン</t>
    </rPh>
    <rPh sb="35" eb="37">
      <t>ジョセイ</t>
    </rPh>
    <rPh sb="37" eb="38">
      <t>キン</t>
    </rPh>
    <rPh sb="64" eb="66">
      <t>チョッキン</t>
    </rPh>
    <rPh sb="68" eb="69">
      <t>ジュン</t>
    </rPh>
    <rPh sb="70" eb="72">
      <t>キサイ</t>
    </rPh>
    <phoneticPr fontId="1"/>
  </si>
  <si>
    <r>
      <t>　過去３年間における</t>
    </r>
    <r>
      <rPr>
        <b/>
        <sz val="10"/>
        <rFont val="游明朝"/>
        <family val="1"/>
        <charset val="128"/>
      </rPr>
      <t>東京都及び公社事業の利用状況（補助金・助成金以外）</t>
    </r>
    <r>
      <rPr>
        <sz val="10"/>
        <rFont val="游明朝"/>
        <family val="1"/>
        <charset val="128"/>
      </rPr>
      <t>について直近のものから順に記載してください。</t>
    </r>
    <rPh sb="1" eb="3">
      <t>カコ</t>
    </rPh>
    <rPh sb="4" eb="6">
      <t>ネンカン</t>
    </rPh>
    <rPh sb="10" eb="12">
      <t>トウキョウ</t>
    </rPh>
    <rPh sb="12" eb="13">
      <t>ト</t>
    </rPh>
    <rPh sb="13" eb="14">
      <t>オヨ</t>
    </rPh>
    <rPh sb="15" eb="17">
      <t>コウシャ</t>
    </rPh>
    <rPh sb="17" eb="19">
      <t>ジギョウ</t>
    </rPh>
    <rPh sb="20" eb="22">
      <t>リヨウ</t>
    </rPh>
    <rPh sb="22" eb="24">
      <t>ジョウキョウ</t>
    </rPh>
    <rPh sb="25" eb="28">
      <t>ホジョキン</t>
    </rPh>
    <rPh sb="29" eb="32">
      <t>ジョセイキン</t>
    </rPh>
    <rPh sb="32" eb="34">
      <t>イガイ</t>
    </rPh>
    <rPh sb="39" eb="41">
      <t>チョッキン</t>
    </rPh>
    <rPh sb="46" eb="47">
      <t>ジュン</t>
    </rPh>
    <rPh sb="48" eb="50">
      <t>キサイ</t>
    </rPh>
    <phoneticPr fontId="1"/>
  </si>
  <si>
    <r>
      <t>(１）上記「役員・株主名簿」の記載内容は、</t>
    </r>
    <r>
      <rPr>
        <b/>
        <u/>
        <sz val="10"/>
        <color theme="1"/>
        <rFont val="游明朝"/>
        <family val="1"/>
        <charset val="128"/>
      </rPr>
      <t>「履歴事項全部証明書」</t>
    </r>
    <r>
      <rPr>
        <sz val="10"/>
        <color theme="1"/>
        <rFont val="游明朝"/>
        <family val="1"/>
        <charset val="128"/>
      </rPr>
      <t>及び</t>
    </r>
    <r>
      <rPr>
        <b/>
        <u/>
        <sz val="10"/>
        <color theme="1"/>
        <rFont val="游明朝"/>
        <family val="1"/>
        <charset val="128"/>
      </rPr>
      <t>「確定申告書 別表二」</t>
    </r>
    <r>
      <rPr>
        <sz val="10"/>
        <color theme="1"/>
        <rFont val="游明朝"/>
        <family val="1"/>
        <charset val="128"/>
      </rPr>
      <t>と</t>
    </r>
    <rPh sb="3" eb="5">
      <t>ジョウキ</t>
    </rPh>
    <rPh sb="15" eb="19">
      <t>キサイナイヨウ</t>
    </rPh>
    <rPh sb="32" eb="33">
      <t>オヨ</t>
    </rPh>
    <phoneticPr fontId="1"/>
  </si>
  <si>
    <r>
      <t>　　異なっている場合は、下記に</t>
    </r>
    <r>
      <rPr>
        <b/>
        <u/>
        <sz val="10"/>
        <rFont val="游明朝"/>
        <family val="1"/>
        <charset val="128"/>
      </rPr>
      <t>理由</t>
    </r>
    <r>
      <rPr>
        <sz val="10"/>
        <rFont val="游明朝"/>
        <family val="1"/>
        <charset val="128"/>
      </rPr>
      <t>を記入してください。</t>
    </r>
    <rPh sb="2" eb="3">
      <t>コト</t>
    </rPh>
    <rPh sb="8" eb="10">
      <t>バアイ</t>
    </rPh>
    <rPh sb="12" eb="14">
      <t>カキ</t>
    </rPh>
    <rPh sb="15" eb="17">
      <t>リユウ</t>
    </rPh>
    <rPh sb="18" eb="20">
      <t>キニュウ</t>
    </rPh>
    <phoneticPr fontId="1"/>
  </si>
  <si>
    <r>
      <t>(２）上記「役員・株主名簿」に、</t>
    </r>
    <r>
      <rPr>
        <b/>
        <u/>
        <sz val="10"/>
        <color theme="1"/>
        <rFont val="游明朝"/>
        <family val="1"/>
        <charset val="128"/>
      </rPr>
      <t>募集要項記載の大企業に該当する株主・役員</t>
    </r>
    <r>
      <rPr>
        <sz val="10"/>
        <color theme="1"/>
        <rFont val="游明朝"/>
        <family val="1"/>
        <charset val="128"/>
      </rPr>
      <t>がいますか。</t>
    </r>
    <rPh sb="3" eb="5">
      <t>ジョウキ</t>
    </rPh>
    <phoneticPr fontId="1"/>
  </si>
  <si>
    <r>
      <t>　　</t>
    </r>
    <r>
      <rPr>
        <b/>
        <u/>
        <sz val="10"/>
        <rFont val="游明朝"/>
        <family val="1"/>
        <charset val="128"/>
      </rPr>
      <t>該当する株主・役員</t>
    </r>
    <r>
      <rPr>
        <sz val="10"/>
        <rFont val="游明朝"/>
        <family val="1"/>
        <charset val="128"/>
      </rPr>
      <t>がいる場合は、下記にその</t>
    </r>
    <r>
      <rPr>
        <b/>
        <u/>
        <sz val="10"/>
        <rFont val="游明朝"/>
        <family val="1"/>
        <charset val="128"/>
      </rPr>
      <t>情報</t>
    </r>
    <r>
      <rPr>
        <sz val="10"/>
        <rFont val="游明朝"/>
        <family val="1"/>
        <charset val="128"/>
      </rPr>
      <t>を記入してください。</t>
    </r>
    <r>
      <rPr>
        <b/>
        <sz val="11"/>
        <rFont val="ＭＳ Ｐゴシック"/>
        <family val="3"/>
        <charset val="128"/>
        <scheme val="minor"/>
      </rPr>
      <t/>
    </r>
    <rPh sb="2" eb="4">
      <t>ガイトウ</t>
    </rPh>
    <rPh sb="6" eb="8">
      <t>カブヌシ</t>
    </rPh>
    <rPh sb="9" eb="11">
      <t>ヤクイン</t>
    </rPh>
    <rPh sb="14" eb="16">
      <t>バアイ</t>
    </rPh>
    <rPh sb="18" eb="20">
      <t>カキ</t>
    </rPh>
    <rPh sb="23" eb="25">
      <t>ジョウホウ</t>
    </rPh>
    <rPh sb="26" eb="28">
      <t>キニュウ</t>
    </rPh>
    <phoneticPr fontId="1"/>
  </si>
  <si>
    <t>本申請との内容の重複</t>
    <rPh sb="0" eb="3">
      <t>ホンシンセイ</t>
    </rPh>
    <rPh sb="5" eb="7">
      <t>ナイヨウ</t>
    </rPh>
    <rPh sb="8" eb="10">
      <t>チョウフク</t>
    </rPh>
    <phoneticPr fontId="1"/>
  </si>
  <si>
    <t>本申請との
内容の重複</t>
    <rPh sb="0" eb="1">
      <t>ホン</t>
    </rPh>
    <rPh sb="1" eb="3">
      <t>シンセイ</t>
    </rPh>
    <rPh sb="6" eb="8">
      <t>ナイヨウ</t>
    </rPh>
    <rPh sb="9" eb="11">
      <t>チョウフク</t>
    </rPh>
    <phoneticPr fontId="1"/>
  </si>
  <si>
    <t>事業者情報</t>
    <rPh sb="0" eb="3">
      <t>ジギョウシャ</t>
    </rPh>
    <rPh sb="3" eb="5">
      <t>ジョウホウ</t>
    </rPh>
    <phoneticPr fontId="1"/>
  </si>
  <si>
    <t>１　事業者の概要</t>
    <rPh sb="2" eb="4">
      <t>ジギョウ</t>
    </rPh>
    <phoneticPr fontId="1"/>
  </si>
  <si>
    <t>２　助成金等の利用状況</t>
    <rPh sb="5" eb="6">
      <t>トウ</t>
    </rPh>
    <phoneticPr fontId="1"/>
  </si>
  <si>
    <t>様式第11-1号別紙（事業者情報１）</t>
    <rPh sb="0" eb="2">
      <t>ヨウシキ</t>
    </rPh>
    <rPh sb="2" eb="3">
      <t>ダイ</t>
    </rPh>
    <rPh sb="7" eb="8">
      <t>ゴウ</t>
    </rPh>
    <rPh sb="8" eb="10">
      <t>ベッシ</t>
    </rPh>
    <rPh sb="11" eb="14">
      <t>ジギョウシャ</t>
    </rPh>
    <rPh sb="14" eb="16">
      <t>ジョウホウ</t>
    </rPh>
    <phoneticPr fontId="1"/>
  </si>
  <si>
    <t>様式第11-1号別紙（事業者情報２）</t>
    <rPh sb="11" eb="14">
      <t>ジギョウシャ</t>
    </rPh>
    <rPh sb="14" eb="16">
      <t>ジョウホウ</t>
    </rPh>
    <phoneticPr fontId="1"/>
  </si>
  <si>
    <t>様式第11-1号別紙（事業者情報３）</t>
    <rPh sb="11" eb="14">
      <t>ジギョウシャ</t>
    </rPh>
    <rPh sb="14" eb="16">
      <t>ジョウホウ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</si>
</sst>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176" formatCode="[DBNum3][$-411]0"/>
    <numFmt numFmtId="177" formatCode="[$-411]ggge&quot;年&quot;m&quot;月&quot;d&quot;日&quot;;@"/>
    <numFmt numFmtId="178" formatCode="#,##0_ "/>
    <numFmt numFmtId="179" formatCode="#,##0_);[Red]\(#,##0\)"/>
    <numFmt numFmtId="180" formatCode="[$-411]ge\.m\.d;@"/>
    <numFmt numFmtId="181" formatCode="&quot;（&quot;@&quot;）&quot;"/>
    <numFmt numFmtId="182" formatCode="[$-F800]dddd\,\ mmmm\ dd\,\ yyyy"/>
    <numFmt numFmtId="183" formatCode="0.0_);[Red]\(0.0\)"/>
    <numFmt numFmtId="184" formatCode="0.0%"/>
    <numFmt numFmtId="185" formatCode="0_);[Red]\(0\)"/>
    <numFmt numFmtId="186" formatCode="General&quot;名&quot;"/>
    <numFmt numFmtId="187" formatCode="#"/>
    <numFmt numFmtId="188" formatCode="#,##0_ ;[Red]\-#,##0\ "/>
  </numFmts>
  <fonts count="102"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10.5"/>
      <name val="ＭＳ 明朝"/>
      <family val="1"/>
      <charset val="128"/>
    </font>
    <font>
      <sz val="11"/>
      <name val="ＭＳ Ｐゴシック"/>
      <family val="2"/>
      <charset val="128"/>
      <scheme val="minor"/>
    </font>
    <font>
      <b/>
      <sz val="14"/>
      <name val="ＭＳ 明朝"/>
      <family val="1"/>
      <charset val="128"/>
    </font>
    <font>
      <sz val="8"/>
      <name val="ＭＳ 明朝"/>
      <family val="1"/>
      <charset val="128"/>
    </font>
    <font>
      <sz val="10"/>
      <name val="Century"/>
      <family val="1"/>
    </font>
    <font>
      <sz val="10"/>
      <name val="ＭＳ 明朝"/>
      <family val="1"/>
      <charset val="128"/>
    </font>
    <font>
      <sz val="10"/>
      <name val="ＭＳ Ｐゴシック"/>
      <family val="2"/>
      <charset val="128"/>
      <scheme val="minor"/>
    </font>
    <font>
      <b/>
      <sz val="10"/>
      <name val="ＭＳ 明朝"/>
      <family val="1"/>
      <charset val="128"/>
    </font>
    <font>
      <sz val="8"/>
      <name val="ＭＳ Ｐゴシック"/>
      <family val="2"/>
      <charset val="128"/>
      <scheme val="minor"/>
    </font>
    <font>
      <sz val="11"/>
      <color theme="1"/>
      <name val="ＭＳ Ｐゴシック"/>
      <family val="2"/>
      <charset val="128"/>
      <scheme val="minor"/>
    </font>
    <font>
      <sz val="8"/>
      <name val="ＭＳ Ｐ明朝"/>
      <family val="1"/>
      <charset val="128"/>
    </font>
    <font>
      <b/>
      <sz val="11"/>
      <name val="ＭＳ 明朝"/>
      <family val="1"/>
      <charset val="128"/>
    </font>
    <font>
      <b/>
      <sz val="10"/>
      <color rgb="FF0000FF"/>
      <name val="ＭＳ 明朝"/>
      <family val="1"/>
      <charset val="128"/>
    </font>
    <font>
      <sz val="12"/>
      <color theme="1"/>
      <name val="HG丸ｺﾞｼｯｸM-PRO"/>
      <family val="3"/>
      <charset val="128"/>
    </font>
    <font>
      <b/>
      <sz val="12"/>
      <color rgb="FF0000FF"/>
      <name val="ＭＳ Ｐゴシック"/>
      <family val="3"/>
      <charset val="128"/>
      <scheme val="minor"/>
    </font>
    <font>
      <sz val="11"/>
      <color rgb="FFFF0000"/>
      <name val="ＭＳ 明朝"/>
      <family val="1"/>
      <charset val="128"/>
    </font>
    <font>
      <sz val="11"/>
      <color rgb="FF0000FF"/>
      <name val="HG丸ｺﾞｼｯｸM-PRO"/>
      <family val="3"/>
      <charset val="128"/>
    </font>
    <font>
      <b/>
      <sz val="10"/>
      <color rgb="FF0000FF"/>
      <name val="ＭＳ Ｐゴシック"/>
      <family val="3"/>
      <charset val="128"/>
      <scheme val="minor"/>
    </font>
    <font>
      <sz val="10"/>
      <name val="HG丸ｺﾞｼｯｸM-PRO"/>
      <family val="3"/>
      <charset val="128"/>
    </font>
    <font>
      <sz val="9"/>
      <name val="HG丸ｺﾞｼｯｸM-PRO"/>
      <family val="3"/>
      <charset val="128"/>
    </font>
    <font>
      <sz val="11"/>
      <color theme="1"/>
      <name val="HG丸ｺﾞｼｯｸM-PRO"/>
      <family val="3"/>
      <charset val="128"/>
    </font>
    <font>
      <b/>
      <sz val="11"/>
      <color rgb="FF0000FF"/>
      <name val="ＭＳ Ｐゴシック"/>
      <family val="3"/>
      <charset val="128"/>
      <scheme val="minor"/>
    </font>
    <font>
      <sz val="11"/>
      <color theme="1"/>
      <name val="ＭＳ Ｐゴシック"/>
      <family val="3"/>
      <charset val="128"/>
      <scheme val="minor"/>
    </font>
    <font>
      <b/>
      <sz val="16"/>
      <color theme="1"/>
      <name val="ＭＳ Ｐゴシック"/>
      <family val="3"/>
      <charset val="128"/>
      <scheme val="minor"/>
    </font>
    <font>
      <b/>
      <sz val="16"/>
      <color rgb="FFFF0000"/>
      <name val="ＭＳ Ｐゴシック"/>
      <family val="3"/>
      <charset val="128"/>
      <scheme val="minor"/>
    </font>
    <font>
      <sz val="6"/>
      <name val="ＭＳ Ｐゴシック"/>
      <family val="3"/>
      <charset val="128"/>
    </font>
    <font>
      <sz val="12"/>
      <color theme="1"/>
      <name val="ＭＳ Ｐゴシック"/>
      <family val="3"/>
      <charset val="128"/>
      <scheme val="minor"/>
    </font>
    <font>
      <b/>
      <u/>
      <sz val="12"/>
      <color indexed="8"/>
      <name val="ＭＳ Ｐゴシック"/>
      <family val="3"/>
      <charset val="128"/>
    </font>
    <font>
      <b/>
      <u/>
      <sz val="12"/>
      <color rgb="FFFF0000"/>
      <name val="ＭＳ Ｐゴシック"/>
      <family val="3"/>
      <charset val="128"/>
    </font>
    <font>
      <b/>
      <u/>
      <sz val="12"/>
      <color indexed="10"/>
      <name val="ＭＳ Ｐゴシック"/>
      <family val="3"/>
      <charset val="128"/>
    </font>
    <font>
      <b/>
      <sz val="11"/>
      <color indexed="10"/>
      <name val="ＭＳ Ｐゴシック"/>
      <family val="3"/>
      <charset val="128"/>
    </font>
    <font>
      <sz val="11"/>
      <name val="ＭＳ Ｐゴシック"/>
      <family val="3"/>
      <charset val="128"/>
      <scheme val="minor"/>
    </font>
    <font>
      <b/>
      <u/>
      <sz val="11"/>
      <color indexed="8"/>
      <name val="ＭＳ Ｐゴシック"/>
      <family val="3"/>
      <charset val="128"/>
    </font>
    <font>
      <u/>
      <sz val="11"/>
      <color indexed="8"/>
      <name val="ＭＳ Ｐゴシック"/>
      <family val="3"/>
      <charset val="128"/>
    </font>
    <font>
      <sz val="11"/>
      <color indexed="8"/>
      <name val="ＭＳ Ｐゴシック"/>
      <family val="3"/>
      <charset val="128"/>
    </font>
    <font>
      <sz val="11"/>
      <color rgb="FFFF0000"/>
      <name val="ＭＳ Ｐゴシック"/>
      <family val="2"/>
      <charset val="128"/>
      <scheme val="minor"/>
    </font>
    <font>
      <b/>
      <sz val="16"/>
      <name val="ＭＳ 明朝"/>
      <family val="1"/>
      <charset val="128"/>
    </font>
    <font>
      <sz val="11"/>
      <color rgb="FF0000FF"/>
      <name val="ＭＳ 明朝"/>
      <family val="1"/>
      <charset val="128"/>
    </font>
    <font>
      <b/>
      <sz val="11"/>
      <color rgb="FF0000FF"/>
      <name val="HG丸ｺﾞｼｯｸM-PRO"/>
      <family val="3"/>
      <charset val="128"/>
    </font>
    <font>
      <b/>
      <sz val="14"/>
      <color rgb="FF0000FF"/>
      <name val="HG丸ｺﾞｼｯｸM-PRO"/>
      <family val="3"/>
      <charset val="128"/>
    </font>
    <font>
      <sz val="10"/>
      <color theme="1"/>
      <name val="ＭＳ 明朝"/>
      <family val="1"/>
      <charset val="128"/>
    </font>
    <font>
      <u/>
      <sz val="11"/>
      <color theme="10"/>
      <name val="ＭＳ Ｐゴシック"/>
      <family val="3"/>
      <charset val="128"/>
      <scheme val="minor"/>
    </font>
    <font>
      <sz val="10"/>
      <color rgb="FF000000"/>
      <name val="Arial"/>
      <family val="2"/>
    </font>
    <font>
      <sz val="11"/>
      <color theme="1"/>
      <name val="ＭＳ Ｐゴシック"/>
      <family val="2"/>
      <scheme val="minor"/>
    </font>
    <font>
      <b/>
      <sz val="11"/>
      <color theme="1"/>
      <name val="HG丸ｺﾞｼｯｸM-PRO"/>
      <family val="3"/>
      <charset val="128"/>
    </font>
    <font>
      <u/>
      <sz val="11"/>
      <color theme="10"/>
      <name val="ＭＳ Ｐゴシック"/>
      <family val="2"/>
      <charset val="128"/>
      <scheme val="minor"/>
    </font>
    <font>
      <b/>
      <sz val="10"/>
      <color rgb="FFFF0000"/>
      <name val="ＭＳ Ｐゴシック"/>
      <family val="3"/>
      <charset val="128"/>
      <scheme val="minor"/>
    </font>
    <font>
      <b/>
      <sz val="10"/>
      <color theme="1"/>
      <name val="ＭＳ Ｐゴシック"/>
      <family val="3"/>
      <charset val="128"/>
      <scheme val="minor"/>
    </font>
    <font>
      <b/>
      <sz val="10"/>
      <color theme="1"/>
      <name val="ＭＳ 明朝"/>
      <family val="1"/>
      <charset val="128"/>
    </font>
    <font>
      <sz val="11"/>
      <color theme="1"/>
      <name val="ＭＳ 明朝"/>
      <family val="1"/>
      <charset val="128"/>
    </font>
    <font>
      <b/>
      <sz val="10"/>
      <color rgb="FFFF0000"/>
      <name val="ＭＳ 明朝"/>
      <family val="1"/>
      <charset val="128"/>
    </font>
    <font>
      <b/>
      <sz val="10.5"/>
      <name val="ＭＳ 明朝"/>
      <family val="1"/>
      <charset val="128"/>
    </font>
    <font>
      <b/>
      <sz val="12"/>
      <name val="ＭＳ 明朝"/>
      <family val="1"/>
      <charset val="128"/>
    </font>
    <font>
      <b/>
      <u val="double"/>
      <sz val="10.5"/>
      <name val="ＭＳ 明朝"/>
      <family val="1"/>
      <charset val="128"/>
    </font>
    <font>
      <u/>
      <sz val="10.5"/>
      <name val="ＭＳ 明朝"/>
      <family val="1"/>
      <charset val="128"/>
    </font>
    <font>
      <b/>
      <u/>
      <sz val="10.5"/>
      <name val="ＭＳ 明朝"/>
      <family val="1"/>
      <charset val="128"/>
    </font>
    <font>
      <sz val="10.5"/>
      <color theme="1"/>
      <name val="ＭＳ 明朝"/>
      <family val="1"/>
      <charset val="128"/>
    </font>
    <font>
      <b/>
      <sz val="10.5"/>
      <color rgb="FFFF0000"/>
      <name val="ＭＳ 明朝"/>
      <family val="1"/>
      <charset val="128"/>
    </font>
    <font>
      <b/>
      <u/>
      <sz val="10"/>
      <color rgb="FFFF0000"/>
      <name val="ＭＳ 明朝"/>
      <family val="1"/>
      <charset val="128"/>
    </font>
    <font>
      <sz val="10.5"/>
      <color rgb="FFFF0000"/>
      <name val="ＭＳ 明朝"/>
      <family val="1"/>
      <charset val="128"/>
    </font>
    <font>
      <sz val="8"/>
      <color theme="1"/>
      <name val="ＭＳ Ｐ明朝"/>
      <family val="1"/>
      <charset val="128"/>
    </font>
    <font>
      <sz val="10"/>
      <color theme="1"/>
      <name val="ＭＳ Ｐゴシック"/>
      <family val="2"/>
      <charset val="128"/>
      <scheme val="minor"/>
    </font>
    <font>
      <sz val="8"/>
      <color theme="1"/>
      <name val="ＭＳ 明朝"/>
      <family val="1"/>
      <charset val="128"/>
    </font>
    <font>
      <sz val="8"/>
      <color theme="1"/>
      <name val="ＭＳ Ｐゴシック"/>
      <family val="2"/>
      <charset val="128"/>
      <scheme val="minor"/>
    </font>
    <font>
      <sz val="14"/>
      <color theme="1"/>
      <name val="ＭＳ 明朝"/>
      <family val="1"/>
      <charset val="128"/>
    </font>
    <font>
      <sz val="10"/>
      <color theme="1"/>
      <name val="ＭＳ Ｐゴシック"/>
      <family val="3"/>
      <charset val="128"/>
      <scheme val="minor"/>
    </font>
    <font>
      <u/>
      <sz val="11"/>
      <color theme="1"/>
      <name val="ＭＳ Ｐゴシック"/>
      <family val="2"/>
      <charset val="128"/>
      <scheme val="minor"/>
    </font>
    <font>
      <sz val="10"/>
      <color theme="1"/>
      <name val="ＭＳ Ｐ明朝"/>
      <family val="1"/>
      <charset val="128"/>
    </font>
    <font>
      <sz val="12"/>
      <color theme="1"/>
      <name val="ＭＳ Ｐ明朝"/>
      <family val="1"/>
      <charset val="128"/>
    </font>
    <font>
      <sz val="9"/>
      <color theme="1"/>
      <name val="ＭＳ 明朝"/>
      <family val="1"/>
      <charset val="128"/>
    </font>
    <font>
      <sz val="10"/>
      <color rgb="FFFF0000"/>
      <name val="ＭＳ 明朝"/>
      <family val="1"/>
      <charset val="128"/>
    </font>
    <font>
      <u/>
      <sz val="10.8"/>
      <color theme="10"/>
      <name val="ＭＳ Ｐゴシック"/>
      <family val="3"/>
      <charset val="128"/>
    </font>
    <font>
      <b/>
      <sz val="11"/>
      <name val="ＭＳ Ｐゴシック"/>
      <family val="3"/>
      <charset val="128"/>
      <scheme val="minor"/>
    </font>
    <font>
      <sz val="10.5"/>
      <name val="游明朝"/>
      <family val="1"/>
      <charset val="128"/>
    </font>
    <font>
      <sz val="11"/>
      <name val="游明朝"/>
      <family val="1"/>
      <charset val="128"/>
    </font>
    <font>
      <sz val="11"/>
      <color theme="0" tint="-0.34998626667073579"/>
      <name val="游明朝"/>
      <family val="1"/>
      <charset val="128"/>
    </font>
    <font>
      <b/>
      <sz val="10.5"/>
      <name val="游明朝"/>
      <family val="1"/>
      <charset val="128"/>
    </font>
    <font>
      <sz val="10"/>
      <name val="游明朝"/>
      <family val="1"/>
      <charset val="128"/>
    </font>
    <font>
      <sz val="10"/>
      <color theme="0" tint="-0.34998626667073579"/>
      <name val="游明朝"/>
      <family val="1"/>
      <charset val="128"/>
    </font>
    <font>
      <sz val="9"/>
      <name val="游明朝"/>
      <family val="1"/>
      <charset val="128"/>
    </font>
    <font>
      <sz val="10"/>
      <color theme="1"/>
      <name val="游明朝"/>
      <family val="1"/>
      <charset val="128"/>
    </font>
    <font>
      <sz val="8"/>
      <color rgb="FFFF0000"/>
      <name val="游明朝"/>
      <family val="1"/>
      <charset val="128"/>
    </font>
    <font>
      <b/>
      <sz val="10"/>
      <name val="游明朝"/>
      <family val="1"/>
      <charset val="128"/>
    </font>
    <font>
      <sz val="11"/>
      <color theme="1"/>
      <name val="游明朝"/>
      <family val="1"/>
      <charset val="128"/>
    </font>
    <font>
      <sz val="11"/>
      <color theme="0"/>
      <name val="游明朝"/>
      <family val="1"/>
      <charset val="128"/>
    </font>
    <font>
      <sz val="10.5"/>
      <color rgb="FF262626"/>
      <name val="游明朝"/>
      <family val="1"/>
      <charset val="128"/>
    </font>
    <font>
      <b/>
      <sz val="10.5"/>
      <color rgb="FFFF0000"/>
      <name val="游明朝"/>
      <family val="1"/>
      <charset val="128"/>
    </font>
    <font>
      <sz val="10.5"/>
      <color theme="1"/>
      <name val="游明朝"/>
      <family val="1"/>
      <charset val="128"/>
    </font>
    <font>
      <b/>
      <sz val="14"/>
      <name val="游明朝"/>
      <family val="1"/>
      <charset val="128"/>
    </font>
    <font>
      <b/>
      <sz val="12"/>
      <name val="游明朝"/>
      <family val="1"/>
      <charset val="128"/>
    </font>
    <font>
      <b/>
      <sz val="11"/>
      <name val="游明朝"/>
      <family val="1"/>
      <charset val="128"/>
    </font>
    <font>
      <b/>
      <sz val="11"/>
      <color rgb="FFFF0000"/>
      <name val="游明朝"/>
      <family val="1"/>
      <charset val="128"/>
    </font>
    <font>
      <sz val="8"/>
      <name val="游明朝"/>
      <family val="1"/>
      <charset val="128"/>
    </font>
    <font>
      <b/>
      <sz val="11"/>
      <color theme="1"/>
      <name val="游明朝"/>
      <family val="1"/>
      <charset val="128"/>
    </font>
    <font>
      <b/>
      <u/>
      <sz val="10"/>
      <name val="游明朝"/>
      <family val="1"/>
      <charset val="128"/>
    </font>
    <font>
      <b/>
      <sz val="12"/>
      <color rgb="FFFF0000"/>
      <name val="游明朝"/>
      <family val="1"/>
      <charset val="128"/>
    </font>
    <font>
      <b/>
      <sz val="12"/>
      <color theme="1"/>
      <name val="游明朝"/>
      <family val="1"/>
      <charset val="128"/>
    </font>
    <font>
      <b/>
      <sz val="11"/>
      <color rgb="FF0000FF"/>
      <name val="游明朝"/>
      <family val="1"/>
      <charset val="128"/>
    </font>
    <font>
      <b/>
      <u/>
      <sz val="10"/>
      <color theme="1"/>
      <name val="游明朝"/>
      <family val="1"/>
      <charset val="128"/>
    </font>
  </fonts>
  <fills count="15">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
      <patternFill patternType="solid">
        <fgColor rgb="FFCCECFF"/>
        <bgColor indexed="64"/>
      </patternFill>
    </fill>
    <fill>
      <patternFill patternType="solid">
        <fgColor rgb="FFFFFFE7"/>
        <bgColor indexed="64"/>
      </patternFill>
    </fill>
    <fill>
      <patternFill patternType="solid">
        <fgColor theme="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9FF99"/>
        <bgColor indexed="64"/>
      </patternFill>
    </fill>
    <fill>
      <patternFill patternType="solid">
        <fgColor rgb="FFECE0E9"/>
        <bgColor indexed="64"/>
      </patternFill>
    </fill>
    <fill>
      <patternFill patternType="solid">
        <fgColor rgb="FFF2F2F2"/>
        <bgColor indexed="64"/>
      </patternFill>
    </fill>
  </fills>
  <borders count="177">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diagonal/>
    </border>
    <border>
      <left style="hair">
        <color indexed="64"/>
      </left>
      <right style="hair">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dotted">
        <color indexed="64"/>
      </bottom>
      <diagonal/>
    </border>
    <border>
      <left style="hair">
        <color indexed="64"/>
      </left>
      <right style="hair">
        <color indexed="64"/>
      </right>
      <top style="thin">
        <color indexed="64"/>
      </top>
      <bottom style="dotted">
        <color indexed="64"/>
      </bottom>
      <diagonal/>
    </border>
    <border>
      <left style="hair">
        <color indexed="64"/>
      </left>
      <right style="thin">
        <color indexed="64"/>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
      <left style="hair">
        <color indexed="64"/>
      </left>
      <right/>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dotted">
        <color indexed="64"/>
      </bottom>
      <diagonal/>
    </border>
    <border>
      <left/>
      <right/>
      <top style="thin">
        <color indexed="64"/>
      </top>
      <bottom style="thin">
        <color theme="0" tint="-0.34998626667073579"/>
      </bottom>
      <diagonal/>
    </border>
    <border>
      <left/>
      <right style="thin">
        <color indexed="64"/>
      </right>
      <top style="thin">
        <color indexed="64"/>
      </top>
      <bottom style="thin">
        <color theme="0" tint="-0.34998626667073579"/>
      </bottom>
      <diagonal/>
    </border>
    <border>
      <left/>
      <right/>
      <top style="dotted">
        <color indexed="64"/>
      </top>
      <bottom style="thin">
        <color theme="0" tint="-0.34998626667073579"/>
      </bottom>
      <diagonal/>
    </border>
    <border>
      <left/>
      <right style="thin">
        <color indexed="64"/>
      </right>
      <top style="dotted">
        <color indexed="64"/>
      </top>
      <bottom style="thin">
        <color theme="0" tint="-0.34998626667073579"/>
      </bottom>
      <diagonal/>
    </border>
    <border>
      <left/>
      <right/>
      <top style="thin">
        <color theme="0" tint="-0.34998626667073579"/>
      </top>
      <bottom style="thin">
        <color indexed="64"/>
      </bottom>
      <diagonal/>
    </border>
    <border>
      <left/>
      <right style="hair">
        <color indexed="64"/>
      </right>
      <top style="dotted">
        <color indexed="64"/>
      </top>
      <bottom style="thin">
        <color theme="0" tint="-0.34998626667073579"/>
      </bottom>
      <diagonal/>
    </border>
    <border>
      <left/>
      <right style="hair">
        <color indexed="64"/>
      </right>
      <top/>
      <bottom style="thin">
        <color indexed="64"/>
      </bottom>
      <diagonal/>
    </border>
    <border>
      <left style="thin">
        <color indexed="64"/>
      </left>
      <right style="thin">
        <color theme="0" tint="-0.34998626667073579"/>
      </right>
      <top style="thin">
        <color indexed="64"/>
      </top>
      <bottom/>
      <diagonal/>
    </border>
    <border>
      <left style="thin">
        <color indexed="64"/>
      </left>
      <right style="thin">
        <color theme="0" tint="-0.34998626667073579"/>
      </right>
      <top/>
      <bottom/>
      <diagonal/>
    </border>
    <border>
      <left style="thin">
        <color indexed="64"/>
      </left>
      <right style="thin">
        <color theme="0" tint="-0.34998626667073579"/>
      </right>
      <top/>
      <bottom style="thin">
        <color indexed="64"/>
      </bottom>
      <diagonal/>
    </border>
    <border>
      <left style="thin">
        <color indexed="64"/>
      </left>
      <right style="thin">
        <color theme="0" tint="-0.34998626667073579"/>
      </right>
      <top/>
      <bottom style="thin">
        <color theme="0" tint="-0.34998626667073579"/>
      </bottom>
      <diagonal/>
    </border>
    <border>
      <left style="thin">
        <color indexed="64"/>
      </left>
      <right style="thin">
        <color theme="0" tint="-0.34998626667073579"/>
      </right>
      <top style="thin">
        <color indexed="64"/>
      </top>
      <bottom style="thin">
        <color indexed="64"/>
      </bottom>
      <diagonal/>
    </border>
    <border>
      <left/>
      <right style="hair">
        <color indexed="64"/>
      </right>
      <top/>
      <bottom style="thin">
        <color theme="0" tint="-0.34998626667073579"/>
      </bottom>
      <diagonal/>
    </border>
    <border>
      <left style="thin">
        <color theme="0" tint="-0.34998626667073579"/>
      </left>
      <right/>
      <top style="thin">
        <color indexed="64"/>
      </top>
      <bottom style="thin">
        <color theme="0" tint="-0.34998626667073579"/>
      </bottom>
      <diagonal/>
    </border>
    <border>
      <left/>
      <right style="hair">
        <color indexed="64"/>
      </right>
      <top style="thin">
        <color indexed="64"/>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top style="thin">
        <color indexed="64"/>
      </top>
      <bottom style="thin">
        <color indexed="64"/>
      </bottom>
      <diagonal/>
    </border>
    <border>
      <left style="thin">
        <color theme="0" tint="-0.34998626667073579"/>
      </left>
      <right/>
      <top style="thin">
        <color theme="0" tint="-0.34998626667073579"/>
      </top>
      <bottom style="thin">
        <color indexed="64"/>
      </bottom>
      <diagonal/>
    </border>
    <border>
      <left style="hair">
        <color indexed="64"/>
      </left>
      <right/>
      <top style="thin">
        <color indexed="64"/>
      </top>
      <bottom style="dotted">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auto="1"/>
      </top>
      <bottom style="thin">
        <color auto="1"/>
      </bottom>
      <diagonal/>
    </border>
    <border>
      <left/>
      <right style="thin">
        <color theme="0" tint="-0.34998626667073579"/>
      </right>
      <top/>
      <bottom style="thin">
        <color auto="1"/>
      </bottom>
      <diagonal/>
    </border>
    <border>
      <left style="thin">
        <color indexed="64"/>
      </left>
      <right/>
      <top style="thin">
        <color indexed="64"/>
      </top>
      <bottom style="dotted">
        <color indexed="64"/>
      </bottom>
      <diagonal/>
    </border>
    <border>
      <left/>
      <right style="thin">
        <color theme="0" tint="-0.34998626667073579"/>
      </right>
      <top style="thin">
        <color indexed="64"/>
      </top>
      <bottom style="dotted">
        <color indexed="64"/>
      </bottom>
      <diagonal/>
    </border>
    <border>
      <left style="thin">
        <color auto="1"/>
      </left>
      <right style="thin">
        <color theme="0" tint="-0.34998626667073579"/>
      </right>
      <top style="thin">
        <color theme="0" tint="-0.34998626667073579"/>
      </top>
      <bottom style="thin">
        <color theme="0" tint="-0.34998626667073579"/>
      </bottom>
      <diagonal/>
    </border>
    <border>
      <left style="thin">
        <color theme="0" tint="-0.34998626667073579"/>
      </left>
      <right style="thin">
        <color auto="1"/>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auto="1"/>
      </bottom>
      <diagonal/>
    </border>
    <border>
      <left style="thin">
        <color theme="0" tint="-0.34998626667073579"/>
      </left>
      <right style="thin">
        <color auto="1"/>
      </right>
      <top style="thin">
        <color theme="0" tint="-0.34998626667073579"/>
      </top>
      <bottom style="thin">
        <color auto="1"/>
      </bottom>
      <diagonal/>
    </border>
    <border>
      <left style="thin">
        <color theme="0" tint="-0.34998626667073579"/>
      </left>
      <right style="thin">
        <color theme="0" tint="-0.34998626667073579"/>
      </right>
      <top/>
      <bottom style="thin">
        <color auto="1"/>
      </bottom>
      <diagonal/>
    </border>
    <border>
      <left style="thin">
        <color theme="0" tint="-0.34998626667073579"/>
      </left>
      <right/>
      <top/>
      <bottom style="thin">
        <color auto="1"/>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auto="1"/>
      </right>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bottom style="hair">
        <color indexed="64"/>
      </bottom>
      <diagonal/>
    </border>
    <border>
      <left style="thin">
        <color theme="0" tint="-0.34998626667073579"/>
      </left>
      <right style="thin">
        <color auto="1"/>
      </right>
      <top/>
      <bottom style="thin">
        <color auto="1"/>
      </bottom>
      <diagonal/>
    </border>
    <border>
      <left style="thin">
        <color theme="0" tint="-0.34998626667073579"/>
      </left>
      <right style="thin">
        <color theme="0" tint="-0.34998626667073579"/>
      </right>
      <top style="thin">
        <color auto="1"/>
      </top>
      <bottom style="thin">
        <color indexed="64"/>
      </bottom>
      <diagonal/>
    </border>
    <border>
      <left style="thin">
        <color theme="0" tint="-0.34998626667073579"/>
      </left>
      <right/>
      <top/>
      <bottom style="thin">
        <color theme="0" tint="-0.34998626667073579"/>
      </bottom>
      <diagonal/>
    </border>
    <border>
      <left style="thin">
        <color theme="0" tint="-0.34998626667073579"/>
      </left>
      <right/>
      <top style="thin">
        <color indexed="64"/>
      </top>
      <bottom/>
      <diagonal/>
    </border>
    <border>
      <left style="thin">
        <color theme="0" tint="-0.34998626667073579"/>
      </left>
      <right style="thin">
        <color indexed="64"/>
      </right>
      <top style="thin">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auto="1"/>
      </top>
      <bottom style="hair">
        <color auto="1"/>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style="thin">
        <color theme="0" tint="-0.34998626667073579"/>
      </left>
      <right style="thin">
        <color indexed="64"/>
      </right>
      <top style="thin">
        <color indexed="64"/>
      </top>
      <bottom style="thin">
        <color indexed="64"/>
      </bottom>
      <diagonal/>
    </border>
    <border>
      <left style="hair">
        <color auto="1"/>
      </left>
      <right style="thin">
        <color theme="0" tint="-0.34998626667073579"/>
      </right>
      <top style="hair">
        <color auto="1"/>
      </top>
      <bottom style="thin">
        <color indexed="64"/>
      </bottom>
      <diagonal/>
    </border>
    <border>
      <left style="thin">
        <color theme="0" tint="-0.34998626667073579"/>
      </left>
      <right style="thin">
        <color theme="0" tint="-0.34998626667073579"/>
      </right>
      <top/>
      <bottom/>
      <diagonal/>
    </border>
    <border>
      <left style="hair">
        <color auto="1"/>
      </left>
      <right style="thin">
        <color theme="0" tint="-0.34998626667073579"/>
      </right>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style="thin">
        <color indexed="64"/>
      </right>
      <top style="dotted">
        <color indexed="64"/>
      </top>
      <bottom/>
      <diagonal/>
    </border>
    <border>
      <left style="thin">
        <color theme="0" tint="-0.34998626667073579"/>
      </left>
      <right/>
      <top style="dotted">
        <color indexed="64"/>
      </top>
      <bottom/>
      <diagonal/>
    </border>
    <border>
      <left/>
      <right style="hair">
        <color indexed="64"/>
      </right>
      <top style="dotted">
        <color indexed="64"/>
      </top>
      <bottom/>
      <diagonal/>
    </border>
    <border>
      <left/>
      <right/>
      <top/>
      <bottom style="hair">
        <color indexed="64"/>
      </bottom>
      <diagonal/>
    </border>
    <border>
      <left style="thin">
        <color indexed="64"/>
      </left>
      <right style="thin">
        <color indexed="64"/>
      </right>
      <top style="thin">
        <color indexed="64"/>
      </top>
      <bottom/>
      <diagonal/>
    </border>
    <border>
      <left style="thin">
        <color theme="0" tint="-0.34998626667073579"/>
      </left>
      <right style="thin">
        <color indexed="64"/>
      </right>
      <top/>
      <bottom/>
      <diagonal/>
    </border>
    <border>
      <left/>
      <right/>
      <top style="dotted">
        <color indexed="64"/>
      </top>
      <bottom/>
      <diagonal/>
    </border>
    <border>
      <left/>
      <right style="thin">
        <color indexed="64"/>
      </right>
      <top style="dotted">
        <color indexed="64"/>
      </top>
      <bottom/>
      <diagonal/>
    </border>
    <border>
      <left style="thin">
        <color theme="0" tint="-0.34998626667073579"/>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auto="1"/>
      </left>
      <right style="thin">
        <color theme="0" tint="-0.34998626667073579"/>
      </right>
      <top style="thin">
        <color indexed="64"/>
      </top>
      <bottom style="double">
        <color indexed="64"/>
      </bottom>
      <diagonal/>
    </border>
    <border>
      <left style="thin">
        <color theme="0" tint="-0.34998626667073579"/>
      </left>
      <right style="thin">
        <color theme="0" tint="-0.34998626667073579"/>
      </right>
      <top style="thin">
        <color indexed="64"/>
      </top>
      <bottom style="double">
        <color auto="1"/>
      </bottom>
      <diagonal/>
    </border>
    <border>
      <left style="thin">
        <color indexed="64"/>
      </left>
      <right/>
      <top style="hair">
        <color indexed="64"/>
      </top>
      <bottom style="thin">
        <color indexed="64"/>
      </bottom>
      <diagonal/>
    </border>
    <border>
      <left style="hair">
        <color indexed="64"/>
      </left>
      <right style="hair">
        <color indexed="64"/>
      </right>
      <top style="thin">
        <color auto="1"/>
      </top>
      <bottom/>
      <diagonal/>
    </border>
    <border>
      <left style="hair">
        <color indexed="64"/>
      </left>
      <right/>
      <top/>
      <bottom/>
      <diagonal/>
    </border>
    <border>
      <left style="thin">
        <color indexed="64"/>
      </left>
      <right style="hair">
        <color indexed="64"/>
      </right>
      <top style="thin">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thin">
        <color theme="0" tint="-0.34998626667073579"/>
      </right>
      <top style="thin">
        <color auto="1"/>
      </top>
      <bottom style="thin">
        <color auto="1"/>
      </bottom>
      <diagonal/>
    </border>
    <border>
      <left style="hair">
        <color auto="1"/>
      </left>
      <right style="thin">
        <color theme="0" tint="-0.34998626667073579"/>
      </right>
      <top style="thin">
        <color indexed="64"/>
      </top>
      <bottom style="hair">
        <color indexed="64"/>
      </bottom>
      <diagonal/>
    </border>
    <border>
      <left style="thin">
        <color theme="0" tint="-0.34998626667073579"/>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thin">
        <color theme="0" tint="-0.34998626667073579"/>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top/>
      <bottom style="hair">
        <color indexed="64"/>
      </bottom>
      <diagonal/>
    </border>
    <border>
      <left style="thin">
        <color theme="0" tint="-0.34998626667073579"/>
      </left>
      <right style="thin">
        <color theme="0" tint="-0.34998626667073579"/>
      </right>
      <top style="hair">
        <color indexed="64"/>
      </top>
      <bottom style="thin">
        <color auto="1"/>
      </bottom>
      <diagonal/>
    </border>
    <border>
      <left style="thin">
        <color theme="0" tint="-0.34998626667073579"/>
      </left>
      <right style="hair">
        <color indexed="64"/>
      </right>
      <top style="hair">
        <color indexed="64"/>
      </top>
      <bottom style="thin">
        <color indexed="64"/>
      </bottom>
      <diagonal/>
    </border>
    <border>
      <left style="thin">
        <color theme="0" tint="-0.34998626667073579"/>
      </left>
      <right style="hair">
        <color indexed="64"/>
      </right>
      <top/>
      <bottom style="thin">
        <color indexed="64"/>
      </bottom>
      <diagonal/>
    </border>
    <border>
      <left style="thin">
        <color theme="0" tint="-0.34998626667073579"/>
      </left>
      <right style="thin">
        <color theme="0" tint="-0.34998626667073579"/>
      </right>
      <top style="thin">
        <color indexed="64"/>
      </top>
      <bottom style="hair">
        <color indexed="64"/>
      </bottom>
      <diagonal/>
    </border>
    <border>
      <left style="thin">
        <color theme="0" tint="-0.34998626667073579"/>
      </left>
      <right/>
      <top style="thin">
        <color indexed="64"/>
      </top>
      <bottom style="hair">
        <color indexed="64"/>
      </bottom>
      <diagonal/>
    </border>
    <border>
      <left style="hair">
        <color indexed="64"/>
      </left>
      <right style="thin">
        <color theme="0" tint="-0.34998626667073579"/>
      </right>
      <top style="hair">
        <color indexed="64"/>
      </top>
      <bottom style="hair">
        <color indexed="64"/>
      </bottom>
      <diagonal/>
    </border>
    <border>
      <left style="thin">
        <color theme="0" tint="-0.34998626667073579"/>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diagonalUp="1">
      <left style="hair">
        <color indexed="64"/>
      </left>
      <right style="thin">
        <color indexed="64"/>
      </right>
      <top/>
      <bottom style="thin">
        <color indexed="64"/>
      </bottom>
      <diagonal style="hair">
        <color indexed="64"/>
      </diagonal>
    </border>
    <border>
      <left/>
      <right style="thin">
        <color theme="0" tint="-0.34998626667073579"/>
      </right>
      <top style="thin">
        <color indexed="64"/>
      </top>
      <bottom style="hair">
        <color indexed="64"/>
      </bottom>
      <diagonal/>
    </border>
    <border>
      <left/>
      <right style="thin">
        <color theme="0" tint="-0.34998626667073579"/>
      </right>
      <top style="hair">
        <color indexed="64"/>
      </top>
      <bottom style="hair">
        <color indexed="64"/>
      </bottom>
      <diagonal/>
    </border>
    <border diagonalUp="1">
      <left style="hair">
        <color indexed="64"/>
      </left>
      <right style="thin">
        <color auto="1"/>
      </right>
      <top style="hair">
        <color indexed="64"/>
      </top>
      <bottom style="thin">
        <color auto="1"/>
      </bottom>
      <diagonal style="hair">
        <color indexed="64"/>
      </diagonal>
    </border>
    <border>
      <left/>
      <right style="hair">
        <color indexed="64"/>
      </right>
      <top style="hair">
        <color indexed="64"/>
      </top>
      <bottom style="thin">
        <color indexed="64"/>
      </bottom>
      <diagonal/>
    </border>
    <border>
      <left style="hair">
        <color indexed="64"/>
      </left>
      <right style="thin">
        <color theme="0" tint="-0.34998626667073579"/>
      </right>
      <top/>
      <bottom style="hair">
        <color indexed="64"/>
      </bottom>
      <diagonal/>
    </border>
    <border>
      <left style="thin">
        <color theme="0" tint="-0.34998626667073579"/>
      </left>
      <right style="hair">
        <color indexed="64"/>
      </right>
      <top/>
      <bottom style="hair">
        <color indexed="64"/>
      </bottom>
      <diagonal/>
    </border>
    <border>
      <left style="hair">
        <color indexed="64"/>
      </left>
      <right style="hair">
        <color indexed="64"/>
      </right>
      <top/>
      <bottom style="hair">
        <color indexed="64"/>
      </bottom>
      <diagonal/>
    </border>
    <border diagonalUp="1">
      <left style="hair">
        <color indexed="64"/>
      </left>
      <right style="thin">
        <color auto="1"/>
      </right>
      <top style="thin">
        <color auto="1"/>
      </top>
      <bottom style="thin">
        <color auto="1"/>
      </bottom>
      <diagonal style="hair">
        <color indexed="64"/>
      </diagonal>
    </border>
    <border>
      <left style="thin">
        <color theme="0" tint="-0.34998626667073579"/>
      </left>
      <right style="thin">
        <color theme="0" tint="-0.34998626667073579"/>
      </right>
      <top style="hair">
        <color indexed="64"/>
      </top>
      <bottom style="hair">
        <color indexed="64"/>
      </bottom>
      <diagonal/>
    </border>
    <border>
      <left style="thin">
        <color theme="0" tint="-0.34998626667073579"/>
      </left>
      <right/>
      <top style="hair">
        <color indexed="64"/>
      </top>
      <bottom style="hair">
        <color indexed="64"/>
      </bottom>
      <diagonal/>
    </border>
    <border>
      <left style="hair">
        <color indexed="64"/>
      </left>
      <right style="thin">
        <color theme="0" tint="-0.34998626667073579"/>
      </right>
      <top style="double">
        <color indexed="64"/>
      </top>
      <bottom style="thin">
        <color auto="1"/>
      </bottom>
      <diagonal/>
    </border>
    <border>
      <left style="thin">
        <color theme="0" tint="-0.34998626667073579"/>
      </left>
      <right/>
      <top style="double">
        <color indexed="64"/>
      </top>
      <bottom style="thin">
        <color auto="1"/>
      </bottom>
      <diagonal/>
    </border>
    <border>
      <left style="thin">
        <color theme="0" tint="-0.34998626667073579"/>
      </left>
      <right style="thin">
        <color auto="1"/>
      </right>
      <top style="thin">
        <color auto="1"/>
      </top>
      <bottom style="hair">
        <color indexed="64"/>
      </bottom>
      <diagonal/>
    </border>
    <border>
      <left style="thin">
        <color theme="0" tint="-0.34998626667073579"/>
      </left>
      <right style="thin">
        <color auto="1"/>
      </right>
      <top style="hair">
        <color indexed="64"/>
      </top>
      <bottom style="hair">
        <color indexed="64"/>
      </bottom>
      <diagonal/>
    </border>
    <border>
      <left/>
      <right style="thin">
        <color theme="0" tint="-0.34998626667073579"/>
      </right>
      <top/>
      <bottom style="hair">
        <color indexed="64"/>
      </bottom>
      <diagonal/>
    </border>
    <border>
      <left/>
      <right style="thin">
        <color auto="1"/>
      </right>
      <top/>
      <bottom style="double">
        <color indexed="64"/>
      </bottom>
      <diagonal/>
    </border>
    <border>
      <left style="thin">
        <color theme="0" tint="-0.34998626667073579"/>
      </left>
      <right/>
      <top/>
      <bottom style="double">
        <color indexed="64"/>
      </bottom>
      <diagonal/>
    </border>
    <border>
      <left/>
      <right style="thin">
        <color theme="0" tint="-0.34998626667073579"/>
      </right>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hair">
        <color indexed="64"/>
      </right>
      <top style="hair">
        <color indexed="64"/>
      </top>
      <bottom style="double">
        <color indexed="64"/>
      </bottom>
      <diagonal/>
    </border>
    <border>
      <left style="thin">
        <color theme="0" tint="-0.34998626667073579"/>
      </left>
      <right style="hair">
        <color indexed="64"/>
      </right>
      <top style="thin">
        <color indexed="64"/>
      </top>
      <bottom style="double">
        <color auto="1"/>
      </bottom>
      <diagonal/>
    </border>
    <border>
      <left style="hair">
        <color indexed="64"/>
      </left>
      <right style="hair">
        <color indexed="64"/>
      </right>
      <top style="thin">
        <color indexed="64"/>
      </top>
      <bottom style="double">
        <color auto="1"/>
      </bottom>
      <diagonal/>
    </border>
    <border>
      <left/>
      <right style="thin">
        <color auto="1"/>
      </right>
      <top style="thin">
        <color indexed="64"/>
      </top>
      <bottom style="double">
        <color auto="1"/>
      </bottom>
      <diagonal/>
    </border>
    <border>
      <left style="hair">
        <color indexed="64"/>
      </left>
      <right/>
      <top style="dotted">
        <color indexed="64"/>
      </top>
      <bottom style="hair">
        <color indexed="64"/>
      </bottom>
      <diagonal/>
    </border>
    <border>
      <left/>
      <right/>
      <top style="dotted">
        <color indexed="64"/>
      </top>
      <bottom style="hair">
        <color indexed="64"/>
      </bottom>
      <diagonal/>
    </border>
    <border>
      <left/>
      <right style="thin">
        <color indexed="64"/>
      </right>
      <top style="dotted">
        <color indexed="64"/>
      </top>
      <bottom style="hair">
        <color indexed="64"/>
      </bottom>
      <diagonal/>
    </border>
    <border>
      <left style="hair">
        <color indexed="64"/>
      </left>
      <right style="hair">
        <color indexed="64"/>
      </right>
      <top style="dotted">
        <color indexed="64"/>
      </top>
      <bottom style="hair">
        <color indexed="64"/>
      </bottom>
      <diagonal/>
    </border>
    <border>
      <left style="thin">
        <color indexed="64"/>
      </left>
      <right/>
      <top style="dotted">
        <color indexed="64"/>
      </top>
      <bottom style="thin">
        <color indexed="64"/>
      </bottom>
      <diagonal/>
    </border>
    <border>
      <left/>
      <right style="hair">
        <color indexed="64"/>
      </right>
      <top style="dotted">
        <color indexed="64"/>
      </top>
      <bottom style="thin">
        <color indexed="64"/>
      </bottom>
      <diagonal/>
    </border>
    <border>
      <left style="hair">
        <color indexed="64"/>
      </left>
      <right/>
      <top style="dotted">
        <color indexed="64"/>
      </top>
      <bottom/>
      <diagonal/>
    </border>
    <border>
      <left style="thin">
        <color indexed="64"/>
      </left>
      <right/>
      <top style="hair">
        <color theme="1"/>
      </top>
      <bottom style="thin">
        <color indexed="64"/>
      </bottom>
      <diagonal/>
    </border>
    <border>
      <left/>
      <right/>
      <top style="hair">
        <color theme="1"/>
      </top>
      <bottom style="thin">
        <color indexed="64"/>
      </bottom>
      <diagonal/>
    </border>
    <border>
      <left/>
      <right style="thin">
        <color indexed="64"/>
      </right>
      <top style="hair">
        <color theme="1"/>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top style="hair">
        <color indexed="64"/>
      </top>
      <bottom style="hair">
        <color indexed="64"/>
      </bottom>
      <diagonal/>
    </border>
    <border>
      <left style="hair">
        <color indexed="64"/>
      </left>
      <right style="hair">
        <color indexed="64"/>
      </right>
      <top style="hair">
        <color theme="0" tint="-0.499984740745262"/>
      </top>
      <bottom style="thin">
        <color indexed="64"/>
      </bottom>
      <diagonal/>
    </border>
    <border>
      <left style="hair">
        <color indexed="64"/>
      </left>
      <right style="hair">
        <color indexed="64"/>
      </right>
      <top style="hair">
        <color indexed="64"/>
      </top>
      <bottom/>
      <diagonal/>
    </border>
  </borders>
  <cellStyleXfs count="19">
    <xf numFmtId="0" fontId="0" fillId="0" borderId="0">
      <alignment vertical="center"/>
    </xf>
    <xf numFmtId="0" fontId="25" fillId="0" borderId="0">
      <alignment vertical="center"/>
    </xf>
    <xf numFmtId="38" fontId="37"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44" fillId="0" borderId="0" applyNumberFormat="0" applyFill="0" applyBorder="0" applyAlignment="0" applyProtection="0">
      <alignment vertical="center"/>
    </xf>
    <xf numFmtId="38" fontId="37" fillId="0" borderId="0" applyFont="0" applyFill="0" applyBorder="0" applyAlignment="0" applyProtection="0">
      <alignment vertical="center"/>
    </xf>
    <xf numFmtId="38" fontId="12" fillId="0" borderId="0" applyFont="0" applyFill="0" applyBorder="0" applyAlignment="0" applyProtection="0">
      <alignment vertical="center"/>
    </xf>
    <xf numFmtId="38" fontId="45" fillId="0" borderId="0" applyFont="0" applyFill="0" applyBorder="0" applyAlignment="0" applyProtection="0">
      <alignment vertical="center"/>
    </xf>
    <xf numFmtId="38" fontId="12" fillId="0" borderId="0" applyFont="0" applyFill="0" applyBorder="0" applyAlignment="0" applyProtection="0">
      <alignment vertical="center"/>
    </xf>
    <xf numFmtId="0" fontId="45" fillId="0" borderId="0"/>
    <xf numFmtId="0" fontId="46" fillId="0" borderId="0"/>
    <xf numFmtId="0" fontId="12" fillId="0" borderId="0">
      <alignment vertical="center"/>
    </xf>
    <xf numFmtId="0" fontId="45" fillId="0" borderId="0"/>
    <xf numFmtId="38" fontId="12" fillId="0" borderId="0" applyFont="0" applyFill="0" applyBorder="0" applyAlignment="0" applyProtection="0">
      <alignment vertical="center"/>
    </xf>
    <xf numFmtId="0" fontId="48" fillId="0" borderId="0" applyNumberFormat="0" applyFill="0" applyBorder="0" applyAlignment="0" applyProtection="0">
      <alignment vertical="center"/>
    </xf>
    <xf numFmtId="9" fontId="12" fillId="0" borderId="0" applyFont="0" applyFill="0" applyBorder="0" applyAlignment="0" applyProtection="0">
      <alignment vertical="center"/>
    </xf>
    <xf numFmtId="0" fontId="74" fillId="0" borderId="0" applyNumberFormat="0" applyFill="0" applyBorder="0" applyAlignment="0" applyProtection="0">
      <alignment vertical="top"/>
      <protection locked="0"/>
    </xf>
    <xf numFmtId="0" fontId="46" fillId="0" borderId="0"/>
  </cellStyleXfs>
  <cellXfs count="1178">
    <xf numFmtId="0" fontId="0" fillId="0" borderId="0" xfId="0">
      <alignment vertical="center"/>
    </xf>
    <xf numFmtId="0" fontId="2" fillId="0" borderId="0" xfId="0" applyFont="1">
      <alignment vertical="center"/>
    </xf>
    <xf numFmtId="0" fontId="3" fillId="0" borderId="0" xfId="0" applyFont="1" applyAlignment="1">
      <alignment vertical="center"/>
    </xf>
    <xf numFmtId="0" fontId="4" fillId="0" borderId="0" xfId="0" applyNumberFormat="1" applyFont="1" applyAlignment="1">
      <alignment vertical="center"/>
    </xf>
    <xf numFmtId="0" fontId="5" fillId="0" borderId="0" xfId="0" applyNumberFormat="1" applyFont="1" applyAlignment="1">
      <alignment vertical="center"/>
    </xf>
    <xf numFmtId="0" fontId="7" fillId="0" borderId="0" xfId="0" applyNumberFormat="1" applyFont="1" applyAlignment="1">
      <alignment vertical="center" wrapText="1"/>
    </xf>
    <xf numFmtId="0" fontId="4" fillId="0" borderId="0" xfId="0" applyFont="1">
      <alignment vertical="center"/>
    </xf>
    <xf numFmtId="0" fontId="9" fillId="0" borderId="0" xfId="0" applyNumberFormat="1" applyFont="1" applyAlignment="1">
      <alignment vertical="center"/>
    </xf>
    <xf numFmtId="0" fontId="8" fillId="2" borderId="34" xfId="0" applyNumberFormat="1" applyFont="1" applyFill="1" applyBorder="1" applyAlignment="1">
      <alignment horizontal="distributed" vertical="center" wrapText="1"/>
    </xf>
    <xf numFmtId="0" fontId="8" fillId="2" borderId="40" xfId="0" applyNumberFormat="1" applyFont="1" applyFill="1" applyBorder="1" applyAlignment="1">
      <alignment horizontal="distributed" vertical="center" wrapText="1"/>
    </xf>
    <xf numFmtId="0" fontId="9" fillId="0" borderId="20" xfId="0" applyNumberFormat="1" applyFont="1" applyBorder="1" applyAlignment="1">
      <alignment vertical="center"/>
    </xf>
    <xf numFmtId="0" fontId="8" fillId="2" borderId="45" xfId="0" applyNumberFormat="1" applyFont="1" applyFill="1" applyBorder="1" applyAlignment="1">
      <alignment horizontal="distributed" vertical="center" wrapText="1"/>
    </xf>
    <xf numFmtId="0" fontId="8" fillId="0" borderId="35" xfId="0" applyNumberFormat="1" applyFont="1" applyBorder="1" applyAlignment="1">
      <alignment horizontal="right" vertical="center" wrapText="1"/>
    </xf>
    <xf numFmtId="0" fontId="8" fillId="0" borderId="0" xfId="0" applyNumberFormat="1" applyFont="1" applyBorder="1" applyAlignment="1">
      <alignment horizontal="right" vertical="center" wrapText="1"/>
    </xf>
    <xf numFmtId="179" fontId="8" fillId="0" borderId="51" xfId="0" applyNumberFormat="1" applyFont="1" applyBorder="1" applyAlignment="1">
      <alignment vertical="center"/>
    </xf>
    <xf numFmtId="0" fontId="8" fillId="0" borderId="0" xfId="0" applyFont="1" applyAlignment="1">
      <alignment vertical="center"/>
    </xf>
    <xf numFmtId="0" fontId="8" fillId="0" borderId="0" xfId="0" applyFont="1">
      <alignment vertical="center"/>
    </xf>
    <xf numFmtId="0" fontId="8" fillId="0" borderId="20" xfId="0" applyFont="1" applyBorder="1">
      <alignment vertical="center"/>
    </xf>
    <xf numFmtId="0" fontId="9" fillId="0" borderId="0" xfId="0" applyFont="1">
      <alignment vertical="center"/>
    </xf>
    <xf numFmtId="0" fontId="9" fillId="0" borderId="0" xfId="0" applyFont="1" applyAlignment="1">
      <alignment vertical="center"/>
    </xf>
    <xf numFmtId="0" fontId="7" fillId="0" borderId="0" xfId="0" applyFont="1" applyAlignment="1">
      <alignment vertical="center" wrapText="1"/>
    </xf>
    <xf numFmtId="0" fontId="6" fillId="2" borderId="20" xfId="0" applyNumberFormat="1" applyFont="1" applyFill="1" applyBorder="1" applyAlignment="1">
      <alignment vertical="center" wrapText="1"/>
    </xf>
    <xf numFmtId="0" fontId="6" fillId="2" borderId="36" xfId="0" applyNumberFormat="1" applyFont="1" applyFill="1" applyBorder="1" applyAlignment="1">
      <alignment vertical="center" wrapText="1"/>
    </xf>
    <xf numFmtId="0" fontId="6" fillId="2" borderId="22" xfId="0" applyNumberFormat="1" applyFont="1" applyFill="1" applyBorder="1" applyAlignment="1">
      <alignment vertical="center" wrapText="1"/>
    </xf>
    <xf numFmtId="0" fontId="8" fillId="2" borderId="21" xfId="0" applyNumberFormat="1" applyFont="1" applyFill="1" applyBorder="1" applyAlignment="1">
      <alignment vertical="center" wrapText="1"/>
    </xf>
    <xf numFmtId="0" fontId="16" fillId="0" borderId="0" xfId="0" applyFont="1">
      <alignment vertical="center"/>
    </xf>
    <xf numFmtId="0" fontId="17" fillId="0" borderId="0" xfId="0" applyFont="1">
      <alignment vertical="center"/>
    </xf>
    <xf numFmtId="0" fontId="2" fillId="0" borderId="0" xfId="0" applyNumberFormat="1" applyFont="1" applyAlignment="1">
      <alignment vertical="center"/>
    </xf>
    <xf numFmtId="0" fontId="19" fillId="0" borderId="0" xfId="0" applyFont="1">
      <alignment vertical="center"/>
    </xf>
    <xf numFmtId="0" fontId="2" fillId="0" borderId="0" xfId="0" applyFont="1" applyAlignment="1">
      <alignment vertical="center"/>
    </xf>
    <xf numFmtId="0" fontId="20" fillId="0" borderId="0" xfId="0" applyNumberFormat="1" applyFont="1" applyAlignment="1">
      <alignment vertical="center"/>
    </xf>
    <xf numFmtId="0" fontId="21" fillId="0" borderId="14" xfId="0" applyFont="1" applyBorder="1" applyAlignment="1">
      <alignment horizontal="center" vertical="center" wrapText="1"/>
    </xf>
    <xf numFmtId="0" fontId="21" fillId="0" borderId="16" xfId="0" applyFont="1" applyBorder="1" applyAlignment="1">
      <alignment horizontal="center" vertical="center"/>
    </xf>
    <xf numFmtId="0" fontId="21" fillId="0" borderId="79" xfId="0" applyFont="1" applyBorder="1" applyAlignment="1">
      <alignment vertical="center"/>
    </xf>
    <xf numFmtId="0" fontId="21" fillId="0" borderId="80" xfId="0" applyFont="1" applyBorder="1" applyAlignment="1">
      <alignment vertical="center"/>
    </xf>
    <xf numFmtId="0" fontId="21" fillId="0" borderId="81" xfId="0" applyFont="1" applyBorder="1" applyAlignment="1">
      <alignment vertical="center"/>
    </xf>
    <xf numFmtId="0" fontId="21" fillId="0" borderId="82" xfId="0" applyFont="1" applyBorder="1" applyAlignment="1">
      <alignment horizontal="left" vertical="top" wrapText="1"/>
    </xf>
    <xf numFmtId="0" fontId="21" fillId="0" borderId="83" xfId="0" applyFont="1" applyBorder="1" applyAlignment="1">
      <alignment vertical="center"/>
    </xf>
    <xf numFmtId="0" fontId="21" fillId="0" borderId="85" xfId="0" applyFont="1" applyBorder="1" applyAlignment="1">
      <alignment vertical="center"/>
    </xf>
    <xf numFmtId="0" fontId="21" fillId="0" borderId="87" xfId="0" applyFont="1" applyBorder="1" applyAlignment="1">
      <alignment horizontal="left" vertical="center" wrapText="1"/>
    </xf>
    <xf numFmtId="0" fontId="21" fillId="0" borderId="87" xfId="0" applyFont="1" applyBorder="1" applyAlignment="1">
      <alignment vertical="center" wrapText="1"/>
    </xf>
    <xf numFmtId="0" fontId="21" fillId="0" borderId="86" xfId="0" applyFont="1" applyBorder="1" applyAlignment="1">
      <alignment horizontal="left" vertical="top" wrapText="1"/>
    </xf>
    <xf numFmtId="0" fontId="21" fillId="0" borderId="17" xfId="0" applyFont="1" applyBorder="1" applyAlignment="1">
      <alignment vertical="center"/>
    </xf>
    <xf numFmtId="0" fontId="21" fillId="0" borderId="87" xfId="0" applyFont="1" applyBorder="1" applyAlignment="1">
      <alignment vertical="center" wrapText="1" shrinkToFit="1"/>
    </xf>
    <xf numFmtId="0" fontId="21" fillId="0" borderId="84" xfId="0" applyFont="1" applyBorder="1" applyAlignment="1">
      <alignment horizontal="left" vertical="top" wrapText="1"/>
    </xf>
    <xf numFmtId="0" fontId="21" fillId="0" borderId="72" xfId="0" applyFont="1" applyBorder="1" applyAlignment="1">
      <alignment horizontal="left" vertical="top" wrapText="1"/>
    </xf>
    <xf numFmtId="0" fontId="21" fillId="0" borderId="71" xfId="0" applyFont="1" applyBorder="1" applyAlignment="1">
      <alignment horizontal="left" vertical="top" wrapText="1"/>
    </xf>
    <xf numFmtId="0" fontId="21" fillId="0" borderId="87" xfId="0" applyFont="1" applyBorder="1" applyAlignment="1">
      <alignment vertical="center"/>
    </xf>
    <xf numFmtId="0" fontId="21" fillId="0" borderId="14" xfId="0" applyFont="1" applyBorder="1" applyAlignment="1">
      <alignment horizontal="left" vertical="center" wrapText="1"/>
    </xf>
    <xf numFmtId="0" fontId="21" fillId="0" borderId="16" xfId="0" applyFont="1" applyBorder="1" applyAlignment="1">
      <alignment vertical="center"/>
    </xf>
    <xf numFmtId="0" fontId="23" fillId="0" borderId="0" xfId="0" applyFont="1">
      <alignment vertical="center"/>
    </xf>
    <xf numFmtId="0" fontId="24" fillId="0" borderId="0" xfId="0" applyNumberFormat="1" applyFont="1" applyAlignment="1">
      <alignment vertical="center"/>
    </xf>
    <xf numFmtId="0" fontId="9" fillId="3" borderId="45" xfId="0" applyNumberFormat="1" applyFont="1" applyFill="1" applyBorder="1" applyAlignment="1">
      <alignment vertical="center" shrinkToFit="1"/>
    </xf>
    <xf numFmtId="0" fontId="9" fillId="3" borderId="59" xfId="0" applyNumberFormat="1" applyFont="1" applyFill="1" applyBorder="1" applyAlignment="1">
      <alignment vertical="center" shrinkToFit="1"/>
    </xf>
    <xf numFmtId="0" fontId="9" fillId="3" borderId="50" xfId="0" applyNumberFormat="1" applyFont="1" applyFill="1" applyBorder="1" applyAlignment="1">
      <alignment vertical="center" shrinkToFit="1"/>
    </xf>
    <xf numFmtId="0" fontId="8" fillId="2" borderId="46" xfId="0" applyNumberFormat="1" applyFont="1" applyFill="1" applyBorder="1" applyAlignment="1">
      <alignment horizontal="center" vertical="center" shrinkToFit="1"/>
    </xf>
    <xf numFmtId="0" fontId="8" fillId="0" borderId="20" xfId="0" applyNumberFormat="1" applyFont="1" applyBorder="1" applyAlignment="1">
      <alignment vertical="center" wrapText="1"/>
    </xf>
    <xf numFmtId="0" fontId="8" fillId="0" borderId="21" xfId="0" applyNumberFormat="1" applyFont="1" applyBorder="1" applyAlignment="1">
      <alignment vertical="center" wrapText="1"/>
    </xf>
    <xf numFmtId="0" fontId="8" fillId="2" borderId="42" xfId="0" applyNumberFormat="1" applyFont="1" applyFill="1" applyBorder="1" applyAlignment="1">
      <alignment horizontal="distributed" vertical="center" wrapText="1"/>
    </xf>
    <xf numFmtId="0" fontId="8" fillId="2" borderId="20" xfId="0" applyNumberFormat="1" applyFont="1" applyFill="1" applyBorder="1" applyAlignment="1">
      <alignment vertical="center" wrapText="1"/>
    </xf>
    <xf numFmtId="0" fontId="8" fillId="0" borderId="27" xfId="0" applyNumberFormat="1" applyFont="1" applyBorder="1" applyAlignment="1">
      <alignment vertical="center" wrapText="1"/>
    </xf>
    <xf numFmtId="0" fontId="8" fillId="0" borderId="65" xfId="0" applyNumberFormat="1" applyFont="1" applyBorder="1" applyAlignment="1">
      <alignment vertical="center" wrapText="1"/>
    </xf>
    <xf numFmtId="0" fontId="8" fillId="0" borderId="54" xfId="0" applyNumberFormat="1" applyFont="1" applyBorder="1" applyAlignment="1">
      <alignment vertical="center" wrapText="1"/>
    </xf>
    <xf numFmtId="0" fontId="8" fillId="2" borderId="75" xfId="0" applyNumberFormat="1" applyFont="1" applyFill="1" applyBorder="1" applyAlignment="1">
      <alignment horizontal="center" vertical="center" wrapText="1"/>
    </xf>
    <xf numFmtId="0" fontId="8" fillId="2" borderId="41" xfId="0" applyNumberFormat="1" applyFont="1" applyFill="1" applyBorder="1" applyAlignment="1">
      <alignment horizontal="distributed" vertical="center" wrapText="1"/>
    </xf>
    <xf numFmtId="0" fontId="8" fillId="0" borderId="61" xfId="0" applyNumberFormat="1" applyFont="1" applyBorder="1" applyAlignment="1">
      <alignment vertical="center" wrapText="1"/>
    </xf>
    <xf numFmtId="0" fontId="15" fillId="0" borderId="0" xfId="0" applyFont="1">
      <alignment vertical="center"/>
    </xf>
    <xf numFmtId="0" fontId="26" fillId="0" borderId="0" xfId="1" applyFont="1">
      <alignment vertical="center"/>
    </xf>
    <xf numFmtId="0" fontId="25" fillId="0" borderId="0" xfId="1">
      <alignment vertical="center"/>
    </xf>
    <xf numFmtId="0" fontId="29" fillId="0" borderId="0" xfId="1" applyFont="1">
      <alignment vertical="center"/>
    </xf>
    <xf numFmtId="0" fontId="34" fillId="0" borderId="0" xfId="1" applyFont="1">
      <alignment vertical="center"/>
    </xf>
    <xf numFmtId="0" fontId="38" fillId="0" borderId="0" xfId="0" applyFont="1">
      <alignment vertical="center"/>
    </xf>
    <xf numFmtId="0" fontId="2" fillId="0" borderId="0" xfId="0" applyFont="1" applyAlignment="1">
      <alignment vertical="top"/>
    </xf>
    <xf numFmtId="0" fontId="39" fillId="0" borderId="0" xfId="0" applyFont="1" applyAlignment="1">
      <alignment vertical="center"/>
    </xf>
    <xf numFmtId="0" fontId="18" fillId="0" borderId="0" xfId="0" applyFont="1">
      <alignment vertical="center"/>
    </xf>
    <xf numFmtId="49" fontId="3" fillId="0" borderId="0" xfId="0" applyNumberFormat="1" applyFont="1" applyAlignment="1">
      <alignment horizontal="left" vertical="center"/>
    </xf>
    <xf numFmtId="0" fontId="3" fillId="0" borderId="0" xfId="0" applyFont="1">
      <alignment vertical="center"/>
    </xf>
    <xf numFmtId="49" fontId="3" fillId="0" borderId="0" xfId="0" applyNumberFormat="1" applyFont="1" applyAlignment="1">
      <alignment horizontal="center" vertical="center"/>
    </xf>
    <xf numFmtId="0" fontId="3" fillId="0" borderId="0" xfId="0" applyFont="1" applyBorder="1" applyAlignment="1">
      <alignment horizontal="right" vertical="center"/>
    </xf>
    <xf numFmtId="0" fontId="18" fillId="0" borderId="67" xfId="0" applyFont="1" applyBorder="1">
      <alignment vertical="center"/>
    </xf>
    <xf numFmtId="0" fontId="3" fillId="0" borderId="0" xfId="0" applyFont="1" applyBorder="1">
      <alignment vertical="center"/>
    </xf>
    <xf numFmtId="49" fontId="3" fillId="0" borderId="0" xfId="0" applyNumberFormat="1" applyFont="1">
      <alignment vertical="center"/>
    </xf>
    <xf numFmtId="49" fontId="3" fillId="0" borderId="0" xfId="0" applyNumberFormat="1" applyFont="1" applyAlignment="1">
      <alignment horizontal="center" vertical="center" wrapText="1"/>
    </xf>
    <xf numFmtId="49" fontId="3" fillId="0" borderId="0" xfId="0" applyNumberFormat="1" applyFont="1" applyAlignment="1">
      <alignment horizontal="left" vertical="center" wrapText="1"/>
    </xf>
    <xf numFmtId="49" fontId="3" fillId="0" borderId="0" xfId="0" applyNumberFormat="1" applyFont="1" applyAlignment="1">
      <alignmen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left" vertical="center"/>
    </xf>
    <xf numFmtId="49" fontId="9" fillId="0" borderId="20" xfId="0" applyNumberFormat="1" applyFont="1" applyBorder="1" applyAlignment="1">
      <alignment vertical="center"/>
    </xf>
    <xf numFmtId="0" fontId="24" fillId="0" borderId="0" xfId="0" applyFont="1">
      <alignment vertical="center"/>
    </xf>
    <xf numFmtId="0" fontId="25" fillId="0" borderId="0" xfId="0" applyFont="1">
      <alignment vertical="center"/>
    </xf>
    <xf numFmtId="0" fontId="25" fillId="0" borderId="0" xfId="0" applyFont="1" applyBorder="1" applyAlignment="1">
      <alignment horizontal="left" vertical="center"/>
    </xf>
    <xf numFmtId="0" fontId="25" fillId="0" borderId="0" xfId="0" applyFont="1" applyBorder="1" applyAlignment="1">
      <alignment vertical="center"/>
    </xf>
    <xf numFmtId="0" fontId="0" fillId="0" borderId="0" xfId="0" applyAlignment="1">
      <alignment horizontal="left" vertical="center"/>
    </xf>
    <xf numFmtId="0" fontId="8" fillId="0" borderId="23" xfId="0" applyFont="1" applyBorder="1">
      <alignment vertical="center"/>
    </xf>
    <xf numFmtId="0" fontId="47" fillId="0" borderId="0" xfId="0" applyFont="1">
      <alignment vertical="center"/>
    </xf>
    <xf numFmtId="183" fontId="9" fillId="0" borderId="0" xfId="0" applyNumberFormat="1" applyFont="1" applyAlignment="1">
      <alignment vertical="center"/>
    </xf>
    <xf numFmtId="0" fontId="49" fillId="0" borderId="0" xfId="0" applyNumberFormat="1" applyFont="1" applyAlignment="1">
      <alignment vertical="center"/>
    </xf>
    <xf numFmtId="0" fontId="50" fillId="0" borderId="0" xfId="0" applyNumberFormat="1" applyFont="1" applyAlignment="1">
      <alignment vertical="center"/>
    </xf>
    <xf numFmtId="0" fontId="20" fillId="0" borderId="0" xfId="0" applyNumberFormat="1" applyFont="1" applyAlignment="1">
      <alignment vertical="center" wrapText="1"/>
    </xf>
    <xf numFmtId="0" fontId="8" fillId="0" borderId="0" xfId="0" applyNumberFormat="1" applyFont="1" applyBorder="1" applyAlignment="1">
      <alignment vertical="center" wrapText="1"/>
    </xf>
    <xf numFmtId="0" fontId="8" fillId="0" borderId="0" xfId="0" applyNumberFormat="1" applyFont="1" applyFill="1" applyBorder="1" applyAlignment="1">
      <alignment horizontal="center" vertical="center" shrinkToFit="1"/>
    </xf>
    <xf numFmtId="0" fontId="8" fillId="0" borderId="0" xfId="0" applyNumberFormat="1" applyFont="1" applyFill="1" applyBorder="1" applyAlignment="1">
      <alignment vertical="center" wrapText="1"/>
    </xf>
    <xf numFmtId="0" fontId="8" fillId="0" borderId="0" xfId="0" applyNumberFormat="1" applyFont="1" applyFill="1" applyBorder="1" applyAlignment="1">
      <alignment horizontal="center" vertical="center" wrapText="1"/>
    </xf>
    <xf numFmtId="0" fontId="8" fillId="0" borderId="0" xfId="0" applyNumberFormat="1" applyFont="1" applyFill="1" applyBorder="1" applyAlignment="1">
      <alignment vertical="center" shrinkToFit="1"/>
    </xf>
    <xf numFmtId="179" fontId="8" fillId="0" borderId="0" xfId="0" applyNumberFormat="1" applyFont="1" applyBorder="1" applyAlignment="1">
      <alignment vertical="center" shrinkToFit="1"/>
    </xf>
    <xf numFmtId="0" fontId="43" fillId="0" borderId="0" xfId="0" applyFont="1">
      <alignment vertical="center"/>
    </xf>
    <xf numFmtId="0" fontId="6" fillId="2" borderId="24" xfId="0" applyFont="1" applyFill="1" applyBorder="1" applyAlignment="1">
      <alignment vertical="center" wrapText="1"/>
    </xf>
    <xf numFmtId="0" fontId="54" fillId="0" borderId="0" xfId="0" applyFont="1" applyBorder="1" applyAlignment="1">
      <alignment horizontal="left" vertical="center" indent="1"/>
    </xf>
    <xf numFmtId="0" fontId="14" fillId="4" borderId="33" xfId="0" applyFont="1" applyFill="1" applyBorder="1" applyAlignment="1">
      <alignment horizontal="center" vertical="center" wrapText="1"/>
    </xf>
    <xf numFmtId="0" fontId="14" fillId="4" borderId="25" xfId="0" applyFont="1" applyFill="1" applyBorder="1" applyAlignment="1">
      <alignment horizontal="center" vertical="center" wrapText="1"/>
    </xf>
    <xf numFmtId="0" fontId="14" fillId="4" borderId="67" xfId="0" applyFont="1" applyFill="1" applyBorder="1" applyAlignment="1">
      <alignment horizontal="center" vertical="center" wrapText="1"/>
    </xf>
    <xf numFmtId="0" fontId="54" fillId="4" borderId="71" xfId="0" applyFont="1" applyFill="1" applyBorder="1" applyAlignment="1">
      <alignment horizontal="center" vertical="center" wrapText="1"/>
    </xf>
    <xf numFmtId="0" fontId="3" fillId="0" borderId="0" xfId="0" applyFont="1" applyBorder="1" applyAlignment="1">
      <alignment horizontal="center" vertical="center" wrapText="1"/>
    </xf>
    <xf numFmtId="0" fontId="7" fillId="0" borderId="70" xfId="0" applyFont="1" applyBorder="1" applyAlignment="1">
      <alignment vertical="center" wrapText="1"/>
    </xf>
    <xf numFmtId="0" fontId="3" fillId="0" borderId="20" xfId="0" applyFont="1" applyBorder="1" applyAlignment="1">
      <alignment horizontal="center" vertical="center" wrapText="1"/>
    </xf>
    <xf numFmtId="0" fontId="3" fillId="0" borderId="19" xfId="0" applyFont="1" applyBorder="1" applyAlignment="1">
      <alignment horizontal="center" vertical="center" wrapText="1"/>
    </xf>
    <xf numFmtId="0" fontId="54" fillId="4" borderId="33" xfId="0" applyFont="1" applyFill="1" applyBorder="1" applyAlignment="1">
      <alignment horizontal="center" vertical="center" wrapText="1"/>
    </xf>
    <xf numFmtId="0" fontId="3" fillId="0" borderId="25" xfId="0" applyFont="1" applyBorder="1" applyAlignment="1">
      <alignment horizontal="center" vertical="center" wrapText="1"/>
    </xf>
    <xf numFmtId="0" fontId="55" fillId="0" borderId="67" xfId="0" applyFont="1" applyBorder="1" applyAlignment="1">
      <alignment horizontal="center" vertical="center" wrapText="1"/>
    </xf>
    <xf numFmtId="0" fontId="3" fillId="0" borderId="71" xfId="0" applyFont="1" applyBorder="1" applyAlignment="1">
      <alignment horizontal="justify" vertical="center" wrapText="1"/>
    </xf>
    <xf numFmtId="0" fontId="3" fillId="0" borderId="22" xfId="0" applyFont="1" applyBorder="1" applyAlignment="1">
      <alignment vertical="center" wrapText="1"/>
    </xf>
    <xf numFmtId="0" fontId="3" fillId="0" borderId="71" xfId="0" applyFont="1" applyBorder="1" applyAlignment="1">
      <alignment horizontal="left" vertical="center" wrapText="1"/>
    </xf>
    <xf numFmtId="0" fontId="3" fillId="0" borderId="22" xfId="0" applyFont="1" applyBorder="1" applyAlignment="1">
      <alignment horizontal="left" vertical="center" wrapText="1"/>
    </xf>
    <xf numFmtId="0" fontId="3" fillId="0" borderId="22" xfId="0" applyFont="1" applyBorder="1" applyAlignment="1">
      <alignment vertical="center"/>
    </xf>
    <xf numFmtId="0" fontId="3" fillId="0" borderId="71" xfId="0" applyFont="1" applyBorder="1" applyAlignment="1">
      <alignment horizontal="left" vertical="center" wrapText="1" indent="5"/>
    </xf>
    <xf numFmtId="0" fontId="3" fillId="0" borderId="22" xfId="0" applyFont="1" applyBorder="1" applyAlignment="1">
      <alignment horizontal="left" vertical="center" wrapText="1" indent="2"/>
    </xf>
    <xf numFmtId="0" fontId="4" fillId="0" borderId="71" xfId="0" applyFont="1" applyBorder="1">
      <alignment vertical="center"/>
    </xf>
    <xf numFmtId="0" fontId="54" fillId="4" borderId="23" xfId="0" applyFont="1" applyFill="1" applyBorder="1" applyAlignment="1">
      <alignment horizontal="center" vertical="center" wrapText="1"/>
    </xf>
    <xf numFmtId="0" fontId="55" fillId="0" borderId="69" xfId="0" applyFont="1" applyBorder="1" applyAlignment="1">
      <alignment horizontal="center" vertical="center" wrapText="1"/>
    </xf>
    <xf numFmtId="0" fontId="3" fillId="0" borderId="0" xfId="0" applyFont="1" applyAlignment="1">
      <alignment horizontal="justify" vertical="center"/>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24" xfId="0" applyFont="1" applyFill="1" applyBorder="1" applyAlignment="1">
      <alignment horizontal="center" vertical="center" wrapText="1"/>
    </xf>
    <xf numFmtId="0" fontId="8" fillId="2" borderId="126" xfId="0" applyFont="1" applyFill="1" applyBorder="1" applyAlignment="1">
      <alignment horizontal="center" vertical="center" wrapText="1"/>
    </xf>
    <xf numFmtId="0" fontId="8" fillId="2" borderId="6" xfId="0" applyFont="1" applyFill="1" applyBorder="1" applyAlignment="1">
      <alignment horizontal="center" vertical="center" wrapText="1"/>
    </xf>
    <xf numFmtId="178" fontId="8" fillId="0" borderId="10" xfId="0" applyNumberFormat="1" applyFont="1" applyBorder="1" applyAlignment="1">
      <alignment horizontal="right" vertical="center"/>
    </xf>
    <xf numFmtId="185" fontId="8" fillId="0" borderId="18" xfId="0" applyNumberFormat="1" applyFont="1" applyBorder="1" applyAlignment="1">
      <alignment horizontal="center" vertical="center"/>
    </xf>
    <xf numFmtId="185" fontId="8" fillId="0" borderId="41" xfId="0" applyNumberFormat="1" applyFont="1" applyBorder="1" applyAlignment="1">
      <alignment horizontal="center" vertical="center"/>
    </xf>
    <xf numFmtId="0" fontId="8" fillId="0" borderId="24" xfId="0" applyFont="1" applyBorder="1" applyAlignment="1">
      <alignment vertical="center" wrapText="1"/>
    </xf>
    <xf numFmtId="178" fontId="8" fillId="0" borderId="124" xfId="0" applyNumberFormat="1" applyFont="1" applyBorder="1" applyAlignment="1">
      <alignment horizontal="right" vertical="center"/>
    </xf>
    <xf numFmtId="185" fontId="8" fillId="0" borderId="124" xfId="0" applyNumberFormat="1" applyFont="1" applyBorder="1" applyAlignment="1">
      <alignment horizontal="center" vertical="center"/>
    </xf>
    <xf numFmtId="185" fontId="8" fillId="0" borderId="126" xfId="0" applyNumberFormat="1" applyFont="1" applyBorder="1" applyAlignment="1">
      <alignment horizontal="center" vertical="center"/>
    </xf>
    <xf numFmtId="0" fontId="8" fillId="0" borderId="81" xfId="0" applyFont="1" applyBorder="1" applyAlignment="1">
      <alignment vertical="center" wrapText="1"/>
    </xf>
    <xf numFmtId="178" fontId="8" fillId="0" borderId="1" xfId="0" applyNumberFormat="1" applyFont="1" applyBorder="1" applyAlignment="1">
      <alignment horizontal="right" vertical="center"/>
    </xf>
    <xf numFmtId="185" fontId="8" fillId="0" borderId="1" xfId="0" applyNumberFormat="1" applyFont="1" applyBorder="1" applyAlignment="1">
      <alignment horizontal="center" vertical="center"/>
    </xf>
    <xf numFmtId="185" fontId="8" fillId="0" borderId="136" xfId="0" applyNumberFormat="1" applyFont="1" applyBorder="1" applyAlignment="1">
      <alignment horizontal="center" vertical="center"/>
    </xf>
    <xf numFmtId="0" fontId="8" fillId="0" borderId="85" xfId="0" applyFont="1" applyBorder="1" applyAlignment="1">
      <alignment vertical="center" wrapText="1"/>
    </xf>
    <xf numFmtId="0" fontId="8" fillId="0" borderId="137" xfId="0" applyFont="1" applyBorder="1" applyAlignment="1">
      <alignment vertical="center" wrapText="1"/>
    </xf>
    <xf numFmtId="0" fontId="8" fillId="0" borderId="6" xfId="0" applyFont="1" applyBorder="1" applyAlignment="1">
      <alignment vertical="center" wrapText="1"/>
    </xf>
    <xf numFmtId="0" fontId="8" fillId="0" borderId="8" xfId="0" applyFont="1" applyBorder="1" applyAlignment="1">
      <alignment vertical="center" wrapText="1"/>
    </xf>
    <xf numFmtId="0" fontId="8" fillId="0" borderId="140" xfId="0" applyFont="1" applyBorder="1" applyAlignment="1">
      <alignment vertical="center" wrapText="1"/>
    </xf>
    <xf numFmtId="179" fontId="8" fillId="0" borderId="124" xfId="0" applyNumberFormat="1" applyFont="1" applyBorder="1" applyAlignment="1">
      <alignment horizontal="right" vertical="center"/>
    </xf>
    <xf numFmtId="38" fontId="8" fillId="0" borderId="124" xfId="14" applyFont="1" applyBorder="1" applyAlignment="1">
      <alignment horizontal="center" vertical="center"/>
    </xf>
    <xf numFmtId="38" fontId="8" fillId="0" borderId="126" xfId="14" applyFont="1" applyBorder="1" applyAlignment="1">
      <alignment horizontal="center" vertical="center"/>
    </xf>
    <xf numFmtId="179" fontId="8" fillId="0" borderId="1" xfId="0" applyNumberFormat="1" applyFont="1" applyBorder="1" applyAlignment="1">
      <alignment horizontal="right" vertical="center"/>
    </xf>
    <xf numFmtId="38" fontId="8" fillId="0" borderId="1" xfId="14" applyFont="1" applyBorder="1" applyAlignment="1">
      <alignment horizontal="center" vertical="center"/>
    </xf>
    <xf numFmtId="38" fontId="8" fillId="0" borderId="136" xfId="14" applyFont="1" applyBorder="1" applyAlignment="1">
      <alignment horizontal="center" vertical="center"/>
    </xf>
    <xf numFmtId="179" fontId="8" fillId="0" borderId="144" xfId="0" applyNumberFormat="1" applyFont="1" applyBorder="1" applyAlignment="1">
      <alignment horizontal="right" vertical="center"/>
    </xf>
    <xf numFmtId="38" fontId="8" fillId="0" borderId="144" xfId="14" applyFont="1" applyBorder="1" applyAlignment="1">
      <alignment horizontal="center" vertical="center"/>
    </xf>
    <xf numFmtId="38" fontId="8" fillId="0" borderId="117" xfId="14" applyFont="1" applyBorder="1" applyAlignment="1">
      <alignment horizontal="center" vertical="center"/>
    </xf>
    <xf numFmtId="0" fontId="8" fillId="0" borderId="79" xfId="0" applyFont="1" applyBorder="1" applyAlignment="1">
      <alignment vertical="center" wrapText="1"/>
    </xf>
    <xf numFmtId="38" fontId="8" fillId="0" borderId="15" xfId="14" applyFont="1" applyFill="1" applyBorder="1" applyAlignment="1">
      <alignment horizontal="right" vertical="center"/>
    </xf>
    <xf numFmtId="185" fontId="8" fillId="0" borderId="15" xfId="0" applyNumberFormat="1" applyFont="1" applyFill="1" applyBorder="1" applyAlignment="1">
      <alignment horizontal="center" vertical="center"/>
    </xf>
    <xf numFmtId="0" fontId="8" fillId="0" borderId="108" xfId="0" applyFont="1" applyFill="1" applyBorder="1" applyAlignment="1">
      <alignment horizontal="center" vertical="center"/>
    </xf>
    <xf numFmtId="0" fontId="8" fillId="0" borderId="26" xfId="0" applyFont="1" applyBorder="1" applyAlignment="1">
      <alignment vertical="center" wrapText="1"/>
    </xf>
    <xf numFmtId="0" fontId="8" fillId="0" borderId="145" xfId="0" applyFont="1" applyBorder="1" applyAlignment="1">
      <alignment vertical="center" wrapText="1"/>
    </xf>
    <xf numFmtId="0" fontId="43" fillId="0" borderId="118" xfId="0" applyFont="1" applyFill="1" applyBorder="1" applyAlignment="1" applyProtection="1">
      <alignment horizontal="center" vertical="center"/>
      <protection locked="0"/>
    </xf>
    <xf numFmtId="0" fontId="43" fillId="0" borderId="84" xfId="0" applyFont="1" applyFill="1" applyBorder="1" applyAlignment="1" applyProtection="1">
      <alignment horizontal="center" vertical="center"/>
      <protection locked="0"/>
    </xf>
    <xf numFmtId="0" fontId="8" fillId="2" borderId="33"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2" fillId="0" borderId="0" xfId="0" applyFont="1" applyAlignment="1">
      <alignment horizontal="center" vertical="center"/>
    </xf>
    <xf numFmtId="0" fontId="6" fillId="2" borderId="153" xfId="0" applyFont="1" applyFill="1" applyBorder="1" applyAlignment="1">
      <alignment vertical="center" wrapText="1"/>
    </xf>
    <xf numFmtId="0" fontId="6" fillId="2" borderId="8" xfId="0" applyFont="1" applyFill="1" applyBorder="1" applyAlignment="1">
      <alignment vertical="center" wrapText="1"/>
    </xf>
    <xf numFmtId="0" fontId="6" fillId="2" borderId="22" xfId="0" applyFont="1" applyFill="1" applyBorder="1" applyAlignment="1">
      <alignment vertical="center" wrapText="1"/>
    </xf>
    <xf numFmtId="0" fontId="43" fillId="2" borderId="33" xfId="0" applyFont="1" applyFill="1" applyBorder="1" applyAlignment="1">
      <alignment horizontal="center" vertical="center"/>
    </xf>
    <xf numFmtId="0" fontId="43" fillId="2" borderId="109" xfId="0" applyFont="1" applyFill="1" applyBorder="1" applyAlignment="1">
      <alignment horizontal="center" vertical="center"/>
    </xf>
    <xf numFmtId="0" fontId="43" fillId="2" borderId="15" xfId="0" applyFont="1" applyFill="1" applyBorder="1" applyAlignment="1">
      <alignment horizontal="center" vertical="center"/>
    </xf>
    <xf numFmtId="0" fontId="43" fillId="2" borderId="25"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25" xfId="0" applyFont="1" applyFill="1" applyBorder="1" applyAlignment="1">
      <alignment horizontal="center" vertical="center"/>
    </xf>
    <xf numFmtId="0" fontId="8" fillId="2" borderId="15" xfId="0" applyFont="1" applyFill="1" applyBorder="1" applyAlignment="1">
      <alignment horizontal="center" vertical="center"/>
    </xf>
    <xf numFmtId="0" fontId="8" fillId="2" borderId="109" xfId="0" applyFont="1" applyFill="1" applyBorder="1" applyAlignment="1">
      <alignment horizontal="center" vertical="center"/>
    </xf>
    <xf numFmtId="0" fontId="8" fillId="2" borderId="16" xfId="0" applyFont="1" applyFill="1" applyBorder="1" applyAlignment="1">
      <alignment horizontal="center" vertical="center"/>
    </xf>
    <xf numFmtId="176" fontId="8" fillId="2" borderId="86" xfId="0" applyNumberFormat="1" applyFont="1" applyFill="1" applyBorder="1" applyAlignment="1">
      <alignment horizontal="center" vertical="center" wrapText="1"/>
    </xf>
    <xf numFmtId="176" fontId="8" fillId="2" borderId="7" xfId="0" applyNumberFormat="1" applyFont="1" applyFill="1" applyBorder="1" applyAlignment="1">
      <alignment horizontal="center" vertical="center" wrapText="1"/>
    </xf>
    <xf numFmtId="176" fontId="8" fillId="2" borderId="9" xfId="0" applyNumberFormat="1" applyFont="1" applyFill="1" applyBorder="1" applyAlignment="1">
      <alignment horizontal="center" vertical="center" wrapText="1"/>
    </xf>
    <xf numFmtId="0" fontId="43" fillId="0" borderId="0" xfId="0" applyFont="1" applyAlignment="1">
      <alignment horizontal="center" vertical="center"/>
    </xf>
    <xf numFmtId="0" fontId="52" fillId="0" borderId="0" xfId="0" applyNumberFormat="1" applyFont="1" applyAlignment="1">
      <alignment vertical="center"/>
    </xf>
    <xf numFmtId="0" fontId="0" fillId="0" borderId="0" xfId="0" applyNumberFormat="1" applyFont="1" applyAlignment="1">
      <alignment vertical="center"/>
    </xf>
    <xf numFmtId="0" fontId="43" fillId="2" borderId="34" xfId="0" applyNumberFormat="1" applyFont="1" applyFill="1" applyBorder="1" applyAlignment="1">
      <alignment horizontal="distributed" vertical="center" wrapText="1"/>
    </xf>
    <xf numFmtId="0" fontId="43" fillId="2" borderId="165" xfId="0" applyNumberFormat="1" applyFont="1" applyFill="1" applyBorder="1" applyAlignment="1">
      <alignment horizontal="distributed" vertical="center" wrapText="1"/>
    </xf>
    <xf numFmtId="0" fontId="43" fillId="2" borderId="41" xfId="0" applyNumberFormat="1" applyFont="1" applyFill="1" applyBorder="1" applyAlignment="1">
      <alignment horizontal="distributed" vertical="center" wrapText="1"/>
    </xf>
    <xf numFmtId="0" fontId="43" fillId="2" borderId="20" xfId="0" applyNumberFormat="1" applyFont="1" applyFill="1" applyBorder="1" applyAlignment="1">
      <alignment vertical="center" wrapText="1"/>
    </xf>
    <xf numFmtId="0" fontId="43" fillId="2" borderId="82" xfId="0" applyNumberFormat="1" applyFont="1" applyFill="1" applyBorder="1" applyAlignment="1">
      <alignment horizontal="distributed"/>
    </xf>
    <xf numFmtId="0" fontId="43" fillId="2" borderId="118" xfId="0" applyNumberFormat="1" applyFont="1" applyFill="1" applyBorder="1" applyAlignment="1">
      <alignment horizontal="distributed"/>
    </xf>
    <xf numFmtId="0" fontId="43" fillId="2" borderId="118" xfId="0" applyNumberFormat="1" applyFont="1" applyFill="1" applyBorder="1" applyAlignment="1">
      <alignment horizontal="distributed" vertical="center" wrapText="1"/>
    </xf>
    <xf numFmtId="0" fontId="65" fillId="2" borderId="36" xfId="0" applyNumberFormat="1" applyFont="1" applyFill="1" applyBorder="1" applyAlignment="1">
      <alignment vertical="center" wrapText="1"/>
    </xf>
    <xf numFmtId="0" fontId="65" fillId="2" borderId="22" xfId="0" applyNumberFormat="1" applyFont="1" applyFill="1" applyBorder="1" applyAlignment="1">
      <alignment vertical="center" wrapText="1"/>
    </xf>
    <xf numFmtId="0" fontId="65" fillId="2" borderId="20" xfId="0" applyNumberFormat="1" applyFont="1" applyFill="1" applyBorder="1" applyAlignment="1">
      <alignment vertical="center" wrapText="1"/>
    </xf>
    <xf numFmtId="0" fontId="43" fillId="2" borderId="72" xfId="0" applyNumberFormat="1" applyFont="1" applyFill="1" applyBorder="1" applyAlignment="1">
      <alignment horizontal="distributed" vertical="center" wrapText="1"/>
    </xf>
    <xf numFmtId="0" fontId="43" fillId="2" borderId="21" xfId="0" applyNumberFormat="1" applyFont="1" applyFill="1" applyBorder="1" applyAlignment="1">
      <alignment vertical="center" wrapText="1"/>
    </xf>
    <xf numFmtId="0" fontId="43" fillId="2" borderId="33" xfId="0" applyFont="1" applyFill="1" applyBorder="1" applyAlignment="1">
      <alignment horizontal="center" vertical="center" wrapText="1"/>
    </xf>
    <xf numFmtId="0" fontId="67" fillId="0" borderId="0" xfId="0" applyNumberFormat="1" applyFont="1" applyAlignment="1">
      <alignment vertical="center"/>
    </xf>
    <xf numFmtId="176" fontId="43" fillId="2" borderId="71" xfId="0" applyNumberFormat="1" applyFont="1" applyFill="1" applyBorder="1" applyAlignment="1">
      <alignment horizontal="center" vertical="center" wrapText="1"/>
    </xf>
    <xf numFmtId="176" fontId="43" fillId="2" borderId="92" xfId="0" applyNumberFormat="1" applyFont="1" applyFill="1" applyBorder="1" applyAlignment="1">
      <alignment horizontal="center" vertical="center" wrapText="1"/>
    </xf>
    <xf numFmtId="176" fontId="43" fillId="2" borderId="7" xfId="0" applyNumberFormat="1" applyFont="1" applyFill="1" applyBorder="1" applyAlignment="1">
      <alignment horizontal="center" vertical="center" wrapText="1"/>
    </xf>
    <xf numFmtId="0" fontId="43" fillId="0" borderId="115" xfId="0" applyFont="1" applyFill="1" applyBorder="1" applyAlignment="1" applyProtection="1">
      <alignment horizontal="center" vertical="center"/>
      <protection locked="0"/>
    </xf>
    <xf numFmtId="176" fontId="43" fillId="2" borderId="86" xfId="0" applyNumberFormat="1" applyFont="1" applyFill="1" applyBorder="1" applyAlignment="1">
      <alignment horizontal="center" vertical="center"/>
    </xf>
    <xf numFmtId="184" fontId="43" fillId="3" borderId="22" xfId="16" applyNumberFormat="1" applyFont="1" applyFill="1" applyBorder="1" applyAlignment="1">
      <alignment horizontal="right" vertical="center"/>
    </xf>
    <xf numFmtId="176" fontId="43" fillId="2" borderId="119" xfId="0" applyNumberFormat="1" applyFont="1" applyFill="1" applyBorder="1" applyAlignment="1">
      <alignment horizontal="center" vertical="center"/>
    </xf>
    <xf numFmtId="184" fontId="43" fillId="3" borderId="87" xfId="16" applyNumberFormat="1" applyFont="1" applyFill="1" applyBorder="1" applyAlignment="1">
      <alignment horizontal="right" vertical="center"/>
    </xf>
    <xf numFmtId="184" fontId="43" fillId="3" borderId="85" xfId="16" applyNumberFormat="1" applyFont="1" applyFill="1" applyBorder="1" applyAlignment="1">
      <alignment horizontal="right" vertical="center"/>
    </xf>
    <xf numFmtId="176" fontId="43" fillId="2" borderId="7" xfId="0" applyNumberFormat="1" applyFont="1" applyFill="1" applyBorder="1" applyAlignment="1">
      <alignment horizontal="center" vertical="center"/>
    </xf>
    <xf numFmtId="178" fontId="43" fillId="3" borderId="160" xfId="0" applyNumberFormat="1" applyFont="1" applyFill="1" applyBorder="1">
      <alignment vertical="center"/>
    </xf>
    <xf numFmtId="184" fontId="43" fillId="3" borderId="161" xfId="16" applyNumberFormat="1" applyFont="1" applyFill="1" applyBorder="1">
      <alignment vertical="center"/>
    </xf>
    <xf numFmtId="14" fontId="70" fillId="2" borderId="119" xfId="0" applyNumberFormat="1" applyFont="1" applyFill="1" applyBorder="1" applyAlignment="1">
      <alignment horizontal="center" vertical="center" wrapText="1"/>
    </xf>
    <xf numFmtId="0" fontId="43" fillId="2" borderId="124" xfId="0" applyFont="1" applyFill="1" applyBorder="1" applyAlignment="1">
      <alignment horizontal="center" vertical="center" wrapText="1"/>
    </xf>
    <xf numFmtId="0" fontId="43" fillId="2" borderId="126" xfId="0" applyFont="1" applyFill="1" applyBorder="1" applyAlignment="1">
      <alignment horizontal="center" vertical="center" wrapText="1"/>
    </xf>
    <xf numFmtId="0" fontId="43" fillId="2" borderId="6" xfId="0" applyFont="1" applyFill="1" applyBorder="1" applyAlignment="1">
      <alignment horizontal="center" vertical="center" wrapText="1"/>
    </xf>
    <xf numFmtId="0" fontId="43" fillId="0" borderId="137" xfId="0" applyFont="1" applyBorder="1" applyAlignment="1">
      <alignment vertical="center" wrapText="1"/>
    </xf>
    <xf numFmtId="0" fontId="43" fillId="0" borderId="140" xfId="0" applyFont="1" applyBorder="1" applyAlignment="1">
      <alignment vertical="center" wrapText="1"/>
    </xf>
    <xf numFmtId="0" fontId="43" fillId="0" borderId="145" xfId="0" applyFont="1" applyBorder="1" applyAlignment="1">
      <alignment vertical="center" wrapText="1"/>
    </xf>
    <xf numFmtId="0" fontId="43" fillId="0" borderId="27" xfId="0" applyNumberFormat="1" applyFont="1" applyBorder="1" applyAlignment="1" applyProtection="1">
      <alignment horizontal="center" vertical="center" wrapText="1"/>
      <protection locked="0"/>
    </xf>
    <xf numFmtId="182" fontId="43" fillId="0" borderId="127" xfId="0" applyNumberFormat="1" applyFont="1" applyBorder="1" applyAlignment="1" applyProtection="1">
      <alignment horizontal="right" vertical="center" wrapText="1"/>
      <protection locked="0"/>
    </xf>
    <xf numFmtId="182" fontId="43" fillId="0" borderId="0" xfId="0" applyNumberFormat="1" applyFont="1" applyBorder="1" applyAlignment="1" applyProtection="1">
      <alignment horizontal="right" vertical="center" wrapText="1"/>
      <protection locked="0"/>
    </xf>
    <xf numFmtId="179" fontId="43" fillId="0" borderId="109" xfId="0" applyNumberFormat="1" applyFont="1" applyBorder="1" applyAlignment="1" applyProtection="1">
      <alignment horizontal="right" vertical="center"/>
      <protection locked="0"/>
    </xf>
    <xf numFmtId="0" fontId="43" fillId="0" borderId="25" xfId="0" applyFont="1" applyFill="1" applyBorder="1" applyAlignment="1" applyProtection="1">
      <alignment horizontal="center" vertical="center" wrapText="1"/>
      <protection locked="0"/>
    </xf>
    <xf numFmtId="0" fontId="43" fillId="0" borderId="124" xfId="0" applyFont="1" applyFill="1" applyBorder="1" applyAlignment="1" applyProtection="1">
      <alignment horizontal="left" vertical="center" wrapText="1"/>
      <protection locked="0"/>
    </xf>
    <xf numFmtId="38" fontId="43" fillId="0" borderId="124" xfId="14" applyFont="1" applyFill="1" applyBorder="1" applyProtection="1">
      <alignment vertical="center"/>
      <protection locked="0"/>
    </xf>
    <xf numFmtId="0" fontId="43" fillId="0" borderId="124" xfId="0" applyFont="1" applyFill="1" applyBorder="1" applyAlignment="1" applyProtection="1">
      <alignment horizontal="center" vertical="center"/>
      <protection locked="0"/>
    </xf>
    <xf numFmtId="0" fontId="43" fillId="0" borderId="6" xfId="0" applyFont="1" applyFill="1" applyBorder="1" applyAlignment="1" applyProtection="1">
      <alignment horizontal="center" vertical="center"/>
      <protection locked="0"/>
    </xf>
    <xf numFmtId="0" fontId="43" fillId="0" borderId="144" xfId="0" applyFont="1" applyFill="1" applyBorder="1" applyAlignment="1" applyProtection="1">
      <alignment horizontal="left" vertical="center" wrapText="1"/>
      <protection locked="0"/>
    </xf>
    <xf numFmtId="38" fontId="43" fillId="0" borderId="144" xfId="14" applyFont="1" applyFill="1" applyBorder="1" applyProtection="1">
      <alignment vertical="center"/>
      <protection locked="0"/>
    </xf>
    <xf numFmtId="0" fontId="43" fillId="0" borderId="144" xfId="0" applyFont="1" applyFill="1" applyBorder="1" applyAlignment="1" applyProtection="1">
      <alignment horizontal="center" vertical="center"/>
      <protection locked="0"/>
    </xf>
    <xf numFmtId="0" fontId="43" fillId="0" borderId="73" xfId="0" applyFont="1" applyFill="1" applyBorder="1" applyAlignment="1" applyProtection="1">
      <alignment horizontal="center" vertical="center"/>
      <protection locked="0"/>
    </xf>
    <xf numFmtId="0" fontId="43" fillId="0" borderId="18" xfId="0" applyFont="1" applyFill="1" applyBorder="1" applyAlignment="1" applyProtection="1">
      <alignment horizontal="left" vertical="center" wrapText="1"/>
      <protection locked="0"/>
    </xf>
    <xf numFmtId="38" fontId="43" fillId="0" borderId="18" xfId="14" applyFont="1" applyFill="1" applyBorder="1" applyProtection="1">
      <alignment vertical="center"/>
      <protection locked="0"/>
    </xf>
    <xf numFmtId="0" fontId="43" fillId="0" borderId="18" xfId="0" applyFont="1" applyFill="1" applyBorder="1" applyAlignment="1" applyProtection="1">
      <alignment horizontal="center" vertical="center"/>
      <protection locked="0"/>
    </xf>
    <xf numFmtId="0" fontId="43" fillId="0" borderId="24" xfId="0" applyFont="1" applyFill="1" applyBorder="1" applyAlignment="1" applyProtection="1">
      <alignment horizontal="center" vertical="center"/>
      <protection locked="0"/>
    </xf>
    <xf numFmtId="0" fontId="43" fillId="0" borderId="126" xfId="0" applyFont="1" applyBorder="1" applyAlignment="1" applyProtection="1">
      <alignment vertical="center"/>
      <protection locked="0"/>
    </xf>
    <xf numFmtId="0" fontId="43" fillId="0" borderId="126" xfId="0" applyFont="1" applyBorder="1" applyAlignment="1" applyProtection="1">
      <alignment horizontal="center" vertical="center"/>
      <protection locked="0"/>
    </xf>
    <xf numFmtId="0" fontId="43" fillId="0" borderId="124" xfId="0" applyFont="1" applyBorder="1" applyAlignment="1" applyProtection="1">
      <alignment horizontal="center" vertical="center"/>
      <protection locked="0"/>
    </xf>
    <xf numFmtId="0" fontId="43" fillId="0" borderId="124" xfId="0" applyFont="1" applyBorder="1" applyAlignment="1" applyProtection="1">
      <alignment vertical="center"/>
      <protection locked="0"/>
    </xf>
    <xf numFmtId="178" fontId="43" fillId="0" borderId="124" xfId="0" applyNumberFormat="1" applyFont="1" applyBorder="1" applyAlignment="1" applyProtection="1">
      <alignment horizontal="right" vertical="center"/>
      <protection locked="0"/>
    </xf>
    <xf numFmtId="0" fontId="43" fillId="0" borderId="136" xfId="0" applyFont="1" applyBorder="1" applyAlignment="1" applyProtection="1">
      <alignment vertical="center"/>
      <protection locked="0"/>
    </xf>
    <xf numFmtId="0" fontId="43" fillId="0" borderId="136" xfId="0" applyFont="1" applyBorder="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0" borderId="1" xfId="0" applyFont="1" applyBorder="1" applyAlignment="1" applyProtection="1">
      <alignment vertical="center"/>
      <protection locked="0"/>
    </xf>
    <xf numFmtId="178" fontId="43" fillId="0" borderId="1" xfId="0" applyNumberFormat="1" applyFont="1" applyBorder="1" applyAlignment="1" applyProtection="1">
      <alignment horizontal="right" vertical="center"/>
      <protection locked="0"/>
    </xf>
    <xf numFmtId="0" fontId="43" fillId="0" borderId="10" xfId="0" applyFont="1" applyBorder="1" applyAlignment="1" applyProtection="1">
      <alignment horizontal="center" vertical="center"/>
      <protection locked="0"/>
    </xf>
    <xf numFmtId="0" fontId="43" fillId="0" borderId="18" xfId="0" applyFont="1" applyBorder="1" applyAlignment="1" applyProtection="1">
      <alignment horizontal="center" vertical="center"/>
      <protection locked="0"/>
    </xf>
    <xf numFmtId="0" fontId="43" fillId="0" borderId="18" xfId="0" applyFont="1" applyBorder="1" applyAlignment="1" applyProtection="1">
      <alignment vertical="center"/>
      <protection locked="0"/>
    </xf>
    <xf numFmtId="178" fontId="43" fillId="0" borderId="18" xfId="0" applyNumberFormat="1" applyFont="1" applyBorder="1" applyAlignment="1" applyProtection="1">
      <alignment horizontal="right" vertical="center"/>
      <protection locked="0"/>
    </xf>
    <xf numFmtId="0" fontId="43" fillId="0" borderId="126" xfId="0" applyFont="1" applyBorder="1" applyAlignment="1" applyProtection="1">
      <alignment vertical="center" wrapText="1"/>
      <protection locked="0"/>
    </xf>
    <xf numFmtId="178" fontId="43" fillId="0" borderId="124" xfId="0" applyNumberFormat="1" applyFont="1" applyBorder="1" applyAlignment="1" applyProtection="1">
      <alignment vertical="center" wrapText="1"/>
      <protection locked="0"/>
    </xf>
    <xf numFmtId="0" fontId="43" fillId="0" borderId="136" xfId="0" applyFont="1" applyBorder="1" applyAlignment="1" applyProtection="1">
      <alignment vertical="center" wrapText="1"/>
      <protection locked="0"/>
    </xf>
    <xf numFmtId="178" fontId="43" fillId="0" borderId="1" xfId="0" applyNumberFormat="1" applyFont="1" applyBorder="1" applyAlignment="1" applyProtection="1">
      <alignment vertical="center" wrapText="1"/>
      <protection locked="0"/>
    </xf>
    <xf numFmtId="0" fontId="43" fillId="0" borderId="41" xfId="0" applyFont="1" applyBorder="1" applyAlignment="1" applyProtection="1">
      <alignment vertical="center" wrapText="1"/>
      <protection locked="0"/>
    </xf>
    <xf numFmtId="178" fontId="43" fillId="0" borderId="18" xfId="0" applyNumberFormat="1" applyFont="1" applyBorder="1" applyAlignment="1" applyProtection="1">
      <alignment vertical="center" wrapText="1"/>
      <protection locked="0"/>
    </xf>
    <xf numFmtId="14" fontId="70" fillId="0" borderId="86" xfId="0" applyNumberFormat="1" applyFont="1" applyBorder="1" applyAlignment="1" applyProtection="1">
      <alignment horizontal="center" vertical="center" wrapText="1"/>
      <protection locked="0"/>
    </xf>
    <xf numFmtId="14" fontId="70" fillId="0" borderId="7" xfId="0" applyNumberFormat="1" applyFont="1" applyBorder="1" applyAlignment="1" applyProtection="1">
      <alignment horizontal="center" vertical="center" wrapText="1"/>
      <protection locked="0"/>
    </xf>
    <xf numFmtId="0" fontId="43" fillId="0" borderId="24" xfId="0" applyFont="1" applyBorder="1" applyAlignment="1" applyProtection="1">
      <alignment vertical="center" wrapText="1"/>
      <protection locked="0"/>
    </xf>
    <xf numFmtId="178" fontId="43" fillId="0" borderId="10" xfId="0" applyNumberFormat="1" applyFont="1" applyBorder="1" applyAlignment="1" applyProtection="1">
      <alignment horizontal="right" vertical="center"/>
      <protection locked="0"/>
    </xf>
    <xf numFmtId="185" fontId="43" fillId="0" borderId="18" xfId="0" applyNumberFormat="1" applyFont="1" applyBorder="1" applyAlignment="1" applyProtection="1">
      <alignment horizontal="center" vertical="center"/>
      <protection locked="0"/>
    </xf>
    <xf numFmtId="185" fontId="43" fillId="0" borderId="41" xfId="0" applyNumberFormat="1" applyFont="1" applyBorder="1" applyAlignment="1" applyProtection="1">
      <alignment horizontal="center" vertical="center"/>
      <protection locked="0"/>
    </xf>
    <xf numFmtId="185" fontId="43" fillId="0" borderId="124" xfId="0" applyNumberFormat="1" applyFont="1" applyBorder="1" applyAlignment="1" applyProtection="1">
      <alignment horizontal="center" vertical="center"/>
      <protection locked="0"/>
    </xf>
    <xf numFmtId="185" fontId="43" fillId="0" borderId="126" xfId="0" applyNumberFormat="1" applyFont="1" applyBorder="1" applyAlignment="1" applyProtection="1">
      <alignment horizontal="center" vertical="center"/>
      <protection locked="0"/>
    </xf>
    <xf numFmtId="185" fontId="43" fillId="0" borderId="1" xfId="0" applyNumberFormat="1" applyFont="1" applyBorder="1" applyAlignment="1" applyProtection="1">
      <alignment horizontal="center" vertical="center"/>
      <protection locked="0"/>
    </xf>
    <xf numFmtId="185" fontId="43" fillId="0" borderId="136" xfId="0" applyNumberFormat="1" applyFont="1" applyBorder="1" applyAlignment="1" applyProtection="1">
      <alignment horizontal="center" vertical="center"/>
      <protection locked="0"/>
    </xf>
    <xf numFmtId="0" fontId="43" fillId="0" borderId="81" xfId="0" applyFont="1" applyBorder="1" applyAlignment="1" applyProtection="1">
      <alignment vertical="center" wrapText="1"/>
      <protection locked="0"/>
    </xf>
    <xf numFmtId="0" fontId="43" fillId="0" borderId="85" xfId="0" applyFont="1" applyBorder="1" applyAlignment="1" applyProtection="1">
      <alignment vertical="center" wrapText="1"/>
      <protection locked="0"/>
    </xf>
    <xf numFmtId="178" fontId="43" fillId="0" borderId="144" xfId="0" applyNumberFormat="1" applyFont="1" applyBorder="1" applyAlignment="1" applyProtection="1">
      <alignment horizontal="right" vertical="center"/>
      <protection locked="0"/>
    </xf>
    <xf numFmtId="185" fontId="43" fillId="0" borderId="144" xfId="0" applyNumberFormat="1" applyFont="1" applyBorder="1" applyAlignment="1" applyProtection="1">
      <alignment horizontal="center" vertical="center"/>
      <protection locked="0"/>
    </xf>
    <xf numFmtId="185" fontId="43" fillId="0" borderId="117" xfId="0" applyNumberFormat="1" applyFont="1" applyBorder="1" applyAlignment="1" applyProtection="1">
      <alignment horizontal="center" vertical="center"/>
      <protection locked="0"/>
    </xf>
    <xf numFmtId="0" fontId="43" fillId="0" borderId="73" xfId="0" applyFont="1" applyBorder="1" applyAlignment="1" applyProtection="1">
      <alignment vertical="center" wrapText="1"/>
      <protection locked="0"/>
    </xf>
    <xf numFmtId="0" fontId="43" fillId="0" borderId="8" xfId="0" applyFont="1" applyBorder="1" applyAlignment="1" applyProtection="1">
      <alignment vertical="center" wrapText="1"/>
      <protection locked="0"/>
    </xf>
    <xf numFmtId="179" fontId="43" fillId="0" borderId="124" xfId="0" applyNumberFormat="1" applyFont="1" applyBorder="1" applyAlignment="1" applyProtection="1">
      <alignment horizontal="right" vertical="center"/>
      <protection locked="0"/>
    </xf>
    <xf numFmtId="38" fontId="43" fillId="0" borderId="124" xfId="14" applyFont="1" applyBorder="1" applyAlignment="1" applyProtection="1">
      <alignment horizontal="center" vertical="center"/>
      <protection locked="0"/>
    </xf>
    <xf numFmtId="38" fontId="43" fillId="0" borderId="126" xfId="14" applyFont="1" applyBorder="1" applyAlignment="1" applyProtection="1">
      <alignment horizontal="center" vertical="center"/>
      <protection locked="0"/>
    </xf>
    <xf numFmtId="179" fontId="43" fillId="0" borderId="1" xfId="0" applyNumberFormat="1" applyFont="1" applyBorder="1" applyAlignment="1" applyProtection="1">
      <alignment horizontal="right" vertical="center"/>
      <protection locked="0"/>
    </xf>
    <xf numFmtId="38" fontId="43" fillId="0" borderId="1" xfId="14" applyFont="1" applyBorder="1" applyAlignment="1" applyProtection="1">
      <alignment horizontal="center" vertical="center"/>
      <protection locked="0"/>
    </xf>
    <xf numFmtId="38" fontId="43" fillId="0" borderId="136" xfId="14" applyFont="1" applyBorder="1" applyAlignment="1" applyProtection="1">
      <alignment horizontal="center" vertical="center"/>
      <protection locked="0"/>
    </xf>
    <xf numFmtId="179" fontId="43" fillId="0" borderId="144" xfId="0" applyNumberFormat="1" applyFont="1" applyBorder="1" applyAlignment="1" applyProtection="1">
      <alignment horizontal="right" vertical="center"/>
      <protection locked="0"/>
    </xf>
    <xf numFmtId="38" fontId="43" fillId="0" borderId="144" xfId="14" applyFont="1" applyBorder="1" applyAlignment="1" applyProtection="1">
      <alignment horizontal="center" vertical="center"/>
      <protection locked="0"/>
    </xf>
    <xf numFmtId="38" fontId="43" fillId="0" borderId="117" xfId="14" applyFont="1" applyBorder="1" applyAlignment="1" applyProtection="1">
      <alignment horizontal="center" vertical="center" wrapText="1"/>
      <protection locked="0"/>
    </xf>
    <xf numFmtId="0" fontId="59" fillId="0" borderId="81" xfId="0" applyFont="1" applyBorder="1" applyAlignment="1" applyProtection="1">
      <alignment horizontal="justify" vertical="center" wrapText="1"/>
      <protection locked="0"/>
    </xf>
    <xf numFmtId="38" fontId="43" fillId="0" borderId="15" xfId="14" applyFont="1" applyFill="1" applyBorder="1" applyAlignment="1" applyProtection="1">
      <alignment horizontal="right" vertical="center"/>
      <protection locked="0"/>
    </xf>
    <xf numFmtId="185" fontId="43" fillId="0" borderId="15" xfId="0" applyNumberFormat="1" applyFont="1" applyFill="1" applyBorder="1" applyAlignment="1" applyProtection="1">
      <alignment horizontal="center" vertical="center"/>
      <protection locked="0"/>
    </xf>
    <xf numFmtId="0" fontId="43" fillId="0" borderId="108" xfId="0" applyFont="1" applyFill="1" applyBorder="1" applyAlignment="1" applyProtection="1">
      <alignment horizontal="center" vertical="center"/>
      <protection locked="0"/>
    </xf>
    <xf numFmtId="0" fontId="43" fillId="0" borderId="26" xfId="0" applyFont="1" applyBorder="1" applyAlignment="1" applyProtection="1">
      <alignment vertical="center" wrapText="1"/>
      <protection locked="0"/>
    </xf>
    <xf numFmtId="181" fontId="70" fillId="0" borderId="1" xfId="0" applyNumberFormat="1" applyFont="1" applyBorder="1" applyAlignment="1" applyProtection="1">
      <alignment horizontal="distributed" vertical="center"/>
      <protection locked="0"/>
    </xf>
    <xf numFmtId="0" fontId="8" fillId="0" borderId="0"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71" xfId="0" applyFont="1" applyBorder="1">
      <alignment vertical="center"/>
    </xf>
    <xf numFmtId="0" fontId="70" fillId="0" borderId="0" xfId="0" applyFont="1" applyBorder="1" applyAlignment="1">
      <alignment horizontal="justify" vertical="center" wrapText="1"/>
    </xf>
    <xf numFmtId="0" fontId="43" fillId="0" borderId="22" xfId="0" applyFont="1" applyBorder="1">
      <alignment vertical="center"/>
    </xf>
    <xf numFmtId="0" fontId="52" fillId="0" borderId="0" xfId="0" applyFont="1" applyBorder="1" applyAlignment="1">
      <alignment horizontal="justify" vertical="center" wrapText="1"/>
    </xf>
    <xf numFmtId="0" fontId="43" fillId="0" borderId="0" xfId="0" applyFont="1" applyBorder="1" applyAlignment="1">
      <alignment horizontal="justify" vertical="center" wrapText="1"/>
    </xf>
    <xf numFmtId="0" fontId="43" fillId="0" borderId="0" xfId="0" applyFont="1" applyBorder="1" applyAlignment="1" applyProtection="1">
      <alignment horizontal="right" vertical="center" wrapText="1"/>
      <protection locked="0"/>
    </xf>
    <xf numFmtId="0" fontId="43" fillId="0" borderId="0" xfId="0" applyFont="1" applyBorder="1" applyAlignment="1" applyProtection="1">
      <alignment horizontal="left" vertical="center"/>
      <protection locked="0"/>
    </xf>
    <xf numFmtId="0" fontId="43" fillId="0" borderId="0" xfId="0" applyFont="1" applyBorder="1" applyAlignment="1">
      <alignment horizontal="left" vertical="center"/>
    </xf>
    <xf numFmtId="0" fontId="43" fillId="2" borderId="14" xfId="0" applyFont="1" applyFill="1" applyBorder="1" applyAlignment="1">
      <alignment horizontal="center" vertical="center" wrapText="1"/>
    </xf>
    <xf numFmtId="0" fontId="43" fillId="2" borderId="15" xfId="0" applyFont="1" applyFill="1" applyBorder="1" applyAlignment="1">
      <alignment horizontal="center" vertical="center" wrapText="1"/>
    </xf>
    <xf numFmtId="0" fontId="72" fillId="2" borderId="16" xfId="0" applyFont="1" applyFill="1" applyBorder="1" applyAlignment="1">
      <alignment horizontal="center" vertical="center" wrapText="1"/>
    </xf>
    <xf numFmtId="14" fontId="70" fillId="0" borderId="9" xfId="0" applyNumberFormat="1" applyFont="1" applyBorder="1" applyAlignment="1" applyProtection="1">
      <alignment horizontal="center" vertical="center" wrapText="1"/>
      <protection locked="0"/>
    </xf>
    <xf numFmtId="181" fontId="70" fillId="0" borderId="10" xfId="0" applyNumberFormat="1" applyFont="1" applyBorder="1" applyAlignment="1" applyProtection="1">
      <alignment horizontal="distributed" vertical="center"/>
      <protection locked="0"/>
    </xf>
    <xf numFmtId="0" fontId="43" fillId="0" borderId="115" xfId="0" applyFont="1" applyBorder="1" applyAlignment="1" applyProtection="1">
      <alignment horizontal="center" vertical="center" wrapText="1"/>
      <protection locked="0"/>
    </xf>
    <xf numFmtId="0" fontId="43" fillId="0" borderId="124" xfId="0" applyFont="1" applyBorder="1" applyAlignment="1" applyProtection="1">
      <alignment horizontal="left" vertical="center" wrapText="1"/>
      <protection locked="0"/>
    </xf>
    <xf numFmtId="0" fontId="43" fillId="0" borderId="84" xfId="0" applyFont="1" applyBorder="1" applyAlignment="1" applyProtection="1">
      <alignment horizontal="center" vertical="center" wrapText="1"/>
      <protection locked="0"/>
    </xf>
    <xf numFmtId="0" fontId="43" fillId="0" borderId="18" xfId="0" applyFont="1" applyBorder="1" applyAlignment="1" applyProtection="1">
      <alignment horizontal="left" vertical="center"/>
      <protection locked="0"/>
    </xf>
    <xf numFmtId="0" fontId="43" fillId="0" borderId="19" xfId="0" applyFont="1" applyBorder="1" applyAlignment="1">
      <alignment horizontal="justify" vertical="center" wrapText="1"/>
    </xf>
    <xf numFmtId="0" fontId="43" fillId="0" borderId="24" xfId="0" applyFont="1" applyBorder="1">
      <alignment vertical="center"/>
    </xf>
    <xf numFmtId="0" fontId="8" fillId="0" borderId="0" xfId="0" applyFont="1" applyAlignment="1">
      <alignment horizontal="justify" vertical="center"/>
    </xf>
    <xf numFmtId="0" fontId="76" fillId="0" borderId="0" xfId="0" applyFont="1" applyAlignment="1" applyProtection="1">
      <alignment vertical="center"/>
    </xf>
    <xf numFmtId="0" fontId="77" fillId="0" borderId="0" xfId="0" applyFont="1" applyProtection="1">
      <alignment vertical="center"/>
    </xf>
    <xf numFmtId="0" fontId="77" fillId="0" borderId="0" xfId="0" applyFont="1" applyAlignment="1" applyProtection="1">
      <alignment vertical="center"/>
    </xf>
    <xf numFmtId="0" fontId="78" fillId="0" borderId="0" xfId="0" applyFont="1" applyProtection="1">
      <alignment vertical="center"/>
    </xf>
    <xf numFmtId="0" fontId="79" fillId="0" borderId="0" xfId="0" applyFont="1" applyBorder="1" applyAlignment="1" applyProtection="1">
      <alignment horizontal="left" vertical="center"/>
    </xf>
    <xf numFmtId="0" fontId="80" fillId="0" borderId="0" xfId="0" applyFont="1" applyProtection="1">
      <alignment vertical="center"/>
    </xf>
    <xf numFmtId="0" fontId="81" fillId="0" borderId="0" xfId="0" applyFont="1" applyProtection="1">
      <alignment vertical="center"/>
    </xf>
    <xf numFmtId="0" fontId="80" fillId="0" borderId="114" xfId="0" applyFont="1" applyFill="1" applyBorder="1" applyAlignment="1" applyProtection="1">
      <alignment vertical="center" wrapText="1"/>
    </xf>
    <xf numFmtId="0" fontId="80" fillId="0" borderId="0" xfId="0" applyFont="1" applyBorder="1" applyProtection="1">
      <alignment vertical="center"/>
    </xf>
    <xf numFmtId="0" fontId="80" fillId="0" borderId="114" xfId="0" applyFont="1" applyBorder="1" applyAlignment="1" applyProtection="1">
      <alignment vertical="center" shrinkToFit="1"/>
    </xf>
    <xf numFmtId="0" fontId="81" fillId="10" borderId="0" xfId="0" applyFont="1" applyFill="1" applyProtection="1">
      <alignment vertical="center"/>
    </xf>
    <xf numFmtId="0" fontId="80" fillId="5" borderId="172" xfId="0" applyFont="1" applyFill="1" applyBorder="1" applyAlignment="1" applyProtection="1">
      <alignment vertical="center" wrapText="1" shrinkToFit="1"/>
    </xf>
    <xf numFmtId="0" fontId="80" fillId="0" borderId="0" xfId="0" applyFont="1" applyAlignment="1" applyProtection="1">
      <alignment vertical="center"/>
    </xf>
    <xf numFmtId="0" fontId="85" fillId="0" borderId="0" xfId="0" applyFont="1" applyProtection="1">
      <alignment vertical="center"/>
    </xf>
    <xf numFmtId="0" fontId="78" fillId="0" borderId="0" xfId="0" applyFont="1" applyFill="1" applyProtection="1">
      <alignment vertical="center"/>
    </xf>
    <xf numFmtId="0" fontId="86" fillId="0" borderId="0" xfId="0" applyFont="1" applyFill="1" applyProtection="1">
      <alignment vertical="center"/>
    </xf>
    <xf numFmtId="0" fontId="87" fillId="0" borderId="0" xfId="0" applyFont="1" applyFill="1" applyProtection="1">
      <alignment vertical="center"/>
    </xf>
    <xf numFmtId="0" fontId="86" fillId="0" borderId="0" xfId="0" applyFont="1" applyProtection="1">
      <alignment vertical="center"/>
    </xf>
    <xf numFmtId="0" fontId="86" fillId="7" borderId="0" xfId="0" applyFont="1" applyFill="1" applyProtection="1">
      <alignment vertical="center"/>
    </xf>
    <xf numFmtId="0" fontId="86" fillId="3" borderId="0" xfId="0" applyFont="1" applyFill="1" applyProtection="1">
      <alignment vertical="center"/>
    </xf>
    <xf numFmtId="0" fontId="77" fillId="0" borderId="0" xfId="0" applyFont="1" applyBorder="1" applyProtection="1">
      <alignment vertical="center"/>
    </xf>
    <xf numFmtId="0" fontId="77" fillId="0" borderId="0" xfId="0" applyFont="1" applyAlignment="1" applyProtection="1">
      <alignment horizontal="center" vertical="center"/>
    </xf>
    <xf numFmtId="49" fontId="88" fillId="0" borderId="0" xfId="18" applyNumberFormat="1" applyFont="1" applyAlignment="1" applyProtection="1"/>
    <xf numFmtId="0" fontId="89" fillId="0" borderId="0" xfId="0" applyFont="1" applyAlignment="1" applyProtection="1">
      <alignment horizontal="right" vertical="center"/>
    </xf>
    <xf numFmtId="0" fontId="80" fillId="8" borderId="1" xfId="0" applyFont="1" applyFill="1" applyBorder="1" applyAlignment="1" applyProtection="1">
      <alignment horizontal="center" vertical="center" wrapText="1"/>
      <protection locked="0"/>
    </xf>
    <xf numFmtId="0" fontId="80" fillId="8" borderId="1" xfId="0" applyFont="1" applyFill="1" applyBorder="1" applyAlignment="1" applyProtection="1">
      <alignment vertical="center" shrinkToFit="1"/>
      <protection locked="0"/>
    </xf>
    <xf numFmtId="188" fontId="76" fillId="8" borderId="1" xfId="14" applyNumberFormat="1" applyFont="1" applyFill="1" applyBorder="1" applyAlignment="1" applyProtection="1">
      <alignment vertical="center" shrinkToFit="1"/>
      <protection locked="0"/>
    </xf>
    <xf numFmtId="0" fontId="80" fillId="8" borderId="1" xfId="0" applyFont="1" applyFill="1" applyBorder="1" applyAlignment="1" applyProtection="1">
      <alignment horizontal="center" vertical="center"/>
      <protection locked="0"/>
    </xf>
    <xf numFmtId="0" fontId="80" fillId="8" borderId="1" xfId="0" applyFont="1" applyFill="1" applyBorder="1" applyAlignment="1" applyProtection="1">
      <alignment horizontal="left" vertical="center" shrinkToFit="1"/>
      <protection locked="0"/>
    </xf>
    <xf numFmtId="0" fontId="80" fillId="8" borderId="1" xfId="0" applyFont="1" applyFill="1" applyBorder="1" applyAlignment="1" applyProtection="1">
      <alignment horizontal="center" vertical="center" shrinkToFit="1"/>
      <protection locked="0"/>
    </xf>
    <xf numFmtId="0" fontId="76" fillId="0" borderId="97" xfId="0" applyFont="1" applyFill="1" applyBorder="1" applyAlignment="1" applyProtection="1">
      <alignment vertical="center"/>
      <protection locked="0"/>
    </xf>
    <xf numFmtId="0" fontId="80" fillId="0" borderId="176" xfId="0" applyFont="1" applyFill="1" applyBorder="1" applyAlignment="1" applyProtection="1">
      <alignment horizontal="center" vertical="center"/>
    </xf>
    <xf numFmtId="0" fontId="77" fillId="8" borderId="1" xfId="0" applyFont="1" applyFill="1" applyBorder="1" applyAlignment="1" applyProtection="1">
      <alignment horizontal="left" vertical="center" shrinkToFit="1"/>
      <protection locked="0"/>
    </xf>
    <xf numFmtId="179" fontId="77" fillId="8" borderId="1" xfId="0" applyNumberFormat="1" applyFont="1" applyFill="1" applyBorder="1" applyAlignment="1" applyProtection="1">
      <alignment horizontal="right" vertical="center" shrinkToFit="1"/>
      <protection locked="0"/>
    </xf>
    <xf numFmtId="186" fontId="77" fillId="8" borderId="1" xfId="0" applyNumberFormat="1" applyFont="1" applyFill="1" applyBorder="1" applyAlignment="1" applyProtection="1">
      <alignment horizontal="center" vertical="center" shrinkToFit="1"/>
      <protection locked="0"/>
    </xf>
    <xf numFmtId="0" fontId="92" fillId="0" borderId="0" xfId="0" applyFont="1" applyAlignment="1" applyProtection="1">
      <alignment vertical="center"/>
    </xf>
    <xf numFmtId="0" fontId="78" fillId="7" borderId="0" xfId="0" applyFont="1" applyFill="1" applyProtection="1">
      <alignment vertical="center"/>
    </xf>
    <xf numFmtId="0" fontId="78" fillId="3" borderId="0" xfId="0" applyFont="1" applyFill="1" applyProtection="1">
      <alignment vertical="center"/>
    </xf>
    <xf numFmtId="0" fontId="76" fillId="6" borderId="124" xfId="0" applyFont="1" applyFill="1" applyBorder="1" applyAlignment="1" applyProtection="1">
      <alignment horizontal="center" vertical="center" shrinkToFit="1"/>
    </xf>
    <xf numFmtId="0" fontId="76" fillId="6" borderId="1" xfId="0" applyFont="1" applyFill="1" applyBorder="1" applyAlignment="1" applyProtection="1">
      <alignment horizontal="center" vertical="center" shrinkToFit="1"/>
    </xf>
    <xf numFmtId="0" fontId="94" fillId="0" borderId="0" xfId="0" applyFont="1" applyProtection="1">
      <alignment vertical="center"/>
    </xf>
    <xf numFmtId="0" fontId="76" fillId="6" borderId="10" xfId="0" applyFont="1" applyFill="1" applyBorder="1" applyAlignment="1" applyProtection="1">
      <alignment horizontal="center" vertical="center" shrinkToFit="1"/>
    </xf>
    <xf numFmtId="0" fontId="78" fillId="9" borderId="0" xfId="0" applyFont="1" applyFill="1" applyProtection="1">
      <alignment vertical="center"/>
    </xf>
    <xf numFmtId="0" fontId="78" fillId="10" borderId="0" xfId="0" applyFont="1" applyFill="1" applyProtection="1">
      <alignment vertical="center"/>
    </xf>
    <xf numFmtId="0" fontId="78" fillId="11" borderId="0" xfId="0" applyFont="1" applyFill="1" applyProtection="1">
      <alignment vertical="center"/>
    </xf>
    <xf numFmtId="0" fontId="78" fillId="12" borderId="0" xfId="0" applyFont="1" applyFill="1" applyProtection="1">
      <alignment vertical="center"/>
    </xf>
    <xf numFmtId="0" fontId="78" fillId="13" borderId="0" xfId="0" applyFont="1" applyFill="1" applyProtection="1">
      <alignment vertical="center"/>
    </xf>
    <xf numFmtId="0" fontId="80" fillId="6" borderId="10" xfId="0" applyFont="1" applyFill="1" applyBorder="1" applyAlignment="1" applyProtection="1">
      <alignment horizontal="center" vertical="center" wrapText="1"/>
    </xf>
    <xf numFmtId="0" fontId="76" fillId="6" borderId="124" xfId="0" applyFont="1" applyFill="1" applyBorder="1" applyAlignment="1" applyProtection="1">
      <alignment horizontal="center" vertical="center" wrapText="1"/>
    </xf>
    <xf numFmtId="0" fontId="82" fillId="0" borderId="6" xfId="0" applyFont="1" applyFill="1" applyBorder="1" applyAlignment="1" applyProtection="1">
      <alignment horizontal="left" vertical="center" wrapText="1"/>
    </xf>
    <xf numFmtId="0" fontId="76" fillId="6" borderId="1" xfId="0" applyFont="1" applyFill="1" applyBorder="1" applyAlignment="1" applyProtection="1">
      <alignment horizontal="center" vertical="center" wrapText="1"/>
    </xf>
    <xf numFmtId="0" fontId="82" fillId="0" borderId="8" xfId="0" applyFont="1" applyFill="1" applyBorder="1" applyAlignment="1" applyProtection="1">
      <alignment horizontal="left" vertical="center" wrapText="1"/>
    </xf>
    <xf numFmtId="0" fontId="76" fillId="6" borderId="10" xfId="0" applyFont="1" applyFill="1" applyBorder="1" applyAlignment="1" applyProtection="1">
      <alignment horizontal="center" vertical="center" wrapText="1"/>
    </xf>
    <xf numFmtId="0" fontId="82" fillId="0" borderId="13" xfId="0" applyFont="1" applyFill="1" applyBorder="1" applyAlignment="1" applyProtection="1">
      <alignment horizontal="left" vertical="center" wrapText="1"/>
    </xf>
    <xf numFmtId="0" fontId="80" fillId="6" borderId="124" xfId="0" applyFont="1" applyFill="1" applyBorder="1" applyAlignment="1" applyProtection="1">
      <alignment horizontal="center" vertical="center" shrinkToFit="1"/>
    </xf>
    <xf numFmtId="0" fontId="80" fillId="14" borderId="115" xfId="0" applyFont="1" applyFill="1" applyBorder="1" applyAlignment="1" applyProtection="1">
      <alignment horizontal="center" vertical="center" wrapText="1"/>
    </xf>
    <xf numFmtId="0" fontId="80" fillId="14" borderId="124" xfId="0" applyFont="1" applyFill="1" applyBorder="1" applyAlignment="1" applyProtection="1">
      <alignment horizontal="center" vertical="center"/>
    </xf>
    <xf numFmtId="0" fontId="80" fillId="6" borderId="1" xfId="0" applyFont="1" applyFill="1" applyBorder="1" applyAlignment="1" applyProtection="1">
      <alignment horizontal="center" vertical="center" shrinkToFit="1"/>
    </xf>
    <xf numFmtId="0" fontId="80" fillId="14" borderId="7" xfId="0" applyFont="1" applyFill="1" applyBorder="1" applyAlignment="1" applyProtection="1">
      <alignment horizontal="center" vertical="center" wrapText="1"/>
    </xf>
    <xf numFmtId="0" fontId="80" fillId="14" borderId="1" xfId="0" applyFont="1" applyFill="1" applyBorder="1" applyAlignment="1" applyProtection="1">
      <alignment horizontal="center" vertical="center"/>
    </xf>
    <xf numFmtId="0" fontId="80" fillId="6" borderId="10" xfId="0" applyFont="1" applyFill="1" applyBorder="1" applyAlignment="1" applyProtection="1">
      <alignment vertical="center" shrinkToFit="1"/>
    </xf>
    <xf numFmtId="0" fontId="80" fillId="14" borderId="9" xfId="0" applyFont="1" applyFill="1" applyBorder="1" applyAlignment="1" applyProtection="1">
      <alignment horizontal="center" vertical="center" wrapText="1"/>
    </xf>
    <xf numFmtId="0" fontId="80" fillId="14" borderId="10" xfId="0" applyFont="1" applyFill="1" applyBorder="1" applyAlignment="1" applyProtection="1">
      <alignment horizontal="center" vertical="center"/>
    </xf>
    <xf numFmtId="0" fontId="96" fillId="0" borderId="0" xfId="0" applyFont="1" applyProtection="1">
      <alignment vertical="center"/>
    </xf>
    <xf numFmtId="0" fontId="98" fillId="0" borderId="0" xfId="0" applyFont="1" applyProtection="1">
      <alignment vertical="center"/>
    </xf>
    <xf numFmtId="0" fontId="80" fillId="6" borderId="1" xfId="0" applyFont="1" applyFill="1" applyBorder="1" applyAlignment="1" applyProtection="1">
      <alignment horizontal="center" vertical="center" wrapText="1"/>
    </xf>
    <xf numFmtId="0" fontId="82" fillId="6" borderId="1" xfId="0" applyFont="1" applyFill="1" applyBorder="1" applyAlignment="1" applyProtection="1">
      <alignment horizontal="center" vertical="center" wrapText="1"/>
    </xf>
    <xf numFmtId="0" fontId="92" fillId="0" borderId="0" xfId="0" applyFont="1" applyProtection="1">
      <alignment vertical="center"/>
    </xf>
    <xf numFmtId="0" fontId="80" fillId="6" borderId="1" xfId="0" applyFont="1" applyFill="1" applyBorder="1" applyAlignment="1" applyProtection="1">
      <alignment horizontal="center" vertical="center"/>
    </xf>
    <xf numFmtId="0" fontId="93" fillId="0" borderId="0" xfId="0" applyFont="1" applyAlignment="1" applyProtection="1">
      <alignment vertical="center"/>
    </xf>
    <xf numFmtId="0" fontId="99" fillId="0" borderId="0" xfId="0" applyFont="1" applyProtection="1">
      <alignment vertical="center"/>
    </xf>
    <xf numFmtId="0" fontId="77" fillId="5" borderId="0" xfId="0" applyFont="1" applyFill="1" applyBorder="1" applyAlignment="1" applyProtection="1">
      <alignment vertical="center"/>
    </xf>
    <xf numFmtId="0" fontId="77" fillId="0" borderId="0" xfId="0" applyFont="1" applyFill="1" applyBorder="1" applyAlignment="1" applyProtection="1">
      <alignment vertical="center"/>
    </xf>
    <xf numFmtId="0" fontId="80" fillId="0" borderId="0" xfId="0" applyFont="1" applyFill="1" applyBorder="1" applyAlignment="1" applyProtection="1">
      <alignment vertical="center"/>
      <protection locked="0"/>
    </xf>
    <xf numFmtId="0" fontId="100" fillId="0" borderId="0" xfId="0" applyFont="1" applyProtection="1">
      <alignment vertical="center"/>
    </xf>
    <xf numFmtId="0" fontId="77" fillId="6" borderId="1" xfId="0" applyFont="1" applyFill="1" applyBorder="1" applyAlignment="1" applyProtection="1">
      <alignment horizontal="right" vertical="center"/>
    </xf>
    <xf numFmtId="0" fontId="77" fillId="6" borderId="1" xfId="0" applyFont="1" applyFill="1" applyBorder="1" applyAlignment="1" applyProtection="1">
      <alignment horizontal="center" vertical="center"/>
    </xf>
    <xf numFmtId="178" fontId="77" fillId="8" borderId="1" xfId="0" applyNumberFormat="1" applyFont="1" applyFill="1" applyBorder="1" applyAlignment="1" applyProtection="1">
      <alignment horizontal="right" vertical="center" shrinkToFit="1"/>
      <protection locked="0"/>
    </xf>
    <xf numFmtId="9" fontId="77" fillId="5" borderId="1" xfId="16" applyFont="1" applyFill="1" applyBorder="1" applyAlignment="1" applyProtection="1">
      <alignment horizontal="right" vertical="center"/>
    </xf>
    <xf numFmtId="0" fontId="77" fillId="6" borderId="176" xfId="0" applyFont="1" applyFill="1" applyBorder="1" applyAlignment="1" applyProtection="1">
      <alignment horizontal="center" vertical="center"/>
    </xf>
    <xf numFmtId="0" fontId="80" fillId="0" borderId="176" xfId="0" applyFont="1" applyFill="1" applyBorder="1" applyAlignment="1" applyProtection="1">
      <alignment vertical="center"/>
    </xf>
    <xf numFmtId="178" fontId="77" fillId="8" borderId="176" xfId="0" applyNumberFormat="1" applyFont="1" applyFill="1" applyBorder="1" applyAlignment="1" applyProtection="1">
      <alignment horizontal="right" vertical="center" shrinkToFit="1"/>
      <protection locked="0"/>
    </xf>
    <xf numFmtId="9" fontId="77" fillId="5" borderId="176" xfId="16" applyFont="1" applyFill="1" applyBorder="1" applyAlignment="1" applyProtection="1">
      <alignment horizontal="right" vertical="center"/>
    </xf>
    <xf numFmtId="178" fontId="77" fillId="5" borderId="1" xfId="0" applyNumberFormat="1" applyFont="1" applyFill="1" applyBorder="1" applyAlignment="1" applyProtection="1">
      <alignment horizontal="right" vertical="center" shrinkToFit="1"/>
    </xf>
    <xf numFmtId="0" fontId="77" fillId="5" borderId="0" xfId="0" applyFont="1" applyFill="1" applyBorder="1" applyAlignment="1" applyProtection="1">
      <alignment horizontal="center" vertical="center"/>
    </xf>
    <xf numFmtId="0" fontId="77" fillId="5" borderId="0" xfId="0" applyFont="1" applyFill="1" applyBorder="1" applyAlignment="1" applyProtection="1">
      <alignment horizontal="right" vertical="center"/>
    </xf>
    <xf numFmtId="9" fontId="77" fillId="5" borderId="0" xfId="16" applyFont="1" applyFill="1" applyBorder="1" applyAlignment="1" applyProtection="1">
      <alignment horizontal="right" vertical="center"/>
    </xf>
    <xf numFmtId="0" fontId="83" fillId="0" borderId="0" xfId="0" applyFont="1" applyAlignment="1" applyProtection="1">
      <alignment vertical="center"/>
    </xf>
    <xf numFmtId="0" fontId="80" fillId="5" borderId="0" xfId="0" applyFont="1" applyFill="1" applyBorder="1" applyAlignment="1" applyProtection="1">
      <alignment horizontal="center" vertical="center"/>
    </xf>
    <xf numFmtId="0" fontId="80" fillId="5" borderId="0" xfId="0" applyFont="1" applyFill="1" applyBorder="1" applyAlignment="1" applyProtection="1">
      <alignment horizontal="left" vertical="center"/>
    </xf>
    <xf numFmtId="0" fontId="83" fillId="0" borderId="0" xfId="0" applyFont="1" applyProtection="1">
      <alignment vertical="center"/>
    </xf>
    <xf numFmtId="0" fontId="80" fillId="5" borderId="0" xfId="0" applyFont="1" applyFill="1" applyBorder="1" applyAlignment="1" applyProtection="1">
      <alignment horizontal="left" vertical="top"/>
    </xf>
    <xf numFmtId="0" fontId="80" fillId="0" borderId="0" xfId="0" applyFont="1" applyBorder="1" applyAlignment="1" applyProtection="1"/>
    <xf numFmtId="0" fontId="80" fillId="0" borderId="0" xfId="0" applyFont="1" applyBorder="1" applyAlignment="1" applyProtection="1">
      <alignment wrapText="1"/>
    </xf>
    <xf numFmtId="0" fontId="77" fillId="0" borderId="0" xfId="0" applyFont="1" applyBorder="1" applyAlignment="1" applyProtection="1">
      <alignment wrapText="1"/>
    </xf>
    <xf numFmtId="0" fontId="86" fillId="0" borderId="0" xfId="0" applyFont="1" applyAlignment="1" applyProtection="1">
      <alignment vertical="center" wrapText="1"/>
    </xf>
    <xf numFmtId="38" fontId="76" fillId="3" borderId="127" xfId="14" applyFont="1" applyFill="1" applyBorder="1" applyAlignment="1" applyProtection="1">
      <alignment vertical="center" shrinkToFit="1"/>
      <protection locked="0"/>
    </xf>
    <xf numFmtId="38" fontId="76" fillId="3" borderId="2" xfId="14" applyFont="1" applyFill="1" applyBorder="1" applyAlignment="1" applyProtection="1">
      <alignment vertical="center" shrinkToFit="1"/>
      <protection locked="0"/>
    </xf>
    <xf numFmtId="38" fontId="76" fillId="3" borderId="11" xfId="14" applyFont="1" applyFill="1" applyBorder="1" applyAlignment="1" applyProtection="1">
      <alignment vertical="center" shrinkToFit="1"/>
      <protection locked="0"/>
    </xf>
    <xf numFmtId="38" fontId="80" fillId="3" borderId="127" xfId="14" applyFont="1" applyFill="1" applyBorder="1" applyAlignment="1" applyProtection="1">
      <alignment horizontal="right" vertical="center" shrinkToFit="1"/>
      <protection locked="0"/>
    </xf>
    <xf numFmtId="38" fontId="80" fillId="3" borderId="2" xfId="14" applyFont="1" applyFill="1" applyBorder="1" applyAlignment="1" applyProtection="1">
      <alignment horizontal="right" vertical="center" shrinkToFit="1"/>
      <protection locked="0"/>
    </xf>
    <xf numFmtId="38" fontId="80" fillId="3" borderId="11" xfId="14" applyFont="1" applyFill="1" applyBorder="1" applyAlignment="1" applyProtection="1">
      <alignment horizontal="right" vertical="center" shrinkToFit="1"/>
      <protection locked="0"/>
    </xf>
    <xf numFmtId="38" fontId="80" fillId="3" borderId="127" xfId="14" applyFont="1" applyFill="1" applyBorder="1" applyAlignment="1" applyProtection="1">
      <alignment vertical="center" shrinkToFit="1"/>
      <protection locked="0"/>
    </xf>
    <xf numFmtId="38" fontId="80" fillId="3" borderId="2" xfId="14" applyFont="1" applyFill="1" applyBorder="1" applyAlignment="1" applyProtection="1">
      <alignment vertical="center" shrinkToFit="1"/>
      <protection locked="0"/>
    </xf>
    <xf numFmtId="38" fontId="80" fillId="3" borderId="11" xfId="14" applyFont="1" applyFill="1" applyBorder="1" applyAlignment="1" applyProtection="1">
      <alignment vertical="center" shrinkToFit="1"/>
      <protection locked="0"/>
    </xf>
    <xf numFmtId="0" fontId="25" fillId="0" borderId="0" xfId="1" applyFont="1" applyAlignment="1">
      <alignment horizontal="left" vertical="center" wrapText="1"/>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right" vertical="center"/>
    </xf>
    <xf numFmtId="0" fontId="40" fillId="0" borderId="0" xfId="0" applyFont="1" applyAlignment="1">
      <alignment horizontal="left" vertical="center" wrapText="1"/>
    </xf>
    <xf numFmtId="0" fontId="40" fillId="0" borderId="0" xfId="0" applyFont="1" applyAlignment="1">
      <alignment horizontal="left" vertical="center"/>
    </xf>
    <xf numFmtId="0" fontId="39" fillId="0" borderId="0" xfId="0" applyFont="1" applyAlignment="1">
      <alignment horizontal="distributed" vertical="center" indent="13"/>
    </xf>
    <xf numFmtId="0" fontId="2" fillId="0" borderId="0" xfId="0" applyFont="1" applyAlignment="1">
      <alignment horizontal="left" vertical="center" wrapText="1"/>
    </xf>
    <xf numFmtId="0" fontId="2" fillId="0" borderId="0" xfId="0" applyFont="1" applyAlignment="1">
      <alignment horizontal="center" vertical="center"/>
    </xf>
    <xf numFmtId="0" fontId="3" fillId="0" borderId="2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9" xfId="0" applyFont="1" applyBorder="1" applyAlignment="1">
      <alignment horizontal="center" vertical="center" wrapText="1"/>
    </xf>
    <xf numFmtId="0" fontId="54" fillId="4" borderId="98" xfId="0" applyFont="1" applyFill="1" applyBorder="1" applyAlignment="1">
      <alignment horizontal="center" vertical="center" wrapText="1"/>
    </xf>
    <xf numFmtId="0" fontId="54" fillId="4" borderId="70" xfId="0" applyFont="1" applyFill="1" applyBorder="1" applyAlignment="1">
      <alignment horizontal="center" vertical="center" wrapText="1"/>
    </xf>
    <xf numFmtId="0" fontId="54" fillId="4" borderId="69" xfId="0" applyFont="1" applyFill="1" applyBorder="1" applyAlignment="1">
      <alignment horizontal="center" vertical="center" wrapText="1"/>
    </xf>
    <xf numFmtId="0" fontId="3" fillId="0" borderId="98"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69" xfId="0" applyFont="1" applyBorder="1" applyAlignment="1">
      <alignment horizontal="center" vertical="center" wrapText="1"/>
    </xf>
    <xf numFmtId="0" fontId="55" fillId="0" borderId="98" xfId="0" applyFont="1" applyBorder="1" applyAlignment="1">
      <alignment horizontal="center" vertical="center" wrapText="1"/>
    </xf>
    <xf numFmtId="0" fontId="55" fillId="0" borderId="70" xfId="0" applyFont="1" applyBorder="1" applyAlignment="1">
      <alignment horizontal="center" vertical="center" wrapText="1"/>
    </xf>
    <xf numFmtId="0" fontId="55" fillId="0" borderId="69" xfId="0" applyFont="1" applyBorder="1" applyAlignment="1">
      <alignment horizontal="center" vertical="center" wrapText="1"/>
    </xf>
    <xf numFmtId="0" fontId="3" fillId="0" borderId="42" xfId="0" applyFont="1" applyBorder="1" applyAlignment="1">
      <alignment horizontal="justify" vertical="center" wrapText="1"/>
    </xf>
    <xf numFmtId="0" fontId="3" fillId="0" borderId="78" xfId="0" applyFont="1" applyBorder="1" applyAlignment="1">
      <alignment horizontal="justify" vertical="center" wrapText="1"/>
    </xf>
    <xf numFmtId="0" fontId="3" fillId="0" borderId="43" xfId="0" applyFont="1" applyBorder="1" applyAlignment="1">
      <alignment horizontal="justify" vertical="center" wrapText="1"/>
    </xf>
    <xf numFmtId="0" fontId="3" fillId="0" borderId="99" xfId="0" applyFont="1" applyBorder="1" applyAlignment="1">
      <alignment horizontal="justify" vertical="center" wrapText="1"/>
    </xf>
    <xf numFmtId="0" fontId="54" fillId="4" borderId="72" xfId="0" applyFont="1" applyFill="1" applyBorder="1" applyAlignment="1">
      <alignment horizontal="center" vertical="center" wrapText="1"/>
    </xf>
    <xf numFmtId="0" fontId="54" fillId="4" borderId="71" xfId="0" applyFont="1" applyFill="1" applyBorder="1" applyAlignment="1">
      <alignment horizontal="center" vertical="center" wrapText="1"/>
    </xf>
    <xf numFmtId="0" fontId="3" fillId="0" borderId="23" xfId="0" applyFont="1" applyBorder="1" applyAlignment="1">
      <alignment horizontal="justify" vertical="center" wrapText="1"/>
    </xf>
    <xf numFmtId="0" fontId="3" fillId="0" borderId="24" xfId="0" applyFont="1" applyBorder="1" applyAlignment="1">
      <alignment horizontal="justify" vertical="center" wrapText="1"/>
    </xf>
    <xf numFmtId="0" fontId="4" fillId="0" borderId="71" xfId="0" applyFont="1" applyBorder="1">
      <alignment vertical="center"/>
    </xf>
    <xf numFmtId="0" fontId="4" fillId="0" borderId="22" xfId="0" applyFont="1" applyBorder="1">
      <alignment vertical="center"/>
    </xf>
    <xf numFmtId="0" fontId="4" fillId="0" borderId="23" xfId="0" applyFont="1" applyBorder="1">
      <alignment vertical="center"/>
    </xf>
    <xf numFmtId="0" fontId="4" fillId="0" borderId="24" xfId="0" applyFont="1" applyBorder="1">
      <alignment vertical="center"/>
    </xf>
    <xf numFmtId="0" fontId="3" fillId="0" borderId="46" xfId="0" applyFont="1" applyBorder="1" applyAlignment="1">
      <alignment horizontal="left" vertical="center" wrapText="1"/>
    </xf>
    <xf numFmtId="0" fontId="3" fillId="0" borderId="88" xfId="0" applyFont="1" applyBorder="1" applyAlignment="1">
      <alignment horizontal="left" vertical="center" wrapText="1"/>
    </xf>
    <xf numFmtId="0" fontId="3" fillId="0" borderId="46" xfId="0" applyFont="1" applyBorder="1" applyAlignment="1">
      <alignment horizontal="justify" vertical="center" wrapText="1"/>
    </xf>
    <xf numFmtId="0" fontId="3" fillId="0" borderId="88" xfId="0" applyFont="1" applyBorder="1" applyAlignment="1">
      <alignment horizontal="justify" vertical="center" wrapText="1"/>
    </xf>
    <xf numFmtId="0" fontId="54" fillId="4" borderId="23" xfId="0" applyFont="1" applyFill="1" applyBorder="1" applyAlignment="1">
      <alignment horizontal="center" vertical="center" wrapText="1"/>
    </xf>
    <xf numFmtId="0" fontId="3" fillId="0" borderId="72" xfId="0" applyFont="1" applyBorder="1" applyAlignment="1">
      <alignment horizontal="justify" wrapText="1"/>
    </xf>
    <xf numFmtId="0" fontId="3" fillId="0" borderId="21" xfId="0" applyFont="1" applyBorder="1" applyAlignment="1">
      <alignment horizontal="justify" wrapText="1"/>
    </xf>
    <xf numFmtId="0" fontId="3" fillId="0" borderId="44" xfId="0" applyFont="1" applyBorder="1" applyAlignment="1">
      <alignment horizontal="justify" vertical="top" wrapText="1"/>
    </xf>
    <xf numFmtId="0" fontId="3" fillId="0" borderId="74" xfId="0" applyFont="1" applyBorder="1" applyAlignment="1">
      <alignment horizontal="justify" vertical="top" wrapText="1"/>
    </xf>
    <xf numFmtId="0" fontId="55" fillId="0" borderId="0" xfId="0" applyFont="1" applyAlignment="1">
      <alignment horizontal="center" vertical="center"/>
    </xf>
    <xf numFmtId="0" fontId="14" fillId="4" borderId="46" xfId="0" applyFont="1" applyFill="1" applyBorder="1" applyAlignment="1">
      <alignment horizontal="center" vertical="center" wrapText="1"/>
    </xf>
    <xf numFmtId="0" fontId="14" fillId="4" borderId="88" xfId="0" applyFont="1" applyFill="1" applyBorder="1" applyAlignment="1">
      <alignment horizontal="center" vertical="center" wrapText="1"/>
    </xf>
    <xf numFmtId="0" fontId="8" fillId="0" borderId="43" xfId="0" applyFont="1" applyBorder="1" applyAlignment="1">
      <alignment horizontal="justify" vertical="center" wrapText="1"/>
    </xf>
    <xf numFmtId="0" fontId="8" fillId="0" borderId="99" xfId="0" applyFont="1" applyBorder="1" applyAlignment="1">
      <alignment horizontal="justify" vertical="center" wrapText="1"/>
    </xf>
    <xf numFmtId="0" fontId="54" fillId="0" borderId="0" xfId="0" applyFont="1" applyFill="1" applyBorder="1" applyAlignment="1">
      <alignment horizontal="left" vertical="center" indent="1"/>
    </xf>
    <xf numFmtId="0" fontId="54" fillId="0" borderId="0" xfId="0" applyFont="1" applyAlignment="1">
      <alignment horizontal="left" vertical="center" indent="1"/>
    </xf>
    <xf numFmtId="0" fontId="54" fillId="0" borderId="0" xfId="0" applyFont="1" applyAlignment="1">
      <alignment horizontal="justify"/>
    </xf>
    <xf numFmtId="0" fontId="3" fillId="0" borderId="0" xfId="0" applyFont="1" applyAlignment="1">
      <alignment horizontal="justify" vertical="distributed" wrapText="1"/>
    </xf>
    <xf numFmtId="0" fontId="3" fillId="0" borderId="0" xfId="0" applyFont="1" applyAlignment="1">
      <alignment horizontal="justify" vertical="distributed"/>
    </xf>
    <xf numFmtId="0" fontId="21" fillId="0" borderId="82" xfId="0" applyFont="1" applyBorder="1" applyAlignment="1">
      <alignment horizontal="left" vertical="top" wrapText="1"/>
    </xf>
    <xf numFmtId="0" fontId="21" fillId="0" borderId="86" xfId="0" applyFont="1" applyBorder="1" applyAlignment="1">
      <alignment horizontal="left" vertical="top" wrapText="1"/>
    </xf>
    <xf numFmtId="0" fontId="21" fillId="0" borderId="84" xfId="0" applyFont="1" applyBorder="1" applyAlignment="1">
      <alignment horizontal="left" vertical="top" wrapText="1"/>
    </xf>
    <xf numFmtId="185" fontId="76" fillId="5" borderId="172" xfId="0" applyNumberFormat="1" applyFont="1" applyFill="1" applyBorder="1" applyAlignment="1" applyProtection="1">
      <alignment horizontal="center" vertical="center" shrinkToFit="1"/>
    </xf>
    <xf numFmtId="185" fontId="76" fillId="5" borderId="21" xfId="0" applyNumberFormat="1" applyFont="1" applyFill="1" applyBorder="1" applyAlignment="1" applyProtection="1">
      <alignment horizontal="center" vertical="center" shrinkToFit="1"/>
    </xf>
    <xf numFmtId="185" fontId="76" fillId="5" borderId="32" xfId="0" applyNumberFormat="1" applyFont="1" applyFill="1" applyBorder="1" applyAlignment="1" applyProtection="1">
      <alignment horizontal="center" vertical="center" shrinkToFit="1"/>
    </xf>
    <xf numFmtId="185" fontId="76" fillId="5" borderId="24" xfId="0" applyNumberFormat="1" applyFont="1" applyFill="1" applyBorder="1" applyAlignment="1" applyProtection="1">
      <alignment horizontal="center" vertical="center" shrinkToFit="1"/>
    </xf>
    <xf numFmtId="0" fontId="80" fillId="6" borderId="72" xfId="0" applyFont="1" applyFill="1" applyBorder="1" applyAlignment="1" applyProtection="1">
      <alignment horizontal="center" vertical="center" wrapText="1"/>
    </xf>
    <xf numFmtId="0" fontId="80" fillId="6" borderId="173" xfId="0" applyFont="1" applyFill="1" applyBorder="1" applyAlignment="1" applyProtection="1">
      <alignment horizontal="center" vertical="center" wrapText="1"/>
    </xf>
    <xf numFmtId="0" fontId="80" fillId="6" borderId="71" xfId="0" applyFont="1" applyFill="1" applyBorder="1" applyAlignment="1" applyProtection="1">
      <alignment horizontal="center" vertical="center" wrapText="1"/>
    </xf>
    <xf numFmtId="0" fontId="80" fillId="6" borderId="105" xfId="0" applyFont="1" applyFill="1" applyBorder="1" applyAlignment="1" applyProtection="1">
      <alignment horizontal="center" vertical="center" wrapText="1"/>
    </xf>
    <xf numFmtId="0" fontId="80" fillId="6" borderId="23" xfId="0" applyFont="1" applyFill="1" applyBorder="1" applyAlignment="1" applyProtection="1">
      <alignment horizontal="center" vertical="center" wrapText="1"/>
    </xf>
    <xf numFmtId="0" fontId="80" fillId="6" borderId="41" xfId="0" applyFont="1" applyFill="1" applyBorder="1" applyAlignment="1" applyProtection="1">
      <alignment horizontal="center" vertical="center" wrapText="1"/>
    </xf>
    <xf numFmtId="178" fontId="80" fillId="3" borderId="172" xfId="14" applyNumberFormat="1" applyFont="1" applyFill="1" applyBorder="1" applyAlignment="1" applyProtection="1">
      <alignment horizontal="left" vertical="top" wrapText="1"/>
      <protection locked="0"/>
    </xf>
    <xf numFmtId="178" fontId="80" fillId="3" borderId="20" xfId="14" applyNumberFormat="1" applyFont="1" applyFill="1" applyBorder="1" applyAlignment="1" applyProtection="1">
      <alignment horizontal="left" vertical="top" wrapText="1"/>
      <protection locked="0"/>
    </xf>
    <xf numFmtId="178" fontId="80" fillId="3" borderId="21" xfId="14" applyNumberFormat="1" applyFont="1" applyFill="1" applyBorder="1" applyAlignment="1" applyProtection="1">
      <alignment horizontal="left" vertical="top" wrapText="1"/>
      <protection locked="0"/>
    </xf>
    <xf numFmtId="178" fontId="80" fillId="3" borderId="114" xfId="14" applyNumberFormat="1" applyFont="1" applyFill="1" applyBorder="1" applyAlignment="1" applyProtection="1">
      <alignment horizontal="left" vertical="top" wrapText="1"/>
      <protection locked="0"/>
    </xf>
    <xf numFmtId="178" fontId="80" fillId="3" borderId="0" xfId="14" applyNumberFormat="1" applyFont="1" applyFill="1" applyBorder="1" applyAlignment="1" applyProtection="1">
      <alignment horizontal="left" vertical="top" wrapText="1"/>
      <protection locked="0"/>
    </xf>
    <xf numFmtId="178" fontId="80" fillId="3" borderId="22" xfId="14" applyNumberFormat="1" applyFont="1" applyFill="1" applyBorder="1" applyAlignment="1" applyProtection="1">
      <alignment horizontal="left" vertical="top" wrapText="1"/>
      <protection locked="0"/>
    </xf>
    <xf numFmtId="178" fontId="80" fillId="3" borderId="32" xfId="14" applyNumberFormat="1" applyFont="1" applyFill="1" applyBorder="1" applyAlignment="1" applyProtection="1">
      <alignment horizontal="left" vertical="top" wrapText="1"/>
      <protection locked="0"/>
    </xf>
    <xf numFmtId="178" fontId="80" fillId="3" borderId="19" xfId="14" applyNumberFormat="1" applyFont="1" applyFill="1" applyBorder="1" applyAlignment="1" applyProtection="1">
      <alignment horizontal="left" vertical="top" wrapText="1"/>
      <protection locked="0"/>
    </xf>
    <xf numFmtId="178" fontId="80" fillId="3" borderId="24" xfId="14" applyNumberFormat="1" applyFont="1" applyFill="1" applyBorder="1" applyAlignment="1" applyProtection="1">
      <alignment horizontal="left" vertical="top" wrapText="1"/>
      <protection locked="0"/>
    </xf>
    <xf numFmtId="0" fontId="80" fillId="6" borderId="72" xfId="0" applyFont="1" applyFill="1" applyBorder="1" applyAlignment="1" applyProtection="1">
      <alignment horizontal="center" vertical="center" shrinkToFit="1"/>
    </xf>
    <xf numFmtId="0" fontId="80" fillId="6" borderId="173" xfId="0" applyFont="1" applyFill="1" applyBorder="1" applyAlignment="1" applyProtection="1">
      <alignment horizontal="center" vertical="center" shrinkToFit="1"/>
    </xf>
    <xf numFmtId="0" fontId="80" fillId="6" borderId="23" xfId="0" applyFont="1" applyFill="1" applyBorder="1" applyAlignment="1" applyProtection="1">
      <alignment horizontal="center" vertical="center" shrinkToFit="1"/>
    </xf>
    <xf numFmtId="0" fontId="80" fillId="6" borderId="41" xfId="0" applyFont="1" applyFill="1" applyBorder="1" applyAlignment="1" applyProtection="1">
      <alignment horizontal="center" vertical="center" shrinkToFit="1"/>
    </xf>
    <xf numFmtId="0" fontId="80" fillId="3" borderId="124" xfId="0" applyFont="1" applyFill="1" applyBorder="1" applyAlignment="1" applyProtection="1">
      <alignment vertical="center" shrinkToFit="1"/>
      <protection locked="0"/>
    </xf>
    <xf numFmtId="0" fontId="80" fillId="3" borderId="127" xfId="0" applyFont="1" applyFill="1" applyBorder="1" applyAlignment="1" applyProtection="1">
      <alignment vertical="center" shrinkToFit="1"/>
      <protection locked="0"/>
    </xf>
    <xf numFmtId="0" fontId="80" fillId="3" borderId="81" xfId="0" applyFont="1" applyFill="1" applyBorder="1" applyAlignment="1" applyProtection="1">
      <alignment vertical="center" shrinkToFit="1"/>
      <protection locked="0"/>
    </xf>
    <xf numFmtId="0" fontId="80" fillId="3" borderId="11" xfId="0" applyFont="1" applyFill="1" applyBorder="1" applyAlignment="1" applyProtection="1">
      <alignment horizontal="left" vertical="center" shrinkToFit="1"/>
      <protection locked="0"/>
    </xf>
    <xf numFmtId="0" fontId="80" fillId="3" borderId="12" xfId="0" applyFont="1" applyFill="1" applyBorder="1" applyAlignment="1" applyProtection="1">
      <alignment horizontal="left" vertical="center" shrinkToFit="1"/>
      <protection locked="0"/>
    </xf>
    <xf numFmtId="0" fontId="80" fillId="3" borderId="13" xfId="0" applyFont="1" applyFill="1" applyBorder="1" applyAlignment="1" applyProtection="1">
      <alignment horizontal="left" vertical="center" shrinkToFit="1"/>
      <protection locked="0"/>
    </xf>
    <xf numFmtId="0" fontId="76" fillId="6" borderId="82" xfId="0" applyFont="1" applyFill="1" applyBorder="1" applyAlignment="1" applyProtection="1">
      <alignment horizontal="center" vertical="center" wrapText="1"/>
    </xf>
    <xf numFmtId="0" fontId="76" fillId="6" borderId="86" xfId="0" applyFont="1" applyFill="1" applyBorder="1" applyAlignment="1" applyProtection="1">
      <alignment horizontal="center" vertical="center" wrapText="1"/>
    </xf>
    <xf numFmtId="0" fontId="76" fillId="6" borderId="84" xfId="0" applyFont="1" applyFill="1" applyBorder="1" applyAlignment="1" applyProtection="1">
      <alignment horizontal="center" vertical="center" wrapText="1"/>
    </xf>
    <xf numFmtId="0" fontId="80" fillId="3" borderId="127" xfId="0" applyFont="1" applyFill="1" applyBorder="1" applyAlignment="1" applyProtection="1">
      <alignment horizontal="center" vertical="center" shrinkToFit="1"/>
      <protection locked="0"/>
    </xf>
    <xf numFmtId="0" fontId="80" fillId="3" borderId="126" xfId="0" applyFont="1" applyFill="1" applyBorder="1" applyAlignment="1" applyProtection="1">
      <alignment horizontal="center" vertical="center" shrinkToFit="1"/>
      <protection locked="0"/>
    </xf>
    <xf numFmtId="0" fontId="80" fillId="3" borderId="2" xfId="0" applyFont="1" applyFill="1" applyBorder="1" applyAlignment="1" applyProtection="1">
      <alignment horizontal="center" vertical="center" shrinkToFit="1"/>
      <protection locked="0"/>
    </xf>
    <xf numFmtId="0" fontId="80" fillId="3" borderId="136" xfId="0" applyFont="1" applyFill="1" applyBorder="1" applyAlignment="1" applyProtection="1">
      <alignment horizontal="center" vertical="center" shrinkToFit="1"/>
      <protection locked="0"/>
    </xf>
    <xf numFmtId="0" fontId="80" fillId="3" borderId="11" xfId="0" applyFont="1" applyFill="1" applyBorder="1" applyAlignment="1" applyProtection="1">
      <alignment horizontal="center" vertical="center" shrinkToFit="1"/>
      <protection locked="0"/>
    </xf>
    <xf numFmtId="0" fontId="80" fillId="3" borderId="141" xfId="0" applyFont="1" applyFill="1" applyBorder="1" applyAlignment="1" applyProtection="1">
      <alignment horizontal="center" vertical="center" shrinkToFit="1"/>
      <protection locked="0"/>
    </xf>
    <xf numFmtId="0" fontId="82" fillId="14" borderId="172" xfId="0" applyFont="1" applyFill="1" applyBorder="1" applyAlignment="1" applyProtection="1">
      <alignment horizontal="center" vertical="center" wrapText="1" shrinkToFit="1"/>
    </xf>
    <xf numFmtId="0" fontId="82" fillId="14" borderId="173" xfId="0" applyFont="1" applyFill="1" applyBorder="1" applyAlignment="1" applyProtection="1">
      <alignment horizontal="center" vertical="center" shrinkToFit="1"/>
    </xf>
    <xf numFmtId="0" fontId="82" fillId="14" borderId="114" xfId="0" applyFont="1" applyFill="1" applyBorder="1" applyAlignment="1" applyProtection="1">
      <alignment horizontal="center" vertical="center" shrinkToFit="1"/>
    </xf>
    <xf numFmtId="0" fontId="82" fillId="14" borderId="105" xfId="0" applyFont="1" applyFill="1" applyBorder="1" applyAlignment="1" applyProtection="1">
      <alignment horizontal="center" vertical="center" shrinkToFit="1"/>
    </xf>
    <xf numFmtId="177" fontId="80" fillId="3" borderId="172" xfId="0" applyNumberFormat="1" applyFont="1" applyFill="1" applyBorder="1" applyAlignment="1" applyProtection="1">
      <alignment horizontal="center" vertical="center" shrinkToFit="1"/>
      <protection locked="0"/>
    </xf>
    <xf numFmtId="177" fontId="80" fillId="3" borderId="20" xfId="0" applyNumberFormat="1" applyFont="1" applyFill="1" applyBorder="1" applyAlignment="1" applyProtection="1">
      <alignment horizontal="center" vertical="center" shrinkToFit="1"/>
      <protection locked="0"/>
    </xf>
    <xf numFmtId="177" fontId="80" fillId="3" borderId="173" xfId="0" applyNumberFormat="1" applyFont="1" applyFill="1" applyBorder="1" applyAlignment="1" applyProtection="1">
      <alignment horizontal="center" vertical="center" shrinkToFit="1"/>
      <protection locked="0"/>
    </xf>
    <xf numFmtId="177" fontId="80" fillId="3" borderId="32" xfId="0" applyNumberFormat="1" applyFont="1" applyFill="1" applyBorder="1" applyAlignment="1" applyProtection="1">
      <alignment horizontal="center" vertical="center" shrinkToFit="1"/>
      <protection locked="0"/>
    </xf>
    <xf numFmtId="177" fontId="80" fillId="3" borderId="19" xfId="0" applyNumberFormat="1" applyFont="1" applyFill="1" applyBorder="1" applyAlignment="1" applyProtection="1">
      <alignment horizontal="center" vertical="center" shrinkToFit="1"/>
      <protection locked="0"/>
    </xf>
    <xf numFmtId="177" fontId="80" fillId="3" borderId="41" xfId="0" applyNumberFormat="1" applyFont="1" applyFill="1" applyBorder="1" applyAlignment="1" applyProtection="1">
      <alignment horizontal="center" vertical="center" shrinkToFit="1"/>
      <protection locked="0"/>
    </xf>
    <xf numFmtId="0" fontId="82" fillId="14" borderId="114" xfId="0" applyFont="1" applyFill="1" applyBorder="1" applyAlignment="1" applyProtection="1">
      <alignment horizontal="center" vertical="center" wrapText="1" shrinkToFit="1"/>
    </xf>
    <xf numFmtId="0" fontId="95" fillId="6" borderId="115" xfId="0" applyFont="1" applyFill="1" applyBorder="1" applyAlignment="1" applyProtection="1">
      <alignment horizontal="center" vertical="center" textRotation="255" wrapText="1"/>
    </xf>
    <xf numFmtId="0" fontId="95" fillId="6" borderId="7" xfId="0" applyFont="1" applyFill="1" applyBorder="1" applyAlignment="1" applyProtection="1">
      <alignment horizontal="center" vertical="center" textRotation="255"/>
    </xf>
    <xf numFmtId="0" fontId="95" fillId="6" borderId="9" xfId="0" applyFont="1" applyFill="1" applyBorder="1" applyAlignment="1" applyProtection="1">
      <alignment horizontal="center" vertical="center" textRotation="255"/>
    </xf>
    <xf numFmtId="0" fontId="80" fillId="14" borderId="124" xfId="0" applyFont="1" applyFill="1" applyBorder="1" applyAlignment="1" applyProtection="1">
      <alignment horizontal="center" vertical="center" wrapText="1"/>
    </xf>
    <xf numFmtId="179" fontId="80" fillId="3" borderId="127" xfId="14" applyNumberFormat="1" applyFont="1" applyFill="1" applyBorder="1" applyAlignment="1" applyProtection="1">
      <alignment vertical="center" shrinkToFit="1"/>
      <protection locked="0"/>
    </xf>
    <xf numFmtId="179" fontId="80" fillId="3" borderId="5" xfId="14" applyNumberFormat="1" applyFont="1" applyFill="1" applyBorder="1" applyAlignment="1" applyProtection="1">
      <alignment vertical="center" shrinkToFit="1"/>
      <protection locked="0"/>
    </xf>
    <xf numFmtId="0" fontId="80" fillId="14" borderId="1" xfId="0" applyFont="1" applyFill="1" applyBorder="1" applyAlignment="1" applyProtection="1">
      <alignment horizontal="center" vertical="center" wrapText="1"/>
    </xf>
    <xf numFmtId="179" fontId="80" fillId="3" borderId="2" xfId="14" applyNumberFormat="1" applyFont="1" applyFill="1" applyBorder="1" applyAlignment="1" applyProtection="1">
      <alignment horizontal="right" vertical="center" shrinkToFit="1"/>
      <protection locked="0"/>
    </xf>
    <xf numFmtId="179" fontId="80" fillId="3" borderId="3" xfId="14" applyNumberFormat="1" applyFont="1" applyFill="1" applyBorder="1" applyAlignment="1" applyProtection="1">
      <alignment horizontal="right" vertical="center" shrinkToFit="1"/>
      <protection locked="0"/>
    </xf>
    <xf numFmtId="0" fontId="80" fillId="14" borderId="10" xfId="0" applyFont="1" applyFill="1" applyBorder="1" applyAlignment="1" applyProtection="1">
      <alignment horizontal="center" vertical="center" wrapText="1"/>
    </xf>
    <xf numFmtId="179" fontId="80" fillId="3" borderId="11" xfId="14" applyNumberFormat="1" applyFont="1" applyFill="1" applyBorder="1" applyAlignment="1" applyProtection="1">
      <alignment horizontal="right" vertical="center" shrinkToFit="1"/>
      <protection locked="0"/>
    </xf>
    <xf numFmtId="179" fontId="80" fillId="3" borderId="12" xfId="14" applyNumberFormat="1" applyFont="1" applyFill="1" applyBorder="1" applyAlignment="1" applyProtection="1">
      <alignment horizontal="right" vertical="center" shrinkToFit="1"/>
      <protection locked="0"/>
    </xf>
    <xf numFmtId="0" fontId="76" fillId="6" borderId="115" xfId="0" applyFont="1" applyFill="1" applyBorder="1" applyAlignment="1" applyProtection="1">
      <alignment horizontal="center" vertical="center" wrapText="1"/>
    </xf>
    <xf numFmtId="0" fontId="76" fillId="6" borderId="124" xfId="0" applyFont="1" applyFill="1" applyBorder="1" applyAlignment="1" applyProtection="1">
      <alignment horizontal="center" vertical="center" wrapText="1"/>
    </xf>
    <xf numFmtId="0" fontId="76" fillId="6" borderId="7"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wrapText="1"/>
    </xf>
    <xf numFmtId="0" fontId="76" fillId="6" borderId="9" xfId="0" applyFont="1" applyFill="1" applyBorder="1" applyAlignment="1" applyProtection="1">
      <alignment horizontal="center" vertical="center" wrapText="1"/>
    </xf>
    <xf numFmtId="0" fontId="76" fillId="6" borderId="10" xfId="0" applyFont="1" applyFill="1" applyBorder="1" applyAlignment="1" applyProtection="1">
      <alignment horizontal="center" vertical="center" wrapText="1"/>
    </xf>
    <xf numFmtId="0" fontId="76" fillId="14" borderId="124" xfId="0" applyFont="1" applyFill="1" applyBorder="1" applyAlignment="1" applyProtection="1">
      <alignment horizontal="center" vertical="center" shrinkToFit="1"/>
    </xf>
    <xf numFmtId="0" fontId="80" fillId="3" borderId="124" xfId="0" applyNumberFormat="1" applyFont="1" applyFill="1" applyBorder="1" applyAlignment="1" applyProtection="1">
      <alignment vertical="center" shrinkToFit="1"/>
      <protection locked="0"/>
    </xf>
    <xf numFmtId="0" fontId="80" fillId="6" borderId="15" xfId="0" applyFont="1" applyFill="1" applyBorder="1" applyAlignment="1" applyProtection="1">
      <alignment horizontal="center" vertical="center" wrapText="1"/>
    </xf>
    <xf numFmtId="0" fontId="83" fillId="3" borderId="20" xfId="0" applyFont="1" applyFill="1" applyBorder="1" applyAlignment="1" applyProtection="1">
      <alignment vertical="center" shrinkToFit="1"/>
      <protection locked="0"/>
    </xf>
    <xf numFmtId="0" fontId="83" fillId="3" borderId="21" xfId="0" applyFont="1" applyFill="1" applyBorder="1" applyAlignment="1" applyProtection="1">
      <alignment vertical="center" shrinkToFit="1"/>
      <protection locked="0"/>
    </xf>
    <xf numFmtId="0" fontId="76" fillId="14" borderId="1" xfId="0" applyFont="1" applyFill="1" applyBorder="1" applyAlignment="1" applyProtection="1">
      <alignment horizontal="center" vertical="center" shrinkToFit="1"/>
    </xf>
    <xf numFmtId="0" fontId="80" fillId="3" borderId="1" xfId="0" applyFont="1" applyFill="1" applyBorder="1" applyAlignment="1" applyProtection="1">
      <alignment horizontal="left" vertical="center" shrinkToFit="1"/>
      <protection locked="0"/>
    </xf>
    <xf numFmtId="0" fontId="80" fillId="3" borderId="85" xfId="0" applyFont="1" applyFill="1" applyBorder="1" applyAlignment="1" applyProtection="1">
      <alignment horizontal="left" vertical="center" shrinkToFit="1"/>
      <protection locked="0"/>
    </xf>
    <xf numFmtId="0" fontId="80" fillId="6" borderId="82" xfId="0" applyFont="1" applyFill="1" applyBorder="1" applyAlignment="1" applyProtection="1">
      <alignment horizontal="center" vertical="center" wrapText="1"/>
    </xf>
    <xf numFmtId="0" fontId="80" fillId="6" borderId="113" xfId="0" applyFont="1" applyFill="1" applyBorder="1" applyAlignment="1" applyProtection="1">
      <alignment horizontal="center" vertical="center" wrapText="1"/>
    </xf>
    <xf numFmtId="0" fontId="80" fillId="6" borderId="84" xfId="0" applyFont="1" applyFill="1" applyBorder="1" applyAlignment="1" applyProtection="1">
      <alignment horizontal="center" vertical="center" wrapText="1"/>
    </xf>
    <xf numFmtId="0" fontId="80" fillId="6" borderId="18" xfId="0" applyFont="1" applyFill="1" applyBorder="1" applyAlignment="1" applyProtection="1">
      <alignment horizontal="center" vertical="center" wrapText="1"/>
    </xf>
    <xf numFmtId="178" fontId="80" fillId="3" borderId="172" xfId="0" applyNumberFormat="1" applyFont="1" applyFill="1" applyBorder="1" applyAlignment="1" applyProtection="1">
      <alignment horizontal="right" vertical="center" wrapText="1"/>
      <protection locked="0"/>
    </xf>
    <xf numFmtId="178" fontId="80" fillId="3" borderId="20" xfId="0" applyNumberFormat="1" applyFont="1" applyFill="1" applyBorder="1" applyAlignment="1" applyProtection="1">
      <alignment horizontal="right" vertical="center" wrapText="1"/>
      <protection locked="0"/>
    </xf>
    <xf numFmtId="178" fontId="80" fillId="3" borderId="32" xfId="0" applyNumberFormat="1" applyFont="1" applyFill="1" applyBorder="1" applyAlignment="1" applyProtection="1">
      <alignment horizontal="right" vertical="center" wrapText="1"/>
      <protection locked="0"/>
    </xf>
    <xf numFmtId="178" fontId="80" fillId="3" borderId="19" xfId="0" applyNumberFormat="1" applyFont="1" applyFill="1" applyBorder="1" applyAlignment="1" applyProtection="1">
      <alignment horizontal="right" vertical="center" wrapText="1"/>
      <protection locked="0"/>
    </xf>
    <xf numFmtId="0" fontId="80" fillId="0" borderId="20" xfId="0" applyFont="1" applyFill="1" applyBorder="1" applyAlignment="1" applyProtection="1">
      <alignment horizontal="left" vertical="center" wrapText="1"/>
    </xf>
    <xf numFmtId="0" fontId="80" fillId="0" borderId="21" xfId="0" applyFont="1" applyFill="1" applyBorder="1" applyAlignment="1" applyProtection="1">
      <alignment horizontal="left" vertical="center" wrapText="1"/>
    </xf>
    <xf numFmtId="0" fontId="80" fillId="0" borderId="19" xfId="0" applyFont="1" applyFill="1" applyBorder="1" applyAlignment="1" applyProtection="1">
      <alignment horizontal="left" vertical="center" wrapText="1"/>
    </xf>
    <xf numFmtId="0" fontId="80" fillId="0" borderId="24" xfId="0" applyFont="1" applyFill="1" applyBorder="1" applyAlignment="1" applyProtection="1">
      <alignment horizontal="left" vertical="center" wrapText="1"/>
    </xf>
    <xf numFmtId="0" fontId="76" fillId="14" borderId="10" xfId="0" applyFont="1" applyFill="1" applyBorder="1" applyAlignment="1" applyProtection="1">
      <alignment horizontal="center" vertical="center" shrinkToFit="1"/>
    </xf>
    <xf numFmtId="49" fontId="80" fillId="3" borderId="10" xfId="0" applyNumberFormat="1" applyFont="1" applyFill="1" applyBorder="1" applyAlignment="1" applyProtection="1">
      <alignment horizontal="left" vertical="center" shrinkToFit="1"/>
      <protection locked="0"/>
    </xf>
    <xf numFmtId="49" fontId="80" fillId="3" borderId="80" xfId="0" applyNumberFormat="1" applyFont="1" applyFill="1" applyBorder="1" applyAlignment="1" applyProtection="1">
      <alignment horizontal="left" vertical="center" shrinkToFit="1"/>
      <protection locked="0"/>
    </xf>
    <xf numFmtId="0" fontId="82" fillId="6" borderId="14" xfId="0" applyFont="1" applyFill="1" applyBorder="1" applyAlignment="1" applyProtection="1">
      <alignment horizontal="center" vertical="center" wrapText="1"/>
    </xf>
    <xf numFmtId="0" fontId="82" fillId="6" borderId="15" xfId="0" applyFont="1" applyFill="1" applyBorder="1" applyAlignment="1" applyProtection="1">
      <alignment horizontal="center" vertical="center" wrapText="1"/>
    </xf>
    <xf numFmtId="0" fontId="80" fillId="3" borderId="32" xfId="0" applyFont="1" applyFill="1" applyBorder="1" applyAlignment="1" applyProtection="1">
      <alignment horizontal="right" vertical="center" wrapText="1"/>
      <protection locked="0"/>
    </xf>
    <xf numFmtId="0" fontId="80" fillId="3" borderId="19" xfId="0" applyFont="1" applyFill="1" applyBorder="1" applyAlignment="1" applyProtection="1">
      <alignment horizontal="right" vertical="center" wrapText="1"/>
      <protection locked="0"/>
    </xf>
    <xf numFmtId="0" fontId="80" fillId="3" borderId="173" xfId="0" applyFont="1" applyFill="1" applyBorder="1" applyAlignment="1" applyProtection="1">
      <alignment horizontal="left" vertical="center" shrinkToFit="1"/>
      <protection locked="0"/>
    </xf>
    <xf numFmtId="0" fontId="80" fillId="3" borderId="113" xfId="0" applyFont="1" applyFill="1" applyBorder="1" applyAlignment="1" applyProtection="1">
      <alignment horizontal="left" vertical="center" shrinkToFit="1"/>
      <protection locked="0"/>
    </xf>
    <xf numFmtId="0" fontId="82" fillId="6" borderId="113" xfId="0" applyFont="1" applyFill="1" applyBorder="1" applyAlignment="1" applyProtection="1">
      <alignment horizontal="center" vertical="center" wrapText="1" shrinkToFit="1"/>
    </xf>
    <xf numFmtId="0" fontId="82" fillId="6" borderId="106" xfId="0" applyFont="1" applyFill="1" applyBorder="1" applyAlignment="1" applyProtection="1">
      <alignment horizontal="center" vertical="center" wrapText="1" shrinkToFit="1"/>
    </xf>
    <xf numFmtId="0" fontId="82" fillId="6" borderId="18" xfId="0" applyFont="1" applyFill="1" applyBorder="1" applyAlignment="1" applyProtection="1">
      <alignment horizontal="center" vertical="center" wrapText="1" shrinkToFit="1"/>
    </xf>
    <xf numFmtId="0" fontId="80" fillId="6" borderId="144" xfId="0" applyFont="1" applyFill="1" applyBorder="1" applyAlignment="1" applyProtection="1">
      <alignment horizontal="center" vertical="center" wrapText="1"/>
    </xf>
    <xf numFmtId="185" fontId="80" fillId="3" borderId="124" xfId="0" applyNumberFormat="1" applyFont="1" applyFill="1" applyBorder="1" applyAlignment="1" applyProtection="1">
      <alignment horizontal="center" vertical="center" shrinkToFit="1"/>
      <protection locked="0"/>
    </xf>
    <xf numFmtId="185" fontId="80" fillId="3" borderId="127" xfId="0" applyNumberFormat="1" applyFont="1" applyFill="1" applyBorder="1" applyAlignment="1" applyProtection="1">
      <alignment horizontal="center" vertical="center" shrinkToFit="1"/>
      <protection locked="0"/>
    </xf>
    <xf numFmtId="185" fontId="80" fillId="3" borderId="81" xfId="0" applyNumberFormat="1" applyFont="1" applyFill="1" applyBorder="1" applyAlignment="1" applyProtection="1">
      <alignment horizontal="center" vertical="center" shrinkToFit="1"/>
      <protection locked="0"/>
    </xf>
    <xf numFmtId="185" fontId="80" fillId="3" borderId="1" xfId="0" applyNumberFormat="1" applyFont="1" applyFill="1" applyBorder="1" applyAlignment="1" applyProtection="1">
      <alignment horizontal="center" vertical="center" shrinkToFit="1"/>
      <protection locked="0"/>
    </xf>
    <xf numFmtId="185" fontId="80" fillId="3" borderId="2" xfId="0" applyNumberFormat="1" applyFont="1" applyFill="1" applyBorder="1" applyAlignment="1" applyProtection="1">
      <alignment horizontal="center" vertical="center" shrinkToFit="1"/>
      <protection locked="0"/>
    </xf>
    <xf numFmtId="185" fontId="80" fillId="3" borderId="85" xfId="0" applyNumberFormat="1" applyFont="1" applyFill="1" applyBorder="1" applyAlignment="1" applyProtection="1">
      <alignment horizontal="center" vertical="center" shrinkToFit="1"/>
      <protection locked="0"/>
    </xf>
    <xf numFmtId="0" fontId="80" fillId="3" borderId="106" xfId="0" applyFont="1" applyFill="1" applyBorder="1" applyAlignment="1" applyProtection="1">
      <alignment horizontal="left" vertical="center" wrapText="1"/>
      <protection locked="0"/>
    </xf>
    <xf numFmtId="0" fontId="80" fillId="3" borderId="18" xfId="0" applyFont="1" applyFill="1" applyBorder="1" applyAlignment="1" applyProtection="1">
      <alignment horizontal="left" vertical="center" wrapText="1"/>
      <protection locked="0"/>
    </xf>
    <xf numFmtId="185" fontId="80" fillId="3" borderId="10" xfId="0" applyNumberFormat="1" applyFont="1" applyFill="1" applyBorder="1" applyAlignment="1" applyProtection="1">
      <alignment horizontal="center" vertical="center" shrinkToFit="1"/>
      <protection locked="0"/>
    </xf>
    <xf numFmtId="185" fontId="80" fillId="3" borderId="11" xfId="0" applyNumberFormat="1" applyFont="1" applyFill="1" applyBorder="1" applyAlignment="1" applyProtection="1">
      <alignment horizontal="center" vertical="center" shrinkToFit="1"/>
      <protection locked="0"/>
    </xf>
    <xf numFmtId="185" fontId="80" fillId="3" borderId="80" xfId="0" applyNumberFormat="1" applyFont="1" applyFill="1" applyBorder="1" applyAlignment="1" applyProtection="1">
      <alignment horizontal="center" vertical="center" shrinkToFit="1"/>
      <protection locked="0"/>
    </xf>
    <xf numFmtId="187" fontId="80" fillId="3" borderId="18" xfId="0" applyNumberFormat="1" applyFont="1" applyFill="1" applyBorder="1" applyAlignment="1" applyProtection="1">
      <alignment horizontal="left" vertical="center" wrapText="1"/>
    </xf>
    <xf numFmtId="0" fontId="80" fillId="6" borderId="175" xfId="0" applyFont="1" applyFill="1" applyBorder="1" applyAlignment="1" applyProtection="1">
      <alignment horizontal="center" vertical="center" wrapText="1" shrinkToFit="1"/>
    </xf>
    <xf numFmtId="0" fontId="83" fillId="3" borderId="11" xfId="0" applyFont="1" applyFill="1" applyBorder="1" applyProtection="1">
      <alignment vertical="center"/>
      <protection locked="0"/>
    </xf>
    <xf numFmtId="0" fontId="83" fillId="3" borderId="12" xfId="0" applyFont="1" applyFill="1" applyBorder="1" applyProtection="1">
      <alignment vertical="center"/>
      <protection locked="0"/>
    </xf>
    <xf numFmtId="0" fontId="83" fillId="3" borderId="13" xfId="0" applyFont="1" applyFill="1" applyBorder="1" applyProtection="1">
      <alignment vertical="center"/>
      <protection locked="0"/>
    </xf>
    <xf numFmtId="0" fontId="76" fillId="6" borderId="113" xfId="0" applyFont="1" applyFill="1" applyBorder="1" applyAlignment="1" applyProtection="1">
      <alignment horizontal="center" vertical="center" wrapText="1"/>
    </xf>
    <xf numFmtId="0" fontId="76" fillId="6" borderId="106" xfId="0" applyFont="1" applyFill="1" applyBorder="1" applyAlignment="1" applyProtection="1">
      <alignment horizontal="center" vertical="center" wrapText="1"/>
    </xf>
    <xf numFmtId="0" fontId="76" fillId="6" borderId="18" xfId="0" applyFont="1" applyFill="1" applyBorder="1" applyAlignment="1" applyProtection="1">
      <alignment horizontal="center" vertical="center" wrapText="1"/>
    </xf>
    <xf numFmtId="0" fontId="82" fillId="0" borderId="113" xfId="0" applyFont="1" applyBorder="1" applyAlignment="1" applyProtection="1">
      <alignment horizontal="left" vertical="center" shrinkToFit="1"/>
    </xf>
    <xf numFmtId="0" fontId="82" fillId="0" borderId="172" xfId="0" applyFont="1" applyBorder="1" applyAlignment="1" applyProtection="1">
      <alignment horizontal="left" vertical="center" shrinkToFit="1"/>
    </xf>
    <xf numFmtId="0" fontId="80" fillId="6" borderId="172" xfId="0" applyFont="1" applyFill="1" applyBorder="1" applyAlignment="1" applyProtection="1">
      <alignment horizontal="center" vertical="center" wrapText="1" shrinkToFit="1"/>
    </xf>
    <xf numFmtId="0" fontId="80" fillId="6" borderId="20" xfId="0" applyFont="1" applyFill="1" applyBorder="1" applyAlignment="1" applyProtection="1">
      <alignment horizontal="center" vertical="center" wrapText="1" shrinkToFit="1"/>
    </xf>
    <xf numFmtId="0" fontId="80" fillId="6" borderId="173" xfId="0" applyFont="1" applyFill="1" applyBorder="1" applyAlignment="1" applyProtection="1">
      <alignment horizontal="center" vertical="center" wrapText="1" shrinkToFit="1"/>
    </xf>
    <xf numFmtId="0" fontId="80" fillId="6" borderId="116" xfId="0" applyFont="1" applyFill="1" applyBorder="1" applyAlignment="1" applyProtection="1">
      <alignment horizontal="center" vertical="center" wrapText="1" shrinkToFit="1"/>
    </xf>
    <xf numFmtId="0" fontId="80" fillId="6" borderId="97" xfId="0" applyFont="1" applyFill="1" applyBorder="1" applyAlignment="1" applyProtection="1">
      <alignment horizontal="center" vertical="center" wrapText="1" shrinkToFit="1"/>
    </xf>
    <xf numFmtId="0" fontId="80" fillId="6" borderId="117" xfId="0" applyFont="1" applyFill="1" applyBorder="1" applyAlignment="1" applyProtection="1">
      <alignment horizontal="center" vertical="center" wrapText="1" shrinkToFit="1"/>
    </xf>
    <xf numFmtId="185" fontId="80" fillId="3" borderId="172" xfId="0" applyNumberFormat="1" applyFont="1" applyFill="1" applyBorder="1" applyAlignment="1" applyProtection="1">
      <alignment horizontal="center" vertical="center" shrinkToFit="1"/>
      <protection locked="0"/>
    </xf>
    <xf numFmtId="185" fontId="80" fillId="3" borderId="20" xfId="0" applyNumberFormat="1" applyFont="1" applyFill="1" applyBorder="1" applyAlignment="1" applyProtection="1">
      <alignment horizontal="center" vertical="center" shrinkToFit="1"/>
      <protection locked="0"/>
    </xf>
    <xf numFmtId="185" fontId="80" fillId="3" borderId="21" xfId="0" applyNumberFormat="1" applyFont="1" applyFill="1" applyBorder="1" applyAlignment="1" applyProtection="1">
      <alignment horizontal="center" vertical="center" shrinkToFit="1"/>
      <protection locked="0"/>
    </xf>
    <xf numFmtId="185" fontId="80" fillId="3" borderId="116" xfId="0" applyNumberFormat="1" applyFont="1" applyFill="1" applyBorder="1" applyAlignment="1" applyProtection="1">
      <alignment horizontal="center" vertical="center" shrinkToFit="1"/>
      <protection locked="0"/>
    </xf>
    <xf numFmtId="185" fontId="80" fillId="3" borderId="97" xfId="0" applyNumberFormat="1" applyFont="1" applyFill="1" applyBorder="1" applyAlignment="1" applyProtection="1">
      <alignment horizontal="center" vertical="center" shrinkToFit="1"/>
      <protection locked="0"/>
    </xf>
    <xf numFmtId="185" fontId="80" fillId="3" borderId="73" xfId="0" applyNumberFormat="1" applyFont="1" applyFill="1" applyBorder="1" applyAlignment="1" applyProtection="1">
      <alignment horizontal="center" vertical="center" shrinkToFit="1"/>
      <protection locked="0"/>
    </xf>
    <xf numFmtId="185" fontId="80" fillId="3" borderId="105" xfId="0" applyNumberFormat="1" applyFont="1" applyFill="1" applyBorder="1" applyAlignment="1" applyProtection="1">
      <alignment horizontal="left" vertical="center" shrinkToFit="1"/>
      <protection locked="0"/>
    </xf>
    <xf numFmtId="185" fontId="80" fillId="3" borderId="106" xfId="0" applyNumberFormat="1" applyFont="1" applyFill="1" applyBorder="1" applyAlignment="1" applyProtection="1">
      <alignment horizontal="left" vertical="center" shrinkToFit="1"/>
      <protection locked="0"/>
    </xf>
    <xf numFmtId="0" fontId="80" fillId="3" borderId="32" xfId="0" applyFont="1" applyFill="1" applyBorder="1" applyAlignment="1" applyProtection="1">
      <alignment horizontal="left" vertical="center" wrapText="1"/>
      <protection locked="0"/>
    </xf>
    <xf numFmtId="0" fontId="80" fillId="3" borderId="19" xfId="0" applyFont="1" applyFill="1" applyBorder="1" applyAlignment="1" applyProtection="1">
      <alignment horizontal="left" vertical="center" wrapText="1"/>
      <protection locked="0"/>
    </xf>
    <xf numFmtId="0" fontId="80" fillId="3" borderId="24" xfId="0" applyFont="1" applyFill="1" applyBorder="1" applyAlignment="1" applyProtection="1">
      <alignment horizontal="left" vertical="center" wrapText="1"/>
      <protection locked="0"/>
    </xf>
    <xf numFmtId="0" fontId="83" fillId="6" borderId="113" xfId="0" applyFont="1" applyFill="1" applyBorder="1" applyAlignment="1" applyProtection="1">
      <alignment horizontal="center" vertical="center" wrapText="1"/>
    </xf>
    <xf numFmtId="0" fontId="80" fillId="6" borderId="86" xfId="0" applyFont="1" applyFill="1" applyBorder="1" applyAlignment="1" applyProtection="1">
      <alignment horizontal="center" vertical="center" wrapText="1"/>
    </xf>
    <xf numFmtId="0" fontId="83" fillId="6" borderId="106" xfId="0" applyFont="1" applyFill="1" applyBorder="1" applyAlignment="1" applyProtection="1">
      <alignment horizontal="center" vertical="center" wrapText="1"/>
    </xf>
    <xf numFmtId="0" fontId="83" fillId="6" borderId="84" xfId="0" applyFont="1" applyFill="1" applyBorder="1" applyAlignment="1" applyProtection="1">
      <alignment horizontal="center" vertical="center" wrapText="1"/>
    </xf>
    <xf numFmtId="0" fontId="83" fillId="6" borderId="18" xfId="0" applyFont="1" applyFill="1" applyBorder="1" applyAlignment="1" applyProtection="1">
      <alignment horizontal="center" vertical="center" wrapText="1"/>
    </xf>
    <xf numFmtId="0" fontId="82" fillId="0" borderId="113" xfId="0" applyFont="1" applyBorder="1" applyAlignment="1" applyProtection="1">
      <alignment horizontal="left" vertical="center" wrapText="1"/>
    </xf>
    <xf numFmtId="0" fontId="80" fillId="6" borderId="113" xfId="0" applyFont="1" applyFill="1" applyBorder="1" applyAlignment="1" applyProtection="1">
      <alignment horizontal="center" vertical="center" wrapText="1" shrinkToFit="1"/>
    </xf>
    <xf numFmtId="0" fontId="80" fillId="6" borderId="106" xfId="0" applyFont="1" applyFill="1" applyBorder="1" applyAlignment="1" applyProtection="1">
      <alignment horizontal="center" vertical="center" wrapText="1" shrinkToFit="1"/>
    </xf>
    <xf numFmtId="185" fontId="80" fillId="3" borderId="5" xfId="0" applyNumberFormat="1" applyFont="1" applyFill="1" applyBorder="1" applyAlignment="1" applyProtection="1">
      <alignment horizontal="center" vertical="center" shrinkToFit="1"/>
      <protection locked="0"/>
    </xf>
    <xf numFmtId="185" fontId="80" fillId="3" borderId="6" xfId="0" applyNumberFormat="1" applyFont="1" applyFill="1" applyBorder="1" applyAlignment="1" applyProtection="1">
      <alignment horizontal="center" vertical="center" shrinkToFit="1"/>
      <protection locked="0"/>
    </xf>
    <xf numFmtId="185" fontId="80" fillId="3" borderId="3" xfId="0" applyNumberFormat="1" applyFont="1" applyFill="1" applyBorder="1" applyAlignment="1" applyProtection="1">
      <alignment horizontal="center" vertical="center" shrinkToFit="1"/>
      <protection locked="0"/>
    </xf>
    <xf numFmtId="185" fontId="80" fillId="3" borderId="8" xfId="0" applyNumberFormat="1" applyFont="1" applyFill="1" applyBorder="1" applyAlignment="1" applyProtection="1">
      <alignment horizontal="center" vertical="center" shrinkToFit="1"/>
      <protection locked="0"/>
    </xf>
    <xf numFmtId="0" fontId="77" fillId="0" borderId="0" xfId="0" applyFont="1" applyAlignment="1" applyProtection="1">
      <alignment horizontal="center" vertical="center"/>
    </xf>
    <xf numFmtId="0" fontId="91" fillId="0" borderId="0" xfId="0" applyFont="1" applyAlignment="1" applyProtection="1">
      <alignment horizontal="center" vertical="center"/>
    </xf>
    <xf numFmtId="0" fontId="79" fillId="0" borderId="0" xfId="0" applyFont="1" applyBorder="1" applyAlignment="1" applyProtection="1">
      <alignment horizontal="center" vertical="center"/>
    </xf>
    <xf numFmtId="0" fontId="80" fillId="6" borderId="115" xfId="0" applyFont="1" applyFill="1" applyBorder="1" applyAlignment="1" applyProtection="1">
      <alignment horizontal="center" vertical="center" shrinkToFit="1"/>
    </xf>
    <xf numFmtId="0" fontId="80" fillId="6" borderId="124" xfId="0" applyFont="1" applyFill="1" applyBorder="1" applyAlignment="1" applyProtection="1">
      <alignment horizontal="center" vertical="center" shrinkToFit="1"/>
    </xf>
    <xf numFmtId="0" fontId="80" fillId="6" borderId="71" xfId="0" applyFont="1" applyFill="1" applyBorder="1" applyAlignment="1" applyProtection="1">
      <alignment horizontal="center" vertical="center" shrinkToFit="1"/>
    </xf>
    <xf numFmtId="0" fontId="80" fillId="6" borderId="105" xfId="0" applyFont="1" applyFill="1" applyBorder="1" applyAlignment="1" applyProtection="1">
      <alignment horizontal="center" vertical="center" shrinkToFit="1"/>
    </xf>
    <xf numFmtId="0" fontId="80" fillId="3" borderId="124" xfId="0" applyFont="1" applyFill="1" applyBorder="1" applyAlignment="1" applyProtection="1">
      <alignment horizontal="left" vertical="center" shrinkToFit="1"/>
      <protection locked="0"/>
    </xf>
    <xf numFmtId="0" fontId="80" fillId="3" borderId="127" xfId="0" applyFont="1" applyFill="1" applyBorder="1" applyAlignment="1" applyProtection="1">
      <alignment horizontal="left" vertical="center" shrinkToFit="1"/>
      <protection locked="0"/>
    </xf>
    <xf numFmtId="0" fontId="80" fillId="3" borderId="81" xfId="0" applyFont="1" applyFill="1" applyBorder="1" applyAlignment="1" applyProtection="1">
      <alignment horizontal="left" vertical="center" shrinkToFit="1"/>
      <protection locked="0"/>
    </xf>
    <xf numFmtId="0" fontId="80" fillId="6" borderId="174" xfId="0" applyFont="1" applyFill="1" applyBorder="1" applyAlignment="1" applyProtection="1">
      <alignment horizontal="center" vertical="center" shrinkToFit="1"/>
    </xf>
    <xf numFmtId="0" fontId="80" fillId="6" borderId="136" xfId="0" applyFont="1" applyFill="1" applyBorder="1" applyAlignment="1" applyProtection="1">
      <alignment horizontal="center" vertical="center" shrinkToFit="1"/>
    </xf>
    <xf numFmtId="187" fontId="80" fillId="3" borderId="2" xfId="0" applyNumberFormat="1" applyFont="1" applyFill="1" applyBorder="1" applyAlignment="1" applyProtection="1">
      <alignment horizontal="center" vertical="center" wrapText="1" shrinkToFit="1"/>
    </xf>
    <xf numFmtId="187" fontId="80" fillId="3" borderId="3" xfId="0" applyNumberFormat="1" applyFont="1" applyFill="1" applyBorder="1" applyAlignment="1" applyProtection="1">
      <alignment horizontal="center" vertical="center" wrapText="1" shrinkToFit="1"/>
    </xf>
    <xf numFmtId="187" fontId="80" fillId="3" borderId="8" xfId="0" applyNumberFormat="1" applyFont="1" applyFill="1" applyBorder="1" applyAlignment="1" applyProtection="1">
      <alignment horizontal="center" vertical="center" wrapText="1" shrinkToFit="1"/>
    </xf>
    <xf numFmtId="187" fontId="80" fillId="3" borderId="1" xfId="0" applyNumberFormat="1" applyFont="1" applyFill="1" applyBorder="1" applyAlignment="1" applyProtection="1">
      <alignment horizontal="left" vertical="center" shrinkToFit="1"/>
    </xf>
    <xf numFmtId="187" fontId="80" fillId="3" borderId="2" xfId="0" applyNumberFormat="1" applyFont="1" applyFill="1" applyBorder="1" applyAlignment="1" applyProtection="1">
      <alignment horizontal="left" vertical="center" shrinkToFit="1"/>
    </xf>
    <xf numFmtId="187" fontId="80" fillId="3" borderId="85" xfId="0" applyNumberFormat="1" applyFont="1" applyFill="1" applyBorder="1" applyAlignment="1" applyProtection="1">
      <alignment horizontal="left" vertical="center" shrinkToFit="1"/>
    </xf>
    <xf numFmtId="0" fontId="80" fillId="6" borderId="112" xfId="0" applyFont="1" applyFill="1" applyBorder="1" applyAlignment="1" applyProtection="1">
      <alignment horizontal="center" vertical="center" shrinkToFit="1"/>
    </xf>
    <xf numFmtId="0" fontId="80" fillId="6" borderId="141" xfId="0" applyFont="1" applyFill="1" applyBorder="1" applyAlignment="1" applyProtection="1">
      <alignment horizontal="center" vertical="center" shrinkToFit="1"/>
    </xf>
    <xf numFmtId="187" fontId="80" fillId="3" borderId="11" xfId="0" applyNumberFormat="1" applyFont="1" applyFill="1" applyBorder="1" applyAlignment="1" applyProtection="1">
      <alignment horizontal="center" vertical="center" wrapText="1" shrinkToFit="1"/>
      <protection locked="0"/>
    </xf>
    <xf numFmtId="187" fontId="80" fillId="3" borderId="12" xfId="0" applyNumberFormat="1" applyFont="1" applyFill="1" applyBorder="1" applyAlignment="1" applyProtection="1">
      <alignment horizontal="center" vertical="center" wrapText="1" shrinkToFit="1"/>
      <protection locked="0"/>
    </xf>
    <xf numFmtId="187" fontId="80" fillId="3" borderId="13" xfId="0" applyNumberFormat="1" applyFont="1" applyFill="1" applyBorder="1" applyAlignment="1" applyProtection="1">
      <alignment horizontal="center" vertical="center" wrapText="1" shrinkToFit="1"/>
      <protection locked="0"/>
    </xf>
    <xf numFmtId="187" fontId="80" fillId="3" borderId="10" xfId="0" applyNumberFormat="1" applyFont="1" applyFill="1" applyBorder="1" applyAlignment="1" applyProtection="1">
      <alignment horizontal="left" vertical="center" shrinkToFit="1"/>
    </xf>
    <xf numFmtId="187" fontId="80" fillId="3" borderId="11" xfId="0" applyNumberFormat="1" applyFont="1" applyFill="1" applyBorder="1" applyAlignment="1" applyProtection="1">
      <alignment horizontal="left" vertical="center" shrinkToFit="1"/>
    </xf>
    <xf numFmtId="187" fontId="80" fillId="3" borderId="80" xfId="0" applyNumberFormat="1" applyFont="1" applyFill="1" applyBorder="1" applyAlignment="1" applyProtection="1">
      <alignment horizontal="left" vertical="center" shrinkToFit="1"/>
    </xf>
    <xf numFmtId="58" fontId="90" fillId="3" borderId="0" xfId="0" applyNumberFormat="1" applyFont="1" applyFill="1" applyAlignment="1" applyProtection="1">
      <alignment horizontal="right" vertical="center"/>
      <protection locked="0"/>
    </xf>
    <xf numFmtId="0" fontId="80" fillId="8" borderId="1" xfId="0" applyFont="1" applyFill="1" applyBorder="1" applyAlignment="1" applyProtection="1">
      <alignment horizontal="left" vertical="center" shrinkToFit="1"/>
      <protection locked="0"/>
    </xf>
    <xf numFmtId="0" fontId="80" fillId="0" borderId="0" xfId="0" applyFont="1" applyAlignment="1" applyProtection="1">
      <alignment vertical="center" wrapText="1"/>
    </xf>
    <xf numFmtId="0" fontId="80" fillId="0" borderId="0" xfId="0" applyFont="1" applyAlignment="1" applyProtection="1">
      <alignment horizontal="left" vertical="center" wrapText="1"/>
    </xf>
    <xf numFmtId="0" fontId="80" fillId="0" borderId="0" xfId="0" applyFont="1" applyBorder="1" applyAlignment="1" applyProtection="1">
      <alignment horizontal="left" vertical="center" wrapText="1"/>
    </xf>
    <xf numFmtId="0" fontId="80" fillId="6" borderId="1" xfId="0" applyFont="1" applyFill="1" applyBorder="1" applyAlignment="1" applyProtection="1">
      <alignment horizontal="center" vertical="center"/>
    </xf>
    <xf numFmtId="179" fontId="77" fillId="8" borderId="1" xfId="14" applyNumberFormat="1" applyFont="1" applyFill="1" applyBorder="1" applyAlignment="1" applyProtection="1">
      <alignment horizontal="right" vertical="center" shrinkToFit="1"/>
      <protection locked="0"/>
    </xf>
    <xf numFmtId="0" fontId="77" fillId="8" borderId="1" xfId="0" applyNumberFormat="1" applyFont="1" applyFill="1" applyBorder="1" applyAlignment="1" applyProtection="1">
      <alignment horizontal="center" vertical="center" shrinkToFit="1"/>
      <protection locked="0"/>
    </xf>
    <xf numFmtId="0" fontId="80" fillId="8" borderId="2" xfId="0" applyFont="1" applyFill="1" applyBorder="1" applyAlignment="1" applyProtection="1">
      <alignment horizontal="center" vertical="center" shrinkToFit="1"/>
      <protection locked="0"/>
    </xf>
    <xf numFmtId="0" fontId="80" fillId="8" borderId="136" xfId="0" applyFont="1" applyFill="1" applyBorder="1" applyAlignment="1" applyProtection="1">
      <alignment horizontal="center" vertical="center" shrinkToFit="1"/>
      <protection locked="0"/>
    </xf>
    <xf numFmtId="0" fontId="80" fillId="0" borderId="2" xfId="0" applyFont="1" applyFill="1" applyBorder="1" applyAlignment="1" applyProtection="1">
      <alignment horizontal="center" vertical="center"/>
    </xf>
    <xf numFmtId="0" fontId="80" fillId="0" borderId="136" xfId="0" applyFont="1" applyFill="1" applyBorder="1" applyAlignment="1" applyProtection="1">
      <alignment horizontal="center" vertical="center"/>
    </xf>
    <xf numFmtId="0" fontId="77" fillId="6" borderId="2" xfId="0" applyFont="1" applyFill="1" applyBorder="1" applyAlignment="1" applyProtection="1">
      <alignment horizontal="center" vertical="center"/>
    </xf>
    <xf numFmtId="0" fontId="77" fillId="6" borderId="3" xfId="0" applyFont="1" applyFill="1" applyBorder="1" applyAlignment="1" applyProtection="1">
      <alignment horizontal="center" vertical="center"/>
    </xf>
    <xf numFmtId="0" fontId="77" fillId="6" borderId="136" xfId="0" applyFont="1" applyFill="1" applyBorder="1" applyAlignment="1" applyProtection="1">
      <alignment horizontal="center" vertical="center"/>
    </xf>
    <xf numFmtId="0" fontId="90" fillId="8" borderId="97" xfId="0" applyFont="1" applyFill="1" applyBorder="1" applyAlignment="1" applyProtection="1">
      <alignment horizontal="center" vertical="center" shrinkToFit="1"/>
      <protection locked="0"/>
    </xf>
    <xf numFmtId="0" fontId="80" fillId="8" borderId="1" xfId="0" applyFont="1" applyFill="1" applyBorder="1" applyAlignment="1" applyProtection="1">
      <alignment horizontal="left" vertical="top" wrapText="1"/>
      <protection locked="0"/>
    </xf>
    <xf numFmtId="0" fontId="77" fillId="6" borderId="1" xfId="0" applyFont="1" applyFill="1" applyBorder="1" applyAlignment="1" applyProtection="1">
      <alignment horizontal="center" vertical="center"/>
    </xf>
    <xf numFmtId="58" fontId="90" fillId="0" borderId="0" xfId="0" applyNumberFormat="1" applyFont="1" applyFill="1" applyAlignment="1" applyProtection="1">
      <alignment horizontal="right" vertical="center"/>
      <protection locked="0"/>
    </xf>
    <xf numFmtId="0" fontId="43" fillId="2" borderId="33" xfId="0" applyNumberFormat="1" applyFont="1" applyFill="1" applyBorder="1" applyAlignment="1">
      <alignment horizontal="distributed" vertical="center" wrapText="1"/>
    </xf>
    <xf numFmtId="0" fontId="43" fillId="2" borderId="25" xfId="0" applyNumberFormat="1" applyFont="1" applyFill="1" applyBorder="1" applyAlignment="1">
      <alignment horizontal="distributed" vertical="center" wrapText="1"/>
    </xf>
    <xf numFmtId="0" fontId="43" fillId="0" borderId="109" xfId="0" applyNumberFormat="1" applyFont="1" applyBorder="1" applyAlignment="1" applyProtection="1">
      <alignment horizontal="left" vertical="top" wrapText="1"/>
      <protection locked="0"/>
    </xf>
    <xf numFmtId="0" fontId="64" fillId="0" borderId="25" xfId="0" applyFont="1" applyBorder="1" applyAlignment="1" applyProtection="1">
      <alignment horizontal="left" vertical="top" wrapText="1"/>
      <protection locked="0"/>
    </xf>
    <xf numFmtId="0" fontId="64" fillId="0" borderId="26" xfId="0" applyFont="1" applyBorder="1" applyAlignment="1" applyProtection="1">
      <alignment horizontal="left" vertical="top" wrapText="1"/>
      <protection locked="0"/>
    </xf>
    <xf numFmtId="0" fontId="43" fillId="2" borderId="108" xfId="0" applyNumberFormat="1" applyFont="1" applyFill="1" applyBorder="1" applyAlignment="1">
      <alignment horizontal="distributed" vertical="center" wrapText="1"/>
    </xf>
    <xf numFmtId="179" fontId="43" fillId="0" borderId="25" xfId="0" applyNumberFormat="1" applyFont="1" applyBorder="1" applyAlignment="1" applyProtection="1">
      <alignment horizontal="right" vertical="center"/>
      <protection locked="0"/>
    </xf>
    <xf numFmtId="179" fontId="65" fillId="2" borderId="25" xfId="0" applyNumberFormat="1" applyFont="1" applyFill="1" applyBorder="1" applyAlignment="1">
      <alignment vertical="center"/>
    </xf>
    <xf numFmtId="0" fontId="43" fillId="2" borderId="25" xfId="0" applyNumberFormat="1" applyFont="1" applyFill="1" applyBorder="1" applyAlignment="1">
      <alignment horizontal="center" vertical="center" wrapText="1"/>
    </xf>
    <xf numFmtId="0" fontId="43" fillId="2" borderId="108" xfId="0" applyNumberFormat="1" applyFont="1" applyFill="1" applyBorder="1" applyAlignment="1">
      <alignment horizontal="center" vertical="center" wrapText="1"/>
    </xf>
    <xf numFmtId="0" fontId="43" fillId="0" borderId="109" xfId="0" applyNumberFormat="1" applyFont="1" applyFill="1" applyBorder="1" applyAlignment="1" applyProtection="1">
      <alignment horizontal="left" vertical="center" wrapText="1"/>
      <protection locked="0"/>
    </xf>
    <xf numFmtId="0" fontId="43" fillId="0" borderId="25" xfId="0" applyNumberFormat="1" applyFont="1" applyFill="1" applyBorder="1" applyAlignment="1" applyProtection="1">
      <alignment horizontal="left" vertical="center" wrapText="1"/>
      <protection locked="0"/>
    </xf>
    <xf numFmtId="0" fontId="43" fillId="0" borderId="26" xfId="0" applyNumberFormat="1" applyFont="1" applyFill="1" applyBorder="1" applyAlignment="1" applyProtection="1">
      <alignment horizontal="left" vertical="center" wrapText="1"/>
      <protection locked="0"/>
    </xf>
    <xf numFmtId="0" fontId="43" fillId="2" borderId="127" xfId="0" applyNumberFormat="1" applyFont="1" applyFill="1" applyBorder="1" applyAlignment="1">
      <alignment horizontal="distributed" vertical="center" wrapText="1"/>
    </xf>
    <xf numFmtId="0" fontId="43" fillId="2" borderId="126" xfId="0" applyNumberFormat="1" applyFont="1" applyFill="1" applyBorder="1" applyAlignment="1">
      <alignment horizontal="distributed" vertical="center" wrapText="1"/>
    </xf>
    <xf numFmtId="0" fontId="43" fillId="2" borderId="82" xfId="0" applyNumberFormat="1" applyFont="1" applyFill="1" applyBorder="1" applyAlignment="1">
      <alignment horizontal="distributed" vertical="center" wrapText="1"/>
    </xf>
    <xf numFmtId="0" fontId="43" fillId="2" borderId="84" xfId="0" applyNumberFormat="1" applyFont="1" applyFill="1" applyBorder="1" applyAlignment="1">
      <alignment horizontal="distributed" vertical="center" wrapText="1"/>
    </xf>
    <xf numFmtId="179" fontId="43" fillId="0" borderId="127" xfId="0" applyNumberFormat="1" applyFont="1" applyBorder="1" applyAlignment="1" applyProtection="1">
      <alignment horizontal="right" vertical="center"/>
      <protection locked="0"/>
    </xf>
    <xf numFmtId="179" fontId="43" fillId="0" borderId="5" xfId="0" applyNumberFormat="1" applyFont="1" applyBorder="1" applyAlignment="1" applyProtection="1">
      <alignment horizontal="right" vertical="center"/>
      <protection locked="0"/>
    </xf>
    <xf numFmtId="0" fontId="64" fillId="0" borderId="5" xfId="0" applyFont="1" applyBorder="1" applyAlignment="1" applyProtection="1">
      <alignment horizontal="right" vertical="center"/>
      <protection locked="0"/>
    </xf>
    <xf numFmtId="0" fontId="43" fillId="2" borderId="32" xfId="0" applyNumberFormat="1" applyFont="1" applyFill="1" applyBorder="1" applyAlignment="1">
      <alignment horizontal="distributed" vertical="center" wrapText="1"/>
    </xf>
    <xf numFmtId="0" fontId="43" fillId="2" borderId="41" xfId="0" applyNumberFormat="1" applyFont="1" applyFill="1" applyBorder="1" applyAlignment="1">
      <alignment horizontal="distributed" vertical="center" wrapText="1"/>
    </xf>
    <xf numFmtId="0" fontId="65" fillId="2" borderId="19" xfId="0" applyNumberFormat="1" applyFont="1" applyFill="1" applyBorder="1" applyAlignment="1">
      <alignment vertical="center"/>
    </xf>
    <xf numFmtId="0" fontId="66" fillId="2" borderId="19" xfId="0" applyFont="1" applyFill="1" applyBorder="1" applyAlignment="1">
      <alignment vertical="center"/>
    </xf>
    <xf numFmtId="178" fontId="43" fillId="0" borderId="19" xfId="0" applyNumberFormat="1" applyFont="1" applyBorder="1" applyAlignment="1" applyProtection="1">
      <alignment horizontal="right" vertical="center" wrapText="1"/>
      <protection locked="0"/>
    </xf>
    <xf numFmtId="49" fontId="43" fillId="0" borderId="20" xfId="0" applyNumberFormat="1" applyFont="1" applyBorder="1" applyAlignment="1" applyProtection="1">
      <alignment vertical="center" wrapText="1"/>
      <protection locked="0"/>
    </xf>
    <xf numFmtId="49" fontId="43" fillId="0" borderId="21" xfId="0" applyNumberFormat="1" applyFont="1" applyBorder="1" applyAlignment="1" applyProtection="1">
      <alignment vertical="center" wrapText="1"/>
      <protection locked="0"/>
    </xf>
    <xf numFmtId="49" fontId="43" fillId="0" borderId="19" xfId="0" applyNumberFormat="1" applyFont="1" applyBorder="1" applyAlignment="1" applyProtection="1">
      <alignment vertical="center" wrapText="1"/>
      <protection locked="0"/>
    </xf>
    <xf numFmtId="49" fontId="43" fillId="0" borderId="24" xfId="0" applyNumberFormat="1" applyFont="1" applyBorder="1" applyAlignment="1" applyProtection="1">
      <alignment vertical="center" wrapText="1"/>
      <protection locked="0"/>
    </xf>
    <xf numFmtId="0" fontId="43" fillId="0" borderId="19" xfId="0" applyNumberFormat="1" applyFont="1" applyBorder="1" applyAlignment="1" applyProtection="1">
      <alignment horizontal="left" vertical="center" wrapText="1"/>
      <protection locked="0"/>
    </xf>
    <xf numFmtId="0" fontId="64" fillId="0" borderId="19" xfId="0" applyFont="1" applyBorder="1" applyAlignment="1" applyProtection="1">
      <alignment horizontal="left" vertical="center" wrapText="1"/>
      <protection locked="0"/>
    </xf>
    <xf numFmtId="0" fontId="64" fillId="0" borderId="24" xfId="0" applyFont="1" applyBorder="1" applyAlignment="1" applyProtection="1">
      <alignment horizontal="left" vertical="center" wrapText="1"/>
      <protection locked="0"/>
    </xf>
    <xf numFmtId="0" fontId="43" fillId="2" borderId="28" xfId="0" applyNumberFormat="1" applyFont="1" applyFill="1" applyBorder="1" applyAlignment="1">
      <alignment horizontal="distributed" vertical="center"/>
    </xf>
    <xf numFmtId="0" fontId="43" fillId="0" borderId="20" xfId="0" applyNumberFormat="1" applyFont="1" applyBorder="1" applyAlignment="1" applyProtection="1">
      <alignment horizontal="center" vertical="center" wrapText="1"/>
      <protection locked="0"/>
    </xf>
    <xf numFmtId="0" fontId="43" fillId="0" borderId="21" xfId="0" applyNumberFormat="1" applyFont="1" applyBorder="1" applyAlignment="1" applyProtection="1">
      <alignment horizontal="center" vertical="center" wrapText="1"/>
      <protection locked="0"/>
    </xf>
    <xf numFmtId="0" fontId="43" fillId="0" borderId="97" xfId="0" applyNumberFormat="1" applyFont="1" applyBorder="1" applyAlignment="1" applyProtection="1">
      <alignment horizontal="center" vertical="center" wrapText="1"/>
      <protection locked="0"/>
    </xf>
    <xf numFmtId="0" fontId="43" fillId="0" borderId="73" xfId="0" applyNumberFormat="1" applyFont="1" applyBorder="1" applyAlignment="1" applyProtection="1">
      <alignment horizontal="center" vertical="center" wrapText="1"/>
      <protection locked="0"/>
    </xf>
    <xf numFmtId="0" fontId="43" fillId="2" borderId="168" xfId="0" applyNumberFormat="1" applyFont="1" applyFill="1" applyBorder="1" applyAlignment="1">
      <alignment horizontal="distributed" vertical="center"/>
    </xf>
    <xf numFmtId="0" fontId="43" fillId="2" borderId="96" xfId="0" applyNumberFormat="1" applyFont="1" applyFill="1" applyBorder="1" applyAlignment="1">
      <alignment horizontal="distributed" vertical="center"/>
    </xf>
    <xf numFmtId="0" fontId="43" fillId="2" borderId="116" xfId="0" applyNumberFormat="1" applyFont="1" applyFill="1" applyBorder="1" applyAlignment="1">
      <alignment horizontal="distributed" vertical="center"/>
    </xf>
    <xf numFmtId="0" fontId="43" fillId="2" borderId="117" xfId="0" applyNumberFormat="1" applyFont="1" applyFill="1" applyBorder="1" applyAlignment="1">
      <alignment horizontal="distributed" vertical="center"/>
    </xf>
    <xf numFmtId="0" fontId="43" fillId="0" borderId="94" xfId="0" applyNumberFormat="1" applyFont="1" applyBorder="1" applyAlignment="1" applyProtection="1">
      <alignment horizontal="center" vertical="center" wrapText="1"/>
      <protection locked="0"/>
    </xf>
    <xf numFmtId="0" fontId="43" fillId="0" borderId="79" xfId="0" applyNumberFormat="1" applyFont="1" applyBorder="1" applyAlignment="1" applyProtection="1">
      <alignment horizontal="center" vertical="center" wrapText="1"/>
      <protection locked="0"/>
    </xf>
    <xf numFmtId="0" fontId="43" fillId="2" borderId="10" xfId="0" applyNumberFormat="1" applyFont="1" applyFill="1" applyBorder="1" applyAlignment="1">
      <alignment horizontal="distributed" vertical="center"/>
    </xf>
    <xf numFmtId="49" fontId="69" fillId="0" borderId="32" xfId="15" applyNumberFormat="1" applyFont="1" applyBorder="1" applyAlignment="1" applyProtection="1">
      <alignment horizontal="left" vertical="center" wrapText="1" indent="1"/>
      <protection locked="0"/>
    </xf>
    <xf numFmtId="49" fontId="43" fillId="0" borderId="19" xfId="0" applyNumberFormat="1" applyFont="1" applyBorder="1" applyAlignment="1" applyProtection="1">
      <alignment horizontal="left" vertical="center" wrapText="1" indent="1"/>
      <protection locked="0"/>
    </xf>
    <xf numFmtId="49" fontId="43" fillId="0" borderId="24" xfId="0" applyNumberFormat="1" applyFont="1" applyBorder="1" applyAlignment="1" applyProtection="1">
      <alignment horizontal="left" vertical="center" wrapText="1" indent="1"/>
      <protection locked="0"/>
    </xf>
    <xf numFmtId="49" fontId="43" fillId="2" borderId="20" xfId="0" applyNumberFormat="1" applyFont="1" applyFill="1" applyBorder="1" applyAlignment="1">
      <alignment vertical="center" wrapText="1"/>
    </xf>
    <xf numFmtId="49" fontId="43" fillId="2" borderId="19" xfId="0" applyNumberFormat="1" applyFont="1" applyFill="1" applyBorder="1" applyAlignment="1">
      <alignment vertical="center" wrapText="1"/>
    </xf>
    <xf numFmtId="0" fontId="43" fillId="0" borderId="24" xfId="0" applyNumberFormat="1" applyFont="1" applyBorder="1" applyAlignment="1" applyProtection="1">
      <alignment horizontal="left" vertical="center" wrapText="1"/>
      <protection locked="0"/>
    </xf>
    <xf numFmtId="49" fontId="64" fillId="0" borderId="20" xfId="0" applyNumberFormat="1" applyFont="1" applyBorder="1" applyAlignment="1" applyProtection="1">
      <alignment vertical="center"/>
      <protection locked="0"/>
    </xf>
    <xf numFmtId="49" fontId="64" fillId="0" borderId="21" xfId="0" applyNumberFormat="1" applyFont="1" applyBorder="1" applyAlignment="1" applyProtection="1">
      <alignment vertical="center"/>
      <protection locked="0"/>
    </xf>
    <xf numFmtId="0" fontId="43" fillId="2" borderId="33" xfId="0" applyNumberFormat="1" applyFont="1" applyFill="1" applyBorder="1" applyAlignment="1">
      <alignment horizontal="distributed" vertical="center"/>
    </xf>
    <xf numFmtId="0" fontId="0" fillId="0" borderId="108" xfId="0" applyFont="1" applyBorder="1" applyAlignment="1">
      <alignment horizontal="distributed" vertical="center"/>
    </xf>
    <xf numFmtId="49" fontId="69" fillId="0" borderId="25" xfId="15" applyNumberFormat="1" applyFont="1" applyBorder="1" applyAlignment="1" applyProtection="1">
      <alignment horizontal="left" vertical="center" wrapText="1" indent="1"/>
      <protection locked="0"/>
    </xf>
    <xf numFmtId="49" fontId="43" fillId="0" borderId="25" xfId="0" applyNumberFormat="1" applyFont="1" applyBorder="1" applyAlignment="1" applyProtection="1">
      <alignment horizontal="left" vertical="center" wrapText="1" indent="1"/>
      <protection locked="0"/>
    </xf>
    <xf numFmtId="49" fontId="43" fillId="0" borderId="26" xfId="0" applyNumberFormat="1" applyFont="1" applyBorder="1" applyAlignment="1" applyProtection="1">
      <alignment horizontal="left" vertical="center" wrapText="1" indent="1"/>
      <protection locked="0"/>
    </xf>
    <xf numFmtId="49" fontId="68" fillId="0" borderId="20" xfId="0" applyNumberFormat="1" applyFont="1" applyBorder="1" applyAlignment="1" applyProtection="1">
      <alignment vertical="center"/>
      <protection locked="0"/>
    </xf>
    <xf numFmtId="49" fontId="68" fillId="0" borderId="21" xfId="0" applyNumberFormat="1" applyFont="1" applyBorder="1" applyAlignment="1" applyProtection="1">
      <alignment vertical="center"/>
      <protection locked="0"/>
    </xf>
    <xf numFmtId="0" fontId="67" fillId="0" borderId="0" xfId="0" applyNumberFormat="1" applyFont="1" applyAlignment="1">
      <alignment horizontal="distributed" vertical="center" indent="12"/>
    </xf>
    <xf numFmtId="0" fontId="43" fillId="2" borderId="57" xfId="0" applyNumberFormat="1" applyFont="1" applyFill="1" applyBorder="1" applyAlignment="1">
      <alignment horizontal="distributed" vertical="center" wrapText="1"/>
    </xf>
    <xf numFmtId="0" fontId="43" fillId="2" borderId="34" xfId="0" applyNumberFormat="1" applyFont="1" applyFill="1" applyBorder="1" applyAlignment="1">
      <alignment horizontal="distributed" vertical="center" wrapText="1"/>
    </xf>
    <xf numFmtId="0" fontId="43" fillId="0" borderId="34" xfId="0" applyNumberFormat="1" applyFont="1" applyBorder="1" applyAlignment="1" applyProtection="1">
      <alignment vertical="center" wrapText="1"/>
      <protection locked="0"/>
    </xf>
    <xf numFmtId="0" fontId="43" fillId="0" borderId="28" xfId="0" applyNumberFormat="1" applyFont="1" applyBorder="1" applyAlignment="1" applyProtection="1">
      <alignment vertical="center" wrapText="1"/>
      <protection locked="0"/>
    </xf>
    <xf numFmtId="0" fontId="43" fillId="0" borderId="27" xfId="0" applyNumberFormat="1" applyFont="1" applyBorder="1" applyAlignment="1" applyProtection="1">
      <alignment vertical="center" wrapText="1"/>
      <protection locked="0"/>
    </xf>
    <xf numFmtId="0" fontId="43" fillId="2" borderId="86" xfId="0" applyNumberFormat="1" applyFont="1" applyFill="1" applyBorder="1" applyAlignment="1">
      <alignment horizontal="distributed" vertical="center" wrapText="1"/>
    </xf>
    <xf numFmtId="0" fontId="43" fillId="0" borderId="28" xfId="0" applyNumberFormat="1" applyFont="1" applyBorder="1" applyAlignment="1" applyProtection="1">
      <alignment horizontal="center" vertical="center" wrapText="1"/>
      <protection locked="0"/>
    </xf>
    <xf numFmtId="0" fontId="43" fillId="0" borderId="53" xfId="0" applyNumberFormat="1" applyFont="1" applyBorder="1" applyAlignment="1" applyProtection="1">
      <alignment horizontal="center" vertical="center" wrapText="1"/>
      <protection locked="0"/>
    </xf>
    <xf numFmtId="0" fontId="43" fillId="0" borderId="27" xfId="0" applyNumberFormat="1" applyFont="1" applyBorder="1" applyAlignment="1" applyProtection="1">
      <alignment horizontal="center" vertical="center" wrapText="1"/>
      <protection locked="0"/>
    </xf>
    <xf numFmtId="0" fontId="43" fillId="2" borderId="166" xfId="0" applyNumberFormat="1" applyFont="1" applyFill="1" applyBorder="1" applyAlignment="1">
      <alignment horizontal="distributed" vertical="center" wrapText="1"/>
    </xf>
    <xf numFmtId="0" fontId="43" fillId="2" borderId="167" xfId="0" applyNumberFormat="1" applyFont="1" applyFill="1" applyBorder="1" applyAlignment="1">
      <alignment horizontal="distributed" vertical="center" wrapText="1"/>
    </xf>
    <xf numFmtId="0" fontId="43" fillId="0" borderId="105" xfId="0" applyNumberFormat="1" applyFont="1" applyBorder="1" applyAlignment="1" applyProtection="1">
      <alignment vertical="center" wrapText="1"/>
      <protection locked="0"/>
    </xf>
    <xf numFmtId="0" fontId="43" fillId="0" borderId="106" xfId="0" applyNumberFormat="1" applyFont="1" applyBorder="1" applyAlignment="1" applyProtection="1">
      <alignment vertical="center" wrapText="1"/>
      <protection locked="0"/>
    </xf>
    <xf numFmtId="0" fontId="43" fillId="0" borderId="17" xfId="0" applyNumberFormat="1" applyFont="1" applyBorder="1" applyAlignment="1" applyProtection="1">
      <alignment vertical="center" wrapText="1"/>
      <protection locked="0"/>
    </xf>
    <xf numFmtId="0" fontId="43" fillId="0" borderId="41" xfId="0" applyNumberFormat="1" applyFont="1" applyBorder="1" applyAlignment="1" applyProtection="1">
      <alignment vertical="center" wrapText="1"/>
      <protection locked="0"/>
    </xf>
    <xf numFmtId="0" fontId="43" fillId="0" borderId="18" xfId="0" applyNumberFormat="1" applyFont="1" applyBorder="1" applyAlignment="1" applyProtection="1">
      <alignment vertical="center" wrapText="1"/>
      <protection locked="0"/>
    </xf>
    <xf numFmtId="0" fontId="43" fillId="0" borderId="107" xfId="0" applyNumberFormat="1" applyFont="1" applyBorder="1" applyAlignment="1" applyProtection="1">
      <alignment vertical="center" wrapText="1"/>
      <protection locked="0"/>
    </xf>
    <xf numFmtId="0" fontId="43" fillId="0" borderId="162" xfId="0" applyNumberFormat="1" applyFont="1" applyBorder="1" applyAlignment="1" applyProtection="1">
      <alignment horizontal="center" vertical="center" wrapText="1"/>
      <protection locked="0"/>
    </xf>
    <xf numFmtId="0" fontId="43" fillId="0" borderId="163" xfId="0" applyNumberFormat="1" applyFont="1" applyBorder="1" applyAlignment="1" applyProtection="1">
      <alignment horizontal="center" vertical="center" wrapText="1"/>
      <protection locked="0"/>
    </xf>
    <xf numFmtId="0" fontId="43" fillId="0" borderId="164" xfId="0" applyNumberFormat="1" applyFont="1" applyBorder="1" applyAlignment="1" applyProtection="1">
      <alignment horizontal="center" vertical="center" wrapText="1"/>
      <protection locked="0"/>
    </xf>
    <xf numFmtId="0" fontId="43" fillId="0" borderId="19" xfId="0" applyNumberFormat="1" applyFont="1" applyBorder="1" applyAlignment="1" applyProtection="1">
      <alignment horizontal="center" vertical="center" wrapText="1"/>
      <protection locked="0"/>
    </xf>
    <xf numFmtId="0" fontId="43" fillId="0" borderId="24" xfId="0" applyNumberFormat="1" applyFont="1" applyBorder="1" applyAlignment="1" applyProtection="1">
      <alignment horizontal="center" vertical="center" wrapText="1"/>
      <protection locked="0"/>
    </xf>
    <xf numFmtId="49" fontId="9" fillId="0" borderId="20" xfId="0" applyNumberFormat="1" applyFont="1" applyBorder="1" applyAlignment="1">
      <alignment horizontal="left" vertical="center"/>
    </xf>
    <xf numFmtId="49" fontId="9" fillId="0" borderId="21" xfId="0" applyNumberFormat="1" applyFont="1" applyBorder="1" applyAlignment="1">
      <alignment horizontal="left" vertical="center"/>
    </xf>
    <xf numFmtId="0" fontId="8" fillId="0" borderId="61" xfId="0" applyNumberFormat="1" applyFont="1" applyBorder="1" applyAlignment="1">
      <alignment vertical="center" wrapText="1"/>
    </xf>
    <xf numFmtId="179" fontId="8" fillId="0" borderId="61" xfId="0" applyNumberFormat="1" applyFont="1" applyBorder="1" applyAlignment="1">
      <alignment vertical="center" shrinkToFit="1"/>
    </xf>
    <xf numFmtId="0" fontId="8" fillId="0" borderId="61" xfId="0" applyNumberFormat="1" applyFont="1" applyBorder="1" applyAlignment="1">
      <alignment horizontal="center" vertical="center" wrapText="1"/>
    </xf>
    <xf numFmtId="0" fontId="8" fillId="0" borderId="62" xfId="0" applyNumberFormat="1" applyFont="1" applyBorder="1" applyAlignment="1">
      <alignment horizontal="center" vertical="center" wrapText="1"/>
    </xf>
    <xf numFmtId="179" fontId="8" fillId="0" borderId="51" xfId="0" applyNumberFormat="1" applyFont="1" applyBorder="1" applyAlignment="1">
      <alignment horizontal="center" vertical="center"/>
    </xf>
    <xf numFmtId="179" fontId="8" fillId="0" borderId="25" xfId="0" applyNumberFormat="1" applyFont="1" applyBorder="1" applyAlignment="1">
      <alignment horizontal="center" vertical="center"/>
    </xf>
    <xf numFmtId="179" fontId="6" fillId="2" borderId="25" xfId="0" applyNumberFormat="1" applyFont="1" applyFill="1" applyBorder="1" applyAlignment="1">
      <alignment vertical="center"/>
    </xf>
    <xf numFmtId="179" fontId="8" fillId="0" borderId="25" xfId="0" applyNumberFormat="1" applyFont="1" applyBorder="1" applyAlignment="1">
      <alignment vertical="center"/>
    </xf>
    <xf numFmtId="0" fontId="8" fillId="3" borderId="51" xfId="0" applyNumberFormat="1" applyFont="1" applyFill="1" applyBorder="1" applyAlignment="1">
      <alignment vertical="center"/>
    </xf>
    <xf numFmtId="0" fontId="9" fillId="3" borderId="25" xfId="0" applyFont="1" applyFill="1" applyBorder="1" applyAlignment="1">
      <alignment vertical="center"/>
    </xf>
    <xf numFmtId="0" fontId="4" fillId="0" borderId="26" xfId="0" applyFont="1" applyBorder="1" applyAlignment="1">
      <alignment vertical="center"/>
    </xf>
    <xf numFmtId="0" fontId="8" fillId="2" borderId="33" xfId="0" applyNumberFormat="1" applyFont="1" applyFill="1" applyBorder="1" applyAlignment="1">
      <alignment horizontal="distributed" vertical="center" wrapText="1"/>
    </xf>
    <xf numFmtId="0" fontId="8" fillId="2" borderId="55" xfId="0" applyNumberFormat="1" applyFont="1" applyFill="1" applyBorder="1" applyAlignment="1">
      <alignment horizontal="distributed" vertical="center" wrapText="1"/>
    </xf>
    <xf numFmtId="0" fontId="8" fillId="2" borderId="51" xfId="0" applyNumberFormat="1" applyFont="1" applyFill="1" applyBorder="1" applyAlignment="1">
      <alignment horizontal="center" vertical="center" wrapText="1"/>
    </xf>
    <xf numFmtId="0" fontId="8" fillId="2" borderId="25" xfId="0" applyNumberFormat="1" applyFont="1" applyFill="1" applyBorder="1" applyAlignment="1">
      <alignment horizontal="center" vertical="center" wrapText="1"/>
    </xf>
    <xf numFmtId="0" fontId="8" fillId="2" borderId="26" xfId="0" applyNumberFormat="1" applyFont="1" applyFill="1" applyBorder="1" applyAlignment="1">
      <alignment horizontal="center" vertical="center" wrapText="1"/>
    </xf>
    <xf numFmtId="0" fontId="8" fillId="0" borderId="54" xfId="0" applyNumberFormat="1" applyFont="1" applyBorder="1" applyAlignment="1">
      <alignment vertical="center" wrapText="1"/>
    </xf>
    <xf numFmtId="179" fontId="8" fillId="0" borderId="54" xfId="0" applyNumberFormat="1" applyFont="1" applyBorder="1" applyAlignment="1">
      <alignment vertical="center" shrinkToFit="1"/>
    </xf>
    <xf numFmtId="0" fontId="8" fillId="2" borderId="42" xfId="0" applyNumberFormat="1" applyFont="1" applyFill="1" applyBorder="1" applyAlignment="1">
      <alignment horizontal="distributed" vertical="center" wrapText="1"/>
    </xf>
    <xf numFmtId="0" fontId="8" fillId="2" borderId="44" xfId="0" applyNumberFormat="1" applyFont="1" applyFill="1" applyBorder="1" applyAlignment="1">
      <alignment horizontal="distributed" vertical="center" wrapText="1"/>
    </xf>
    <xf numFmtId="49" fontId="8" fillId="0" borderId="77" xfId="0" applyNumberFormat="1" applyFont="1" applyBorder="1" applyAlignment="1">
      <alignment vertical="center" wrapText="1"/>
    </xf>
    <xf numFmtId="49" fontId="8" fillId="0" borderId="64" xfId="0" applyNumberFormat="1" applyFont="1" applyBorder="1" applyAlignment="1">
      <alignment vertical="center" wrapText="1"/>
    </xf>
    <xf numFmtId="49" fontId="8" fillId="2" borderId="20" xfId="0" applyNumberFormat="1" applyFont="1" applyFill="1" applyBorder="1" applyAlignment="1">
      <alignment vertical="center" wrapText="1"/>
    </xf>
    <xf numFmtId="49" fontId="8" fillId="2" borderId="19" xfId="0" applyNumberFormat="1" applyFont="1" applyFill="1" applyBorder="1" applyAlignment="1">
      <alignment vertical="center" wrapText="1"/>
    </xf>
    <xf numFmtId="49" fontId="8" fillId="0" borderId="20" xfId="0" applyNumberFormat="1" applyFont="1" applyBorder="1" applyAlignment="1">
      <alignment vertical="center" wrapText="1"/>
    </xf>
    <xf numFmtId="49" fontId="8" fillId="0" borderId="19" xfId="0" applyNumberFormat="1" applyFont="1" applyBorder="1" applyAlignment="1">
      <alignment vertical="center" wrapText="1"/>
    </xf>
    <xf numFmtId="0" fontId="8" fillId="2" borderId="34" xfId="0" applyNumberFormat="1" applyFont="1" applyFill="1" applyBorder="1" applyAlignment="1">
      <alignment horizontal="distributed" vertical="center"/>
    </xf>
    <xf numFmtId="0" fontId="8" fillId="2" borderId="28" xfId="0" applyNumberFormat="1" applyFont="1" applyFill="1" applyBorder="1" applyAlignment="1">
      <alignment horizontal="distributed" vertical="center"/>
    </xf>
    <xf numFmtId="49" fontId="8" fillId="0" borderId="32" xfId="0" applyNumberFormat="1" applyFont="1" applyBorder="1" applyAlignment="1">
      <alignment vertical="center" wrapText="1"/>
    </xf>
    <xf numFmtId="49" fontId="8" fillId="0" borderId="24" xfId="0" applyNumberFormat="1" applyFont="1" applyBorder="1" applyAlignment="1">
      <alignment vertical="center" wrapText="1"/>
    </xf>
    <xf numFmtId="0" fontId="8" fillId="2" borderId="42" xfId="0" applyNumberFormat="1" applyFont="1" applyFill="1" applyBorder="1" applyAlignment="1">
      <alignment horizontal="distributed" vertical="center"/>
    </xf>
    <xf numFmtId="0" fontId="8" fillId="2" borderId="45" xfId="0" applyNumberFormat="1" applyFont="1" applyFill="1" applyBorder="1" applyAlignment="1">
      <alignment horizontal="distributed" vertical="center"/>
    </xf>
    <xf numFmtId="0" fontId="8" fillId="0" borderId="94" xfId="0" applyNumberFormat="1" applyFont="1" applyBorder="1" applyAlignment="1">
      <alignment vertical="center" wrapText="1"/>
    </xf>
    <xf numFmtId="0" fontId="8" fillId="0" borderId="29" xfId="0" applyNumberFormat="1" applyFont="1" applyBorder="1" applyAlignment="1">
      <alignment vertical="center" wrapText="1"/>
    </xf>
    <xf numFmtId="0" fontId="8" fillId="2" borderId="95" xfId="0" applyNumberFormat="1" applyFont="1" applyFill="1" applyBorder="1" applyAlignment="1">
      <alignment horizontal="distributed" vertical="center"/>
    </xf>
    <xf numFmtId="0" fontId="8" fillId="2" borderId="96" xfId="0" applyNumberFormat="1" applyFont="1" applyFill="1" applyBorder="1" applyAlignment="1">
      <alignment horizontal="distributed" vertical="center"/>
    </xf>
    <xf numFmtId="0" fontId="8" fillId="2" borderId="76" xfId="0" applyNumberFormat="1" applyFont="1" applyFill="1" applyBorder="1" applyAlignment="1">
      <alignment horizontal="distributed" vertical="center"/>
    </xf>
    <xf numFmtId="0" fontId="8" fillId="2" borderId="47" xfId="0" applyNumberFormat="1" applyFont="1" applyFill="1" applyBorder="1" applyAlignment="1">
      <alignment horizontal="distributed" vertical="center"/>
    </xf>
    <xf numFmtId="0" fontId="8" fillId="2" borderId="75" xfId="0" applyNumberFormat="1" applyFont="1" applyFill="1" applyBorder="1" applyAlignment="1">
      <alignment horizontal="center" vertical="center" wrapText="1"/>
    </xf>
    <xf numFmtId="49" fontId="8" fillId="0" borderId="21" xfId="0" applyNumberFormat="1" applyFont="1" applyBorder="1" applyAlignment="1">
      <alignment vertical="center" wrapText="1"/>
    </xf>
    <xf numFmtId="0" fontId="8" fillId="2" borderId="88" xfId="0" applyNumberFormat="1" applyFont="1" applyFill="1" applyBorder="1" applyAlignment="1">
      <alignment horizontal="center" vertical="center" wrapText="1"/>
    </xf>
    <xf numFmtId="0" fontId="8" fillId="0" borderId="25" xfId="0" applyNumberFormat="1" applyFont="1" applyBorder="1" applyAlignment="1">
      <alignment horizontal="distributed"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8" fillId="2" borderId="41" xfId="0" applyNumberFormat="1" applyFont="1" applyFill="1" applyBorder="1" applyAlignment="1">
      <alignment horizontal="distributed" vertical="center"/>
    </xf>
    <xf numFmtId="0" fontId="8" fillId="2" borderId="18" xfId="0" applyNumberFormat="1" applyFont="1" applyFill="1" applyBorder="1" applyAlignment="1">
      <alignment horizontal="distributed" vertical="center"/>
    </xf>
    <xf numFmtId="0" fontId="8" fillId="2" borderId="48" xfId="0" applyNumberFormat="1" applyFont="1" applyFill="1" applyBorder="1" applyAlignment="1">
      <alignment horizontal="distributed" vertical="center" wrapText="1"/>
    </xf>
    <xf numFmtId="0" fontId="8" fillId="2" borderId="49" xfId="0" applyNumberFormat="1" applyFont="1" applyFill="1" applyBorder="1" applyAlignment="1">
      <alignment horizontal="distributed" vertical="center" wrapText="1"/>
    </xf>
    <xf numFmtId="179" fontId="8" fillId="0" borderId="48" xfId="0" applyNumberFormat="1" applyFont="1" applyBorder="1" applyAlignment="1">
      <alignment vertical="center"/>
    </xf>
    <xf numFmtId="179" fontId="8" fillId="0" borderId="35" xfId="0" applyNumberFormat="1" applyFont="1" applyBorder="1" applyAlignment="1">
      <alignment vertical="center"/>
    </xf>
    <xf numFmtId="0" fontId="9" fillId="0" borderId="35" xfId="0" applyFont="1" applyBorder="1" applyAlignment="1">
      <alignment vertical="center"/>
    </xf>
    <xf numFmtId="0" fontId="6" fillId="2" borderId="52" xfId="0" applyNumberFormat="1" applyFont="1" applyFill="1" applyBorder="1" applyAlignment="1">
      <alignment vertical="center"/>
    </xf>
    <xf numFmtId="0" fontId="6" fillId="2" borderId="39" xfId="0" applyNumberFormat="1" applyFont="1" applyFill="1" applyBorder="1" applyAlignment="1">
      <alignment vertical="center"/>
    </xf>
    <xf numFmtId="0" fontId="11" fillId="2" borderId="39" xfId="0" applyFont="1" applyFill="1" applyBorder="1" applyAlignment="1">
      <alignment vertical="center"/>
    </xf>
    <xf numFmtId="178" fontId="8" fillId="0" borderId="39" xfId="0" applyNumberFormat="1" applyFont="1" applyBorder="1" applyAlignment="1">
      <alignment horizontal="right" vertical="center" wrapText="1"/>
    </xf>
    <xf numFmtId="0" fontId="8" fillId="0" borderId="19" xfId="0" applyNumberFormat="1" applyFont="1" applyBorder="1" applyAlignment="1">
      <alignment horizontal="distributed" vertical="center" wrapText="1"/>
    </xf>
    <xf numFmtId="0" fontId="9" fillId="0" borderId="19" xfId="0" applyFont="1" applyBorder="1" applyAlignment="1">
      <alignment vertical="center" wrapText="1"/>
    </xf>
    <xf numFmtId="0" fontId="9" fillId="0" borderId="24" xfId="0" applyFont="1" applyBorder="1" applyAlignment="1">
      <alignment vertical="center" wrapText="1"/>
    </xf>
    <xf numFmtId="0" fontId="8" fillId="2" borderId="19" xfId="0" applyNumberFormat="1" applyFont="1" applyFill="1" applyBorder="1" applyAlignment="1">
      <alignment horizontal="distributed" vertical="center" wrapText="1"/>
    </xf>
    <xf numFmtId="0" fontId="8" fillId="2" borderId="41" xfId="0" applyNumberFormat="1" applyFont="1" applyFill="1" applyBorder="1" applyAlignment="1">
      <alignment horizontal="distributed" vertical="center" wrapText="1"/>
    </xf>
    <xf numFmtId="0" fontId="8" fillId="0" borderId="77" xfId="0" applyNumberFormat="1" applyFont="1" applyBorder="1" applyAlignment="1">
      <alignment vertical="center" wrapText="1"/>
    </xf>
    <xf numFmtId="0" fontId="8" fillId="0" borderId="20" xfId="0" applyNumberFormat="1" applyFont="1" applyBorder="1" applyAlignment="1">
      <alignment vertical="center" wrapText="1"/>
    </xf>
    <xf numFmtId="0" fontId="8" fillId="0" borderId="21" xfId="0" applyNumberFormat="1" applyFont="1" applyBorder="1" applyAlignment="1">
      <alignment vertical="center" wrapText="1"/>
    </xf>
    <xf numFmtId="0" fontId="8" fillId="0" borderId="76" xfId="0" applyNumberFormat="1" applyFont="1" applyBorder="1" applyAlignment="1">
      <alignment vertical="center" wrapText="1"/>
    </xf>
    <xf numFmtId="0" fontId="8" fillId="0" borderId="30" xfId="0" applyNumberFormat="1" applyFont="1" applyBorder="1" applyAlignment="1">
      <alignment vertical="center" wrapText="1"/>
    </xf>
    <xf numFmtId="0" fontId="8" fillId="0" borderId="31" xfId="0" applyNumberFormat="1" applyFont="1" applyBorder="1" applyAlignment="1">
      <alignment vertical="center" wrapText="1"/>
    </xf>
    <xf numFmtId="0" fontId="8" fillId="0" borderId="54" xfId="0" applyNumberFormat="1" applyFont="1" applyBorder="1" applyAlignment="1">
      <alignment horizontal="center" vertical="center" wrapText="1"/>
    </xf>
    <xf numFmtId="0" fontId="8" fillId="0" borderId="60" xfId="0" applyNumberFormat="1" applyFont="1" applyBorder="1" applyAlignment="1">
      <alignment horizontal="center" vertical="center" wrapText="1"/>
    </xf>
    <xf numFmtId="0" fontId="8" fillId="0" borderId="65" xfId="0" applyNumberFormat="1" applyFont="1" applyBorder="1" applyAlignment="1">
      <alignment vertical="center" wrapText="1"/>
    </xf>
    <xf numFmtId="0" fontId="8" fillId="2" borderId="43" xfId="0" applyNumberFormat="1" applyFont="1" applyFill="1" applyBorder="1" applyAlignment="1">
      <alignment horizontal="distributed" vertical="center" wrapText="1"/>
    </xf>
    <xf numFmtId="0" fontId="8" fillId="0" borderId="65" xfId="0" applyNumberFormat="1" applyFont="1" applyBorder="1" applyAlignment="1">
      <alignment horizontal="center" vertical="center" wrapText="1"/>
    </xf>
    <xf numFmtId="0" fontId="8" fillId="0" borderId="66" xfId="0" applyNumberFormat="1" applyFont="1" applyBorder="1" applyAlignment="1">
      <alignment horizontal="center" vertical="center" wrapText="1"/>
    </xf>
    <xf numFmtId="179" fontId="8" fillId="0" borderId="65" xfId="0" applyNumberFormat="1" applyFont="1" applyBorder="1" applyAlignment="1">
      <alignment vertical="center" shrinkToFit="1"/>
    </xf>
    <xf numFmtId="0" fontId="8" fillId="0" borderId="19" xfId="0" applyNumberFormat="1" applyFont="1" applyBorder="1" applyAlignment="1">
      <alignment horizontal="left" vertical="center" wrapText="1" indent="1"/>
    </xf>
    <xf numFmtId="0" fontId="5" fillId="0" borderId="0" xfId="0" applyNumberFormat="1" applyFont="1" applyAlignment="1">
      <alignment horizontal="distributed" vertical="center" indent="12"/>
    </xf>
    <xf numFmtId="0" fontId="8" fillId="0" borderId="28" xfId="0" applyNumberFormat="1" applyFont="1" applyBorder="1" applyAlignment="1">
      <alignment horizontal="left" vertical="center" wrapText="1"/>
    </xf>
    <xf numFmtId="0" fontId="8" fillId="0" borderId="53" xfId="0" applyNumberFormat="1" applyFont="1" applyBorder="1" applyAlignment="1">
      <alignment horizontal="left" vertical="center" wrapText="1"/>
    </xf>
    <xf numFmtId="0" fontId="8" fillId="0" borderId="27" xfId="0" applyNumberFormat="1" applyFont="1" applyBorder="1" applyAlignment="1">
      <alignment horizontal="left" vertical="center" wrapText="1"/>
    </xf>
    <xf numFmtId="0" fontId="8" fillId="0" borderId="37" xfId="0" applyNumberFormat="1" applyFont="1" applyBorder="1" applyAlignment="1">
      <alignment horizontal="left" vertical="center" wrapText="1"/>
    </xf>
    <xf numFmtId="0" fontId="8" fillId="0" borderId="38" xfId="0" applyNumberFormat="1" applyFont="1" applyBorder="1" applyAlignment="1">
      <alignment horizontal="left" vertical="center" wrapText="1"/>
    </xf>
    <xf numFmtId="0" fontId="8" fillId="0" borderId="19" xfId="0" applyNumberFormat="1" applyFont="1" applyBorder="1" applyAlignment="1">
      <alignment horizontal="left" vertical="center" wrapText="1"/>
    </xf>
    <xf numFmtId="0" fontId="8" fillId="0" borderId="24" xfId="0" applyNumberFormat="1" applyFont="1" applyBorder="1" applyAlignment="1">
      <alignment horizontal="left" vertical="center" wrapText="1"/>
    </xf>
    <xf numFmtId="0" fontId="8" fillId="0" borderId="102" xfId="0" applyNumberFormat="1" applyFont="1" applyBorder="1" applyAlignment="1">
      <alignment horizontal="left" vertical="center" wrapText="1"/>
    </xf>
    <xf numFmtId="0" fontId="8" fillId="0" borderId="103" xfId="0" applyNumberFormat="1" applyFont="1" applyBorder="1" applyAlignment="1">
      <alignment horizontal="left" vertical="center" wrapText="1"/>
    </xf>
    <xf numFmtId="0" fontId="8" fillId="0" borderId="104" xfId="0" applyNumberFormat="1" applyFont="1" applyBorder="1" applyAlignment="1">
      <alignment horizontal="left" vertical="center" wrapText="1"/>
    </xf>
    <xf numFmtId="0" fontId="8" fillId="0" borderId="95" xfId="0" applyNumberFormat="1" applyFont="1" applyBorder="1" applyAlignment="1">
      <alignment horizontal="left" vertical="center" wrapText="1"/>
    </xf>
    <xf numFmtId="0" fontId="8" fillId="0" borderId="100" xfId="0" applyNumberFormat="1" applyFont="1" applyBorder="1" applyAlignment="1">
      <alignment horizontal="left" vertical="center" wrapText="1"/>
    </xf>
    <xf numFmtId="0" fontId="8" fillId="0" borderId="101" xfId="0" applyNumberFormat="1" applyFont="1" applyBorder="1" applyAlignment="1">
      <alignment horizontal="left" vertical="center" wrapText="1"/>
    </xf>
    <xf numFmtId="0" fontId="8" fillId="0" borderId="64" xfId="0" applyNumberFormat="1" applyFont="1" applyBorder="1" applyAlignment="1">
      <alignment horizontal="left" vertical="center" wrapText="1"/>
    </xf>
    <xf numFmtId="0" fontId="8" fillId="2" borderId="57" xfId="0" applyNumberFormat="1" applyFont="1" applyFill="1" applyBorder="1" applyAlignment="1">
      <alignment horizontal="distributed" vertical="center" wrapText="1"/>
    </xf>
    <xf numFmtId="0" fontId="8" fillId="2" borderId="58" xfId="0" applyNumberFormat="1" applyFont="1" applyFill="1" applyBorder="1" applyAlignment="1">
      <alignment horizontal="distributed" vertical="center" wrapText="1"/>
    </xf>
    <xf numFmtId="0" fontId="8" fillId="2" borderId="23" xfId="0" applyNumberFormat="1" applyFont="1" applyFill="1" applyBorder="1" applyAlignment="1">
      <alignment horizontal="distributed" vertical="center" wrapText="1"/>
    </xf>
    <xf numFmtId="0" fontId="8" fillId="2" borderId="56" xfId="0" applyNumberFormat="1" applyFont="1" applyFill="1" applyBorder="1" applyAlignment="1">
      <alignment horizontal="distributed" vertical="center" wrapText="1"/>
    </xf>
    <xf numFmtId="0" fontId="8" fillId="2" borderId="33" xfId="0" applyNumberFormat="1" applyFont="1" applyFill="1" applyBorder="1" applyAlignment="1">
      <alignment horizontal="distributed" vertical="center"/>
    </xf>
    <xf numFmtId="0" fontId="4" fillId="0" borderId="55" xfId="0" applyFont="1" applyBorder="1" applyAlignment="1">
      <alignment horizontal="distributed" vertical="center"/>
    </xf>
    <xf numFmtId="49" fontId="8" fillId="0" borderId="51" xfId="0" applyNumberFormat="1" applyFont="1" applyBorder="1" applyAlignment="1">
      <alignment horizontal="distributed" vertical="center" wrapText="1"/>
    </xf>
    <xf numFmtId="49" fontId="8" fillId="0" borderId="25" xfId="0" applyNumberFormat="1" applyFont="1" applyBorder="1" applyAlignment="1">
      <alignment horizontal="distributed" vertical="center" wrapText="1"/>
    </xf>
    <xf numFmtId="49" fontId="8" fillId="0" borderId="26" xfId="0" applyNumberFormat="1" applyFont="1" applyBorder="1" applyAlignment="1">
      <alignment horizontal="distributed" vertical="center" wrapText="1"/>
    </xf>
    <xf numFmtId="0" fontId="8" fillId="0" borderId="0" xfId="0" applyNumberFormat="1" applyFont="1" applyBorder="1" applyAlignment="1">
      <alignment horizontal="distributed" vertical="center" wrapText="1"/>
    </xf>
    <xf numFmtId="0" fontId="52" fillId="0" borderId="0" xfId="0" applyFont="1" applyAlignment="1">
      <alignment horizontal="left" vertical="center"/>
    </xf>
    <xf numFmtId="0" fontId="43" fillId="0" borderId="0" xfId="0" applyFont="1" applyAlignment="1">
      <alignment horizontal="left" vertical="center" wrapText="1"/>
    </xf>
    <xf numFmtId="0" fontId="43" fillId="0" borderId="139" xfId="0" applyFont="1" applyBorder="1" applyAlignment="1" applyProtection="1">
      <alignment vertical="center" wrapText="1"/>
      <protection locked="0"/>
    </xf>
    <xf numFmtId="0" fontId="43" fillId="0" borderId="146" xfId="0" applyFont="1" applyBorder="1" applyAlignment="1" applyProtection="1">
      <alignment vertical="center" wrapText="1"/>
      <protection locked="0"/>
    </xf>
    <xf numFmtId="0" fontId="43" fillId="0" borderId="135" xfId="0" applyFont="1" applyBorder="1" applyAlignment="1" applyProtection="1">
      <alignment vertical="center" wrapText="1"/>
      <protection locked="0"/>
    </xf>
    <xf numFmtId="178" fontId="43" fillId="0" borderId="139" xfId="0" applyNumberFormat="1" applyFont="1" applyBorder="1" applyAlignment="1" applyProtection="1">
      <alignment vertical="center"/>
      <protection locked="0"/>
    </xf>
    <xf numFmtId="178" fontId="43" fillId="0" borderId="147" xfId="0" applyNumberFormat="1" applyFont="1" applyBorder="1" applyAlignment="1" applyProtection="1">
      <alignment vertical="center"/>
      <protection locked="0"/>
    </xf>
    <xf numFmtId="0" fontId="43" fillId="2" borderId="156" xfId="0" applyFont="1" applyFill="1" applyBorder="1" applyAlignment="1">
      <alignment horizontal="center" vertical="center"/>
    </xf>
    <xf numFmtId="0" fontId="43" fillId="2" borderId="157" xfId="0" applyFont="1" applyFill="1" applyBorder="1" applyAlignment="1">
      <alignment horizontal="center" vertical="center"/>
    </xf>
    <xf numFmtId="0" fontId="43" fillId="2" borderId="158" xfId="0" applyFont="1" applyFill="1" applyBorder="1" applyAlignment="1">
      <alignment horizontal="center" vertical="center"/>
    </xf>
    <xf numFmtId="178" fontId="43" fillId="3" borderId="155" xfId="0" applyNumberFormat="1" applyFont="1" applyFill="1" applyBorder="1" applyAlignment="1">
      <alignment vertical="center"/>
    </xf>
    <xf numFmtId="178" fontId="43" fillId="3" borderId="154" xfId="0" applyNumberFormat="1" applyFont="1" applyFill="1" applyBorder="1" applyAlignment="1">
      <alignment vertical="center"/>
    </xf>
    <xf numFmtId="0" fontId="43" fillId="2" borderId="23" xfId="0" applyFont="1" applyFill="1" applyBorder="1" applyAlignment="1">
      <alignment horizontal="center" vertical="center" wrapText="1"/>
    </xf>
    <xf numFmtId="0" fontId="43" fillId="2" borderId="19" xfId="0" applyFont="1" applyFill="1" applyBorder="1" applyAlignment="1">
      <alignment horizontal="center" vertical="center" wrapText="1"/>
    </xf>
    <xf numFmtId="178" fontId="43" fillId="0" borderId="148" xfId="0" applyNumberFormat="1" applyFont="1" applyBorder="1" applyAlignment="1" applyProtection="1">
      <alignment vertical="center"/>
      <protection locked="0"/>
    </xf>
    <xf numFmtId="178" fontId="43" fillId="0" borderId="149" xfId="0" applyNumberFormat="1" applyFont="1" applyBorder="1" applyAlignment="1" applyProtection="1">
      <alignment vertical="center"/>
      <protection locked="0"/>
    </xf>
    <xf numFmtId="0" fontId="8" fillId="2" borderId="109" xfId="0" applyFont="1" applyFill="1" applyBorder="1" applyAlignment="1">
      <alignment horizontal="distributed" vertical="center" wrapText="1" indent="5"/>
    </xf>
    <xf numFmtId="0" fontId="8" fillId="2" borderId="25" xfId="0" applyFont="1" applyFill="1" applyBorder="1" applyAlignment="1">
      <alignment horizontal="distributed" vertical="center" wrapText="1" indent="5"/>
    </xf>
    <xf numFmtId="0" fontId="8" fillId="2" borderId="26" xfId="0" applyFont="1" applyFill="1" applyBorder="1" applyAlignment="1">
      <alignment horizontal="distributed" vertical="center" wrapText="1" indent="5"/>
    </xf>
    <xf numFmtId="0" fontId="43" fillId="0" borderId="122" xfId="0" applyFont="1" applyBorder="1" applyAlignment="1" applyProtection="1">
      <alignment vertical="center" wrapText="1"/>
      <protection locked="0"/>
    </xf>
    <xf numFmtId="0" fontId="43" fillId="0" borderId="132" xfId="0" applyFont="1" applyBorder="1" applyAlignment="1" applyProtection="1">
      <alignment vertical="center" wrapText="1"/>
      <protection locked="0"/>
    </xf>
    <xf numFmtId="0" fontId="43" fillId="0" borderId="123" xfId="0" applyFont="1" applyBorder="1" applyAlignment="1" applyProtection="1">
      <alignment vertical="center" wrapText="1"/>
      <protection locked="0"/>
    </xf>
    <xf numFmtId="178" fontId="43" fillId="0" borderId="138" xfId="0" applyNumberFormat="1" applyFont="1" applyBorder="1" applyAlignment="1" applyProtection="1">
      <alignment vertical="center"/>
      <protection locked="0"/>
    </xf>
    <xf numFmtId="178" fontId="43" fillId="0" borderId="133" xfId="0" applyNumberFormat="1" applyFont="1" applyBorder="1" applyAlignment="1" applyProtection="1">
      <alignment vertical="center"/>
      <protection locked="0"/>
    </xf>
    <xf numFmtId="0" fontId="43" fillId="0" borderId="134" xfId="0" applyFont="1" applyBorder="1" applyAlignment="1" applyProtection="1">
      <alignment vertical="center" wrapText="1"/>
      <protection locked="0"/>
    </xf>
    <xf numFmtId="0" fontId="8" fillId="0" borderId="0" xfId="0" applyFont="1" applyAlignment="1">
      <alignment horizontal="left" vertical="center" wrapText="1" indent="1"/>
    </xf>
    <xf numFmtId="0" fontId="8" fillId="0" borderId="19" xfId="0" applyFont="1" applyBorder="1" applyAlignment="1" applyProtection="1">
      <alignment horizontal="right" vertical="center"/>
      <protection locked="0"/>
    </xf>
    <xf numFmtId="0" fontId="43" fillId="2" borderId="71"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110" xfId="0" applyFont="1" applyFill="1" applyBorder="1" applyAlignment="1">
      <alignment horizontal="center" vertical="center"/>
    </xf>
    <xf numFmtId="0" fontId="43" fillId="2" borderId="111" xfId="0" applyFont="1" applyFill="1" applyBorder="1" applyAlignment="1">
      <alignment horizontal="center" vertical="center"/>
    </xf>
    <xf numFmtId="0" fontId="43" fillId="2" borderId="159" xfId="0" applyFont="1" applyFill="1" applyBorder="1" applyAlignment="1">
      <alignment horizontal="center" vertical="center"/>
    </xf>
    <xf numFmtId="0" fontId="8" fillId="2" borderId="43" xfId="0" applyFont="1" applyFill="1" applyBorder="1" applyAlignment="1">
      <alignment horizontal="center" vertical="center"/>
    </xf>
    <xf numFmtId="0" fontId="8" fillId="2" borderId="90" xfId="0" applyFont="1" applyFill="1" applyBorder="1" applyAlignment="1">
      <alignment horizontal="center" vertical="center"/>
    </xf>
    <xf numFmtId="0" fontId="8" fillId="2" borderId="99" xfId="0" applyFont="1" applyFill="1" applyBorder="1" applyAlignment="1">
      <alignment horizontal="center" vertical="center"/>
    </xf>
    <xf numFmtId="0" fontId="15" fillId="0" borderId="0" xfId="0" applyFont="1" applyAlignment="1">
      <alignment horizontal="left" vertical="center" wrapText="1"/>
    </xf>
    <xf numFmtId="178" fontId="43" fillId="0" borderId="134" xfId="0" applyNumberFormat="1" applyFont="1" applyBorder="1" applyAlignment="1" applyProtection="1">
      <alignment horizontal="right" vertical="center" wrapText="1"/>
      <protection locked="0"/>
    </xf>
    <xf numFmtId="178" fontId="43" fillId="0" borderId="135" xfId="0" applyNumberFormat="1" applyFont="1" applyBorder="1" applyAlignment="1" applyProtection="1">
      <alignment horizontal="right" vertical="center" wrapText="1"/>
      <protection locked="0"/>
    </xf>
    <xf numFmtId="0" fontId="43" fillId="0" borderId="139" xfId="0" applyFont="1" applyBorder="1" applyAlignment="1" applyProtection="1">
      <alignment horizontal="center" vertical="center"/>
      <protection locked="0"/>
    </xf>
    <xf numFmtId="0" fontId="43" fillId="0" borderId="151" xfId="0" applyFont="1" applyBorder="1" applyAlignment="1" applyProtection="1">
      <alignment horizontal="center" vertical="center"/>
      <protection locked="0"/>
    </xf>
    <xf numFmtId="178" fontId="43" fillId="0" borderId="91" xfId="0" applyNumberFormat="1" applyFont="1" applyBorder="1" applyAlignment="1" applyProtection="1">
      <alignment horizontal="right" vertical="center" wrapText="1"/>
      <protection locked="0"/>
    </xf>
    <xf numFmtId="178" fontId="43" fillId="0" borderId="131" xfId="0" applyNumberFormat="1" applyFont="1" applyBorder="1" applyAlignment="1" applyProtection="1">
      <alignment horizontal="right" vertical="center" wrapText="1"/>
      <protection locked="0"/>
    </xf>
    <xf numFmtId="0" fontId="43" fillId="0" borderId="56" xfId="0" applyFont="1" applyBorder="1" applyAlignment="1" applyProtection="1">
      <alignment horizontal="center" vertical="center"/>
      <protection locked="0"/>
    </xf>
    <xf numFmtId="0" fontId="43" fillId="0" borderId="74" xfId="0" applyFont="1" applyBorder="1" applyAlignment="1" applyProtection="1">
      <alignment horizontal="center" vertical="center"/>
      <protection locked="0"/>
    </xf>
    <xf numFmtId="0" fontId="8" fillId="0" borderId="19" xfId="0" applyFont="1" applyBorder="1" applyAlignment="1">
      <alignment vertical="center" wrapText="1"/>
    </xf>
    <xf numFmtId="0" fontId="8" fillId="2" borderId="109" xfId="0" applyFont="1" applyFill="1" applyBorder="1" applyAlignment="1">
      <alignment horizontal="right" vertical="center" wrapText="1"/>
    </xf>
    <xf numFmtId="0" fontId="8" fillId="2" borderId="25" xfId="0" applyFont="1" applyFill="1" applyBorder="1" applyAlignment="1">
      <alignment horizontal="right" vertical="center" wrapText="1"/>
    </xf>
    <xf numFmtId="0" fontId="8" fillId="2" borderId="55" xfId="0" applyFont="1" applyFill="1" applyBorder="1" applyAlignment="1">
      <alignment horizontal="center" vertical="center" wrapText="1"/>
    </xf>
    <xf numFmtId="0" fontId="8" fillId="2" borderId="88" xfId="0" applyFont="1" applyFill="1" applyBorder="1" applyAlignment="1">
      <alignment horizontal="center" vertical="center" wrapText="1"/>
    </xf>
    <xf numFmtId="178" fontId="43" fillId="0" borderId="122" xfId="0" applyNumberFormat="1" applyFont="1" applyBorder="1" applyAlignment="1" applyProtection="1">
      <alignment horizontal="right" vertical="center" wrapText="1"/>
      <protection locked="0"/>
    </xf>
    <xf numFmtId="178" fontId="43" fillId="0" borderId="123" xfId="0" applyNumberFormat="1" applyFont="1" applyBorder="1" applyAlignment="1" applyProtection="1">
      <alignment horizontal="right" vertical="center" wrapText="1"/>
      <protection locked="0"/>
    </xf>
    <xf numFmtId="0" fontId="43" fillId="0" borderId="138" xfId="0" applyFont="1" applyBorder="1" applyAlignment="1" applyProtection="1">
      <alignment horizontal="center" vertical="center"/>
      <protection locked="0"/>
    </xf>
    <xf numFmtId="0" fontId="43" fillId="0" borderId="150" xfId="0" applyFont="1" applyBorder="1" applyAlignment="1" applyProtection="1">
      <alignment horizontal="center" vertical="center"/>
      <protection locked="0"/>
    </xf>
    <xf numFmtId="0" fontId="43" fillId="0" borderId="169" xfId="0" applyFont="1" applyBorder="1" applyAlignment="1" applyProtection="1">
      <alignment horizontal="left" vertical="center" wrapText="1"/>
      <protection locked="0"/>
    </xf>
    <xf numFmtId="0" fontId="43" fillId="0" borderId="170" xfId="0" applyFont="1" applyBorder="1" applyAlignment="1" applyProtection="1">
      <alignment horizontal="left" vertical="center" wrapText="1"/>
      <protection locked="0"/>
    </xf>
    <xf numFmtId="0" fontId="43" fillId="0" borderId="171" xfId="0" applyFont="1" applyBorder="1" applyAlignment="1" applyProtection="1">
      <alignment horizontal="left" vertical="center" wrapText="1"/>
      <protection locked="0"/>
    </xf>
    <xf numFmtId="0" fontId="8" fillId="0" borderId="0" xfId="0" applyFont="1" applyBorder="1" applyAlignment="1">
      <alignment horizontal="justify" vertical="center" wrapText="1"/>
    </xf>
    <xf numFmtId="0" fontId="43" fillId="0" borderId="20" xfId="0" applyFont="1" applyBorder="1" applyAlignment="1">
      <alignment horizontal="justify" vertical="center" wrapText="1"/>
    </xf>
    <xf numFmtId="0" fontId="52" fillId="0" borderId="0" xfId="0" applyFont="1" applyBorder="1" applyAlignment="1">
      <alignment horizontal="justify" vertical="center" wrapText="1"/>
    </xf>
    <xf numFmtId="0" fontId="43" fillId="0" borderId="19" xfId="0" applyFont="1" applyBorder="1" applyAlignment="1" applyProtection="1">
      <alignment horizontal="right" vertical="center"/>
      <protection locked="0"/>
    </xf>
    <xf numFmtId="0" fontId="43" fillId="2" borderId="121" xfId="0" applyFont="1" applyFill="1" applyBorder="1" applyAlignment="1">
      <alignment horizontal="center" vertical="center" wrapText="1"/>
    </xf>
    <xf numFmtId="0" fontId="43" fillId="2" borderId="51" xfId="0" applyFont="1" applyFill="1" applyBorder="1" applyAlignment="1">
      <alignment horizontal="center" vertical="center" wrapText="1"/>
    </xf>
    <xf numFmtId="0" fontId="73" fillId="2" borderId="16" xfId="0" applyFont="1" applyFill="1" applyBorder="1" applyAlignment="1">
      <alignment horizontal="center" vertical="center" wrapText="1"/>
    </xf>
    <xf numFmtId="0" fontId="73" fillId="2" borderId="67" xfId="0" applyFont="1" applyFill="1" applyBorder="1" applyAlignment="1">
      <alignment horizontal="center" vertical="center" wrapText="1"/>
    </xf>
    <xf numFmtId="0" fontId="43" fillId="0" borderId="122" xfId="0" applyFont="1" applyBorder="1" applyAlignment="1" applyProtection="1">
      <alignment horizontal="left" vertical="center" wrapText="1"/>
      <protection locked="0"/>
    </xf>
    <xf numFmtId="0" fontId="43" fillId="0" borderId="133" xfId="0" applyFont="1" applyBorder="1" applyAlignment="1" applyProtection="1">
      <alignment horizontal="left" vertical="center" wrapText="1"/>
      <protection locked="0"/>
    </xf>
    <xf numFmtId="0" fontId="43" fillId="0" borderId="81" xfId="0" applyFont="1" applyBorder="1" applyAlignment="1" applyProtection="1">
      <alignment horizontal="left" vertical="center" wrapText="1"/>
      <protection locked="0"/>
    </xf>
    <xf numFmtId="0" fontId="43" fillId="0" borderId="68" xfId="0" applyFont="1" applyBorder="1" applyAlignment="1" applyProtection="1">
      <alignment horizontal="left" vertical="center" wrapText="1"/>
      <protection locked="0"/>
    </xf>
    <xf numFmtId="0" fontId="43" fillId="0" borderId="91" xfId="0" applyNumberFormat="1" applyFont="1" applyBorder="1" applyAlignment="1" applyProtection="1">
      <alignment horizontal="left" vertical="center" wrapText="1"/>
      <protection locked="0"/>
    </xf>
    <xf numFmtId="0" fontId="43" fillId="0" borderId="64" xfId="0" applyNumberFormat="1" applyFont="1" applyBorder="1" applyAlignment="1" applyProtection="1">
      <alignment horizontal="left" vertical="center" wrapText="1"/>
      <protection locked="0"/>
    </xf>
    <xf numFmtId="0" fontId="43" fillId="0" borderId="107" xfId="0" applyFont="1" applyBorder="1" applyAlignment="1" applyProtection="1">
      <alignment horizontal="left" vertical="center" wrapText="1"/>
      <protection locked="0"/>
    </xf>
    <xf numFmtId="0" fontId="43" fillId="0" borderId="69" xfId="0" applyFont="1" applyBorder="1" applyAlignment="1" applyProtection="1">
      <alignment horizontal="left" vertical="center" wrapText="1"/>
      <protection locked="0"/>
    </xf>
    <xf numFmtId="0" fontId="43" fillId="0" borderId="25" xfId="0" applyFont="1" applyBorder="1" applyAlignment="1">
      <alignment horizontal="justify" vertical="center" wrapText="1"/>
    </xf>
    <xf numFmtId="0" fontId="43" fillId="0" borderId="19" xfId="0" applyFont="1" applyBorder="1" applyAlignment="1">
      <alignment horizontal="justify" vertical="center" wrapText="1"/>
    </xf>
    <xf numFmtId="0" fontId="8" fillId="0" borderId="20" xfId="0" applyFont="1" applyBorder="1" applyAlignment="1">
      <alignment horizontal="justify" vertical="center" wrapText="1"/>
    </xf>
    <xf numFmtId="0" fontId="70" fillId="0" borderId="106" xfId="0" applyFont="1" applyBorder="1" applyAlignment="1" applyProtection="1">
      <alignment horizontal="center" vertical="center" wrapText="1"/>
      <protection locked="0"/>
    </xf>
    <xf numFmtId="180" fontId="70" fillId="0" borderId="114" xfId="0" applyNumberFormat="1" applyFont="1" applyBorder="1" applyAlignment="1" applyProtection="1">
      <alignment horizontal="left" vertical="top" wrapText="1"/>
      <protection locked="0"/>
    </xf>
    <xf numFmtId="180" fontId="70" fillId="0" borderId="105" xfId="0" applyNumberFormat="1" applyFont="1" applyBorder="1" applyAlignment="1" applyProtection="1">
      <alignment horizontal="left" vertical="top" wrapText="1"/>
      <protection locked="0"/>
    </xf>
    <xf numFmtId="180" fontId="70" fillId="0" borderId="116" xfId="0" applyNumberFormat="1" applyFont="1" applyBorder="1" applyAlignment="1" applyProtection="1">
      <alignment horizontal="left" vertical="top" wrapText="1"/>
      <protection locked="0"/>
    </xf>
    <xf numFmtId="180" fontId="70" fillId="0" borderId="117" xfId="0" applyNumberFormat="1" applyFont="1" applyBorder="1" applyAlignment="1" applyProtection="1">
      <alignment horizontal="left" vertical="top" wrapText="1"/>
      <protection locked="0"/>
    </xf>
    <xf numFmtId="0" fontId="70" fillId="0" borderId="0" xfId="0" applyFont="1" applyFill="1" applyBorder="1" applyAlignment="1" applyProtection="1">
      <alignment horizontal="left" vertical="top" wrapText="1"/>
      <protection locked="0"/>
    </xf>
    <xf numFmtId="0" fontId="70" fillId="0" borderId="97" xfId="0" applyFont="1" applyFill="1" applyBorder="1" applyAlignment="1" applyProtection="1">
      <alignment horizontal="left" vertical="top" wrapText="1"/>
      <protection locked="0"/>
    </xf>
    <xf numFmtId="0" fontId="71" fillId="0" borderId="87" xfId="0" applyFont="1" applyFill="1" applyBorder="1" applyAlignment="1" applyProtection="1">
      <alignment horizontal="center" vertical="center" wrapText="1"/>
      <protection locked="0"/>
    </xf>
    <xf numFmtId="0" fontId="71" fillId="0" borderId="17" xfId="0" applyFont="1" applyFill="1" applyBorder="1" applyAlignment="1" applyProtection="1">
      <alignment horizontal="center" vertical="center" wrapText="1"/>
      <protection locked="0"/>
    </xf>
    <xf numFmtId="180" fontId="70" fillId="0" borderId="32" xfId="0" applyNumberFormat="1" applyFont="1" applyBorder="1" applyAlignment="1" applyProtection="1">
      <alignment horizontal="left" vertical="top" wrapText="1"/>
      <protection locked="0"/>
    </xf>
    <xf numFmtId="180" fontId="70" fillId="0" borderId="41" xfId="0" applyNumberFormat="1" applyFont="1" applyBorder="1" applyAlignment="1" applyProtection="1">
      <alignment horizontal="left" vertical="top" wrapText="1"/>
      <protection locked="0"/>
    </xf>
    <xf numFmtId="0" fontId="70" fillId="0" borderId="19" xfId="0" applyFont="1" applyFill="1" applyBorder="1" applyAlignment="1" applyProtection="1">
      <alignment horizontal="left" vertical="top" wrapText="1"/>
      <protection locked="0"/>
    </xf>
    <xf numFmtId="0" fontId="71" fillId="0" borderId="107" xfId="0" applyFont="1" applyFill="1" applyBorder="1" applyAlignment="1" applyProtection="1">
      <alignment horizontal="center" vertical="center" wrapText="1"/>
      <protection locked="0"/>
    </xf>
    <xf numFmtId="0" fontId="70" fillId="0" borderId="113" xfId="0" applyFont="1" applyBorder="1" applyAlignment="1" applyProtection="1">
      <alignment horizontal="center" vertical="center" wrapText="1"/>
      <protection locked="0"/>
    </xf>
    <xf numFmtId="180" fontId="70" fillId="0" borderId="172" xfId="0" applyNumberFormat="1" applyFont="1" applyBorder="1" applyAlignment="1" applyProtection="1">
      <alignment horizontal="left" vertical="top" wrapText="1"/>
      <protection locked="0"/>
    </xf>
    <xf numFmtId="180" fontId="70" fillId="0" borderId="173" xfId="0" applyNumberFormat="1" applyFont="1" applyBorder="1" applyAlignment="1" applyProtection="1">
      <alignment horizontal="left" vertical="top" wrapText="1"/>
      <protection locked="0"/>
    </xf>
    <xf numFmtId="179" fontId="70" fillId="0" borderId="20" xfId="0" applyNumberFormat="1" applyFont="1" applyBorder="1" applyAlignment="1" applyProtection="1">
      <alignment horizontal="left" vertical="top" wrapText="1"/>
      <protection locked="0"/>
    </xf>
    <xf numFmtId="179" fontId="70" fillId="0" borderId="0" xfId="0" applyNumberFormat="1" applyFont="1" applyBorder="1" applyAlignment="1" applyProtection="1">
      <alignment horizontal="left" vertical="top" wrapText="1"/>
      <protection locked="0"/>
    </xf>
    <xf numFmtId="179" fontId="70" fillId="0" borderId="97" xfId="0" applyNumberFormat="1" applyFont="1" applyBorder="1" applyAlignment="1" applyProtection="1">
      <alignment horizontal="left" vertical="top" wrapText="1"/>
      <protection locked="0"/>
    </xf>
    <xf numFmtId="179" fontId="71" fillId="0" borderId="83" xfId="0" applyNumberFormat="1" applyFont="1" applyBorder="1" applyAlignment="1" applyProtection="1">
      <alignment horizontal="center" vertical="center" wrapText="1"/>
      <protection locked="0"/>
    </xf>
    <xf numFmtId="179" fontId="71" fillId="0" borderId="17" xfId="0" applyNumberFormat="1" applyFont="1" applyBorder="1" applyAlignment="1" applyProtection="1">
      <alignment horizontal="center" vertical="center" wrapText="1"/>
      <protection locked="0"/>
    </xf>
    <xf numFmtId="0" fontId="8" fillId="2" borderId="4" xfId="0" applyFont="1" applyFill="1" applyBorder="1" applyAlignment="1">
      <alignment horizontal="justify" vertical="center" wrapText="1"/>
    </xf>
    <xf numFmtId="0" fontId="8" fillId="2" borderId="5" xfId="0" applyFont="1" applyFill="1" applyBorder="1" applyAlignment="1">
      <alignment horizontal="justify" vertical="center" wrapText="1"/>
    </xf>
    <xf numFmtId="0" fontId="8" fillId="2" borderId="6" xfId="0" applyFont="1" applyFill="1" applyBorder="1" applyAlignment="1">
      <alignment horizontal="justify" vertical="center" wrapText="1"/>
    </xf>
    <xf numFmtId="0" fontId="70" fillId="0" borderId="0" xfId="0" applyFont="1" applyBorder="1" applyAlignment="1">
      <alignment horizontal="justify" vertical="center" wrapText="1"/>
    </xf>
    <xf numFmtId="0" fontId="43" fillId="2" borderId="25" xfId="0" applyFont="1" applyFill="1" applyBorder="1" applyAlignment="1">
      <alignment horizontal="center" vertical="center" wrapText="1"/>
    </xf>
    <xf numFmtId="0" fontId="0" fillId="0" borderId="25" xfId="0" applyFont="1" applyBorder="1" applyAlignment="1">
      <alignment horizontal="center" vertical="center" wrapText="1"/>
    </xf>
    <xf numFmtId="0" fontId="73" fillId="2" borderId="109" xfId="0" applyFont="1" applyFill="1" applyBorder="1" applyAlignment="1">
      <alignment horizontal="center" vertical="center" wrapText="1"/>
    </xf>
    <xf numFmtId="0" fontId="73" fillId="2" borderId="25" xfId="0" applyFont="1" applyFill="1" applyBorder="1" applyAlignment="1">
      <alignment horizontal="center" vertical="center" wrapText="1"/>
    </xf>
    <xf numFmtId="0" fontId="52" fillId="0" borderId="92" xfId="0" applyFont="1" applyFill="1" applyBorder="1" applyAlignment="1" applyProtection="1">
      <alignment horizontal="left" vertical="top" wrapText="1"/>
      <protection locked="0"/>
    </xf>
    <xf numFmtId="0" fontId="52" fillId="0" borderId="93" xfId="0" applyFont="1" applyFill="1" applyBorder="1" applyAlignment="1" applyProtection="1">
      <alignment horizontal="left" vertical="top" wrapText="1"/>
      <protection locked="0"/>
    </xf>
    <xf numFmtId="0" fontId="52" fillId="0" borderId="71" xfId="0" applyFont="1" applyFill="1" applyBorder="1" applyAlignment="1" applyProtection="1">
      <alignment horizontal="left" vertical="top" wrapText="1"/>
      <protection locked="0"/>
    </xf>
    <xf numFmtId="0" fontId="52" fillId="0" borderId="22" xfId="0" applyFont="1" applyFill="1" applyBorder="1" applyAlignment="1" applyProtection="1">
      <alignment horizontal="left" vertical="top" wrapText="1"/>
      <protection locked="0"/>
    </xf>
    <xf numFmtId="0" fontId="52" fillId="0" borderId="23" xfId="0" applyFont="1" applyFill="1" applyBorder="1" applyAlignment="1" applyProtection="1">
      <alignment horizontal="left" vertical="top" wrapText="1"/>
      <protection locked="0"/>
    </xf>
    <xf numFmtId="0" fontId="52" fillId="0" borderId="24" xfId="0" applyFont="1" applyFill="1" applyBorder="1" applyAlignment="1" applyProtection="1">
      <alignment horizontal="left" vertical="top" wrapText="1"/>
      <protection locked="0"/>
    </xf>
    <xf numFmtId="0" fontId="2" fillId="2" borderId="68" xfId="0" applyFont="1" applyFill="1" applyBorder="1" applyAlignment="1">
      <alignment vertical="center" wrapText="1"/>
    </xf>
    <xf numFmtId="0" fontId="2" fillId="0" borderId="92" xfId="0" applyFont="1" applyFill="1" applyBorder="1" applyAlignment="1">
      <alignment vertical="center"/>
    </xf>
    <xf numFmtId="0" fontId="4" fillId="0" borderId="93" xfId="0" applyFont="1" applyBorder="1" applyAlignment="1">
      <alignment vertical="center"/>
    </xf>
    <xf numFmtId="0" fontId="2" fillId="0" borderId="93" xfId="0" applyFont="1" applyFill="1" applyBorder="1" applyAlignment="1">
      <alignment vertical="center"/>
    </xf>
    <xf numFmtId="0" fontId="52" fillId="0" borderId="92" xfId="0" applyFont="1" applyFill="1" applyBorder="1" applyAlignment="1">
      <alignment horizontal="left" vertical="center"/>
    </xf>
    <xf numFmtId="0" fontId="52" fillId="0" borderId="93" xfId="0" applyFont="1" applyFill="1" applyBorder="1" applyAlignment="1">
      <alignment horizontal="left" vertical="center"/>
    </xf>
    <xf numFmtId="0" fontId="2" fillId="0" borderId="92" xfId="0" applyFont="1" applyFill="1" applyBorder="1" applyAlignment="1" applyProtection="1">
      <alignment horizontal="left" vertical="top" wrapText="1"/>
      <protection locked="0"/>
    </xf>
    <xf numFmtId="0" fontId="2" fillId="0" borderId="93" xfId="0" applyFont="1" applyFill="1" applyBorder="1" applyAlignment="1" applyProtection="1">
      <alignment horizontal="left" vertical="top" wrapText="1"/>
      <protection locked="0"/>
    </xf>
    <xf numFmtId="0" fontId="2" fillId="0" borderId="71" xfId="0" applyFont="1" applyFill="1" applyBorder="1" applyAlignment="1" applyProtection="1">
      <alignment horizontal="left" vertical="top" wrapText="1"/>
      <protection locked="0"/>
    </xf>
    <xf numFmtId="0" fontId="2" fillId="0" borderId="22" xfId="0" applyFont="1" applyFill="1" applyBorder="1" applyAlignment="1" applyProtection="1">
      <alignment horizontal="left" vertical="top" wrapText="1"/>
      <protection locked="0"/>
    </xf>
    <xf numFmtId="0" fontId="8" fillId="2" borderId="33"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8" fillId="2" borderId="108" xfId="0" applyFont="1" applyFill="1" applyBorder="1" applyAlignment="1">
      <alignment horizontal="center" vertical="center" wrapText="1"/>
    </xf>
    <xf numFmtId="178" fontId="8" fillId="3" borderId="56" xfId="0" applyNumberFormat="1" applyFont="1" applyFill="1" applyBorder="1" applyAlignment="1">
      <alignment vertical="center"/>
    </xf>
    <xf numFmtId="0" fontId="8" fillId="3" borderId="131" xfId="0" applyFont="1" applyFill="1" applyBorder="1" applyAlignment="1">
      <alignment vertical="center"/>
    </xf>
    <xf numFmtId="178" fontId="8" fillId="3" borderId="91" xfId="0" applyNumberFormat="1" applyFont="1" applyFill="1" applyBorder="1" applyAlignment="1">
      <alignment vertical="center"/>
    </xf>
    <xf numFmtId="0" fontId="8" fillId="2" borderId="19" xfId="0" applyFont="1" applyFill="1" applyBorder="1" applyAlignment="1">
      <alignment horizontal="center" vertical="center" wrapText="1"/>
    </xf>
    <xf numFmtId="0" fontId="8" fillId="2" borderId="41" xfId="0" applyFont="1" applyFill="1" applyBorder="1" applyAlignment="1">
      <alignment horizontal="center" vertical="center" wrapText="1"/>
    </xf>
    <xf numFmtId="178" fontId="8" fillId="3" borderId="131" xfId="0" applyNumberFormat="1" applyFont="1" applyFill="1" applyBorder="1" applyAlignment="1">
      <alignment vertical="center"/>
    </xf>
    <xf numFmtId="178" fontId="8" fillId="0" borderId="25" xfId="0" applyNumberFormat="1" applyFont="1" applyFill="1" applyBorder="1" applyAlignment="1">
      <alignment vertical="center"/>
    </xf>
    <xf numFmtId="178" fontId="8" fillId="0" borderId="108" xfId="0" applyNumberFormat="1" applyFont="1" applyFill="1" applyBorder="1" applyAlignment="1">
      <alignment vertical="center"/>
    </xf>
    <xf numFmtId="178" fontId="8" fillId="3" borderId="109" xfId="0" applyNumberFormat="1" applyFont="1" applyFill="1" applyBorder="1" applyAlignment="1">
      <alignment vertical="center"/>
    </xf>
    <xf numFmtId="178" fontId="8" fillId="3" borderId="108" xfId="0" applyNumberFormat="1" applyFont="1" applyFill="1" applyBorder="1" applyAlignment="1">
      <alignment vertical="center"/>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41" xfId="0" applyFont="1" applyFill="1" applyBorder="1" applyAlignment="1">
      <alignment horizontal="center" vertical="center" wrapText="1"/>
    </xf>
    <xf numFmtId="179" fontId="8" fillId="3" borderId="89" xfId="0" applyNumberFormat="1" applyFont="1" applyFill="1" applyBorder="1" applyAlignment="1">
      <alignment vertical="center"/>
    </xf>
    <xf numFmtId="179" fontId="8" fillId="3" borderId="130" xfId="0" applyNumberFormat="1" applyFont="1" applyFill="1" applyBorder="1" applyAlignment="1">
      <alignment vertical="center"/>
    </xf>
    <xf numFmtId="0" fontId="8" fillId="2" borderId="82" xfId="0" applyFont="1" applyFill="1" applyBorder="1" applyAlignment="1">
      <alignment horizontal="center" vertical="center" textRotation="255" wrapText="1"/>
    </xf>
    <xf numFmtId="0" fontId="8" fillId="2" borderId="86" xfId="0" applyFont="1" applyFill="1" applyBorder="1" applyAlignment="1">
      <alignment horizontal="center" vertical="center" textRotation="255" wrapText="1"/>
    </xf>
    <xf numFmtId="0" fontId="8" fillId="2" borderId="84" xfId="0" applyFont="1" applyFill="1" applyBorder="1" applyAlignment="1">
      <alignment horizontal="center" vertical="center" textRotation="255" wrapText="1"/>
    </xf>
    <xf numFmtId="0" fontId="8" fillId="0" borderId="142" xfId="0" applyFont="1" applyFill="1" applyBorder="1" applyAlignment="1">
      <alignment vertical="center" wrapText="1"/>
    </xf>
    <xf numFmtId="0" fontId="8" fillId="0" borderId="143" xfId="0" applyFont="1" applyFill="1" applyBorder="1" applyAlignment="1">
      <alignment vertical="center" wrapText="1"/>
    </xf>
    <xf numFmtId="179" fontId="8" fillId="0" borderId="142" xfId="0" applyNumberFormat="1" applyFont="1" applyFill="1" applyBorder="1" applyAlignment="1">
      <alignment vertical="center"/>
    </xf>
    <xf numFmtId="179" fontId="8" fillId="0" borderId="143" xfId="0" applyNumberFormat="1" applyFont="1" applyFill="1" applyBorder="1" applyAlignment="1">
      <alignment vertical="center"/>
    </xf>
    <xf numFmtId="179" fontId="8" fillId="3" borderId="142" xfId="0" applyNumberFormat="1" applyFont="1" applyFill="1" applyBorder="1" applyAlignment="1">
      <alignment vertical="center"/>
    </xf>
    <xf numFmtId="179" fontId="8" fillId="3" borderId="143" xfId="0" applyNumberFormat="1" applyFont="1" applyFill="1" applyBorder="1" applyAlignment="1">
      <alignment vertical="center"/>
    </xf>
    <xf numFmtId="0" fontId="8" fillId="0" borderId="134" xfId="0" applyFont="1" applyFill="1" applyBorder="1" applyAlignment="1">
      <alignment vertical="center" wrapText="1"/>
    </xf>
    <xf numFmtId="0" fontId="8" fillId="0" borderId="135" xfId="0" applyFont="1" applyFill="1" applyBorder="1" applyAlignment="1">
      <alignment vertical="center" wrapText="1"/>
    </xf>
    <xf numFmtId="179" fontId="8" fillId="0" borderId="134" xfId="0" applyNumberFormat="1" applyFont="1" applyFill="1" applyBorder="1" applyAlignment="1">
      <alignment vertical="center"/>
    </xf>
    <xf numFmtId="179" fontId="8" fillId="0" borderId="135" xfId="0" applyNumberFormat="1" applyFont="1" applyFill="1" applyBorder="1" applyAlignment="1">
      <alignment vertical="center"/>
    </xf>
    <xf numFmtId="179" fontId="8" fillId="3" borderId="134" xfId="0" applyNumberFormat="1" applyFont="1" applyFill="1" applyBorder="1" applyAlignment="1">
      <alignment vertical="center"/>
    </xf>
    <xf numFmtId="179" fontId="8" fillId="3" borderId="135" xfId="0" applyNumberFormat="1" applyFont="1" applyFill="1" applyBorder="1" applyAlignment="1">
      <alignment vertical="center"/>
    </xf>
    <xf numFmtId="0" fontId="8" fillId="0" borderId="122" xfId="0" applyFont="1" applyFill="1" applyBorder="1" applyAlignment="1">
      <alignment vertical="center" wrapText="1"/>
    </xf>
    <xf numFmtId="0" fontId="8" fillId="0" borderId="123" xfId="0" applyFont="1" applyFill="1" applyBorder="1" applyAlignment="1">
      <alignment vertical="center" wrapText="1"/>
    </xf>
    <xf numFmtId="179" fontId="8" fillId="0" borderId="122" xfId="0" applyNumberFormat="1" applyFont="1" applyFill="1" applyBorder="1" applyAlignment="1">
      <alignment vertical="center"/>
    </xf>
    <xf numFmtId="179" fontId="8" fillId="0" borderId="123" xfId="0" applyNumberFormat="1" applyFont="1" applyFill="1" applyBorder="1" applyAlignment="1">
      <alignment vertical="center"/>
    </xf>
    <xf numFmtId="179" fontId="8" fillId="3" borderId="122" xfId="0" applyNumberFormat="1" applyFont="1" applyFill="1" applyBorder="1" applyAlignment="1">
      <alignment vertical="center"/>
    </xf>
    <xf numFmtId="179" fontId="8" fillId="3" borderId="123" xfId="0" applyNumberFormat="1" applyFont="1" applyFill="1" applyBorder="1" applyAlignment="1">
      <alignment vertical="center"/>
    </xf>
    <xf numFmtId="0" fontId="8" fillId="0" borderId="138" xfId="0" applyFont="1" applyBorder="1" applyAlignment="1">
      <alignment horizontal="left" vertical="center" wrapText="1"/>
    </xf>
    <xf numFmtId="0" fontId="8" fillId="0" borderId="123" xfId="0" applyFont="1" applyBorder="1" applyAlignment="1">
      <alignment horizontal="left" vertical="center" wrapText="1"/>
    </xf>
    <xf numFmtId="178" fontId="8" fillId="0" borderId="138" xfId="0" applyNumberFormat="1" applyFont="1" applyFill="1" applyBorder="1" applyAlignment="1">
      <alignment vertical="center"/>
    </xf>
    <xf numFmtId="178" fontId="8" fillId="0" borderId="123" xfId="0" applyNumberFormat="1" applyFont="1" applyFill="1" applyBorder="1" applyAlignment="1">
      <alignment vertical="center"/>
    </xf>
    <xf numFmtId="178" fontId="8" fillId="3" borderId="122" xfId="0" applyNumberFormat="1" applyFont="1" applyFill="1" applyBorder="1" applyAlignment="1">
      <alignment vertical="center"/>
    </xf>
    <xf numFmtId="178" fontId="8" fillId="3" borderId="123" xfId="0" applyNumberFormat="1" applyFont="1" applyFill="1" applyBorder="1" applyAlignment="1">
      <alignment vertical="center"/>
    </xf>
    <xf numFmtId="0" fontId="8" fillId="0" borderId="139" xfId="0" applyFont="1" applyBorder="1" applyAlignment="1">
      <alignment horizontal="left" vertical="center" wrapText="1"/>
    </xf>
    <xf numFmtId="0" fontId="8" fillId="0" borderId="135" xfId="0" applyFont="1" applyBorder="1" applyAlignment="1">
      <alignment horizontal="left" vertical="center" wrapText="1"/>
    </xf>
    <xf numFmtId="178" fontId="8" fillId="0" borderId="139" xfId="0" applyNumberFormat="1" applyFont="1" applyFill="1" applyBorder="1" applyAlignment="1">
      <alignment vertical="center"/>
    </xf>
    <xf numFmtId="178" fontId="8" fillId="0" borderId="135" xfId="0" applyNumberFormat="1" applyFont="1" applyFill="1" applyBorder="1" applyAlignment="1">
      <alignment vertical="center"/>
    </xf>
    <xf numFmtId="178" fontId="8" fillId="3" borderId="134" xfId="0" applyNumberFormat="1" applyFont="1" applyFill="1" applyBorder="1" applyAlignment="1">
      <alignment vertical="center"/>
    </xf>
    <xf numFmtId="178" fontId="8" fillId="3" borderId="135" xfId="0" applyNumberFormat="1" applyFont="1" applyFill="1" applyBorder="1" applyAlignment="1">
      <alignment vertical="center"/>
    </xf>
    <xf numFmtId="0" fontId="8" fillId="0" borderId="134" xfId="0" applyFont="1" applyBorder="1" applyAlignment="1">
      <alignment horizontal="left" vertical="center" wrapText="1"/>
    </xf>
    <xf numFmtId="178" fontId="8" fillId="0" borderId="134" xfId="0" applyNumberFormat="1" applyFont="1" applyFill="1" applyBorder="1" applyAlignment="1">
      <alignment vertical="center"/>
    </xf>
    <xf numFmtId="0" fontId="8" fillId="2" borderId="44" xfId="0" applyFont="1" applyFill="1" applyBorder="1" applyAlignment="1">
      <alignment horizontal="center" vertical="center" wrapText="1"/>
    </xf>
    <xf numFmtId="0" fontId="8" fillId="2" borderId="63" xfId="0" applyFont="1" applyFill="1" applyBorder="1" applyAlignment="1">
      <alignment horizontal="center" vertical="center" wrapText="1"/>
    </xf>
    <xf numFmtId="0" fontId="8" fillId="2" borderId="64" xfId="0" applyFont="1" applyFill="1" applyBorder="1" applyAlignment="1">
      <alignment horizontal="center" vertical="center" wrapText="1"/>
    </xf>
    <xf numFmtId="178" fontId="8" fillId="0" borderId="56" xfId="0" applyNumberFormat="1" applyFont="1" applyFill="1" applyBorder="1" applyAlignment="1">
      <alignment vertical="center"/>
    </xf>
    <xf numFmtId="178" fontId="8" fillId="0" borderId="131" xfId="0" applyNumberFormat="1" applyFont="1" applyFill="1" applyBorder="1" applyAlignment="1">
      <alignment vertical="center"/>
    </xf>
    <xf numFmtId="0" fontId="8" fillId="0" borderId="122" xfId="0" applyFont="1" applyBorder="1" applyAlignment="1">
      <alignment horizontal="left" vertical="center" wrapText="1"/>
    </xf>
    <xf numFmtId="178" fontId="8" fillId="0" borderId="122" xfId="0" applyNumberFormat="1" applyFont="1" applyFill="1" applyBorder="1" applyAlignment="1">
      <alignment vertical="center"/>
    </xf>
    <xf numFmtId="0" fontId="8" fillId="2" borderId="44" xfId="0" applyFont="1" applyFill="1" applyBorder="1" applyAlignment="1">
      <alignment horizontal="distributed" vertical="center" wrapText="1" indent="1"/>
    </xf>
    <xf numFmtId="0" fontId="8" fillId="2" borderId="64" xfId="0" applyFont="1" applyFill="1" applyBorder="1" applyAlignment="1">
      <alignment horizontal="distributed" vertical="center" wrapText="1" indent="1"/>
    </xf>
    <xf numFmtId="0" fontId="8" fillId="0" borderId="89" xfId="0" applyFont="1" applyBorder="1" applyAlignment="1">
      <alignment vertical="center" wrapText="1"/>
    </xf>
    <xf numFmtId="0" fontId="8" fillId="0" borderId="129" xfId="0" applyFont="1" applyBorder="1" applyAlignment="1">
      <alignment vertical="center" wrapText="1"/>
    </xf>
    <xf numFmtId="0" fontId="8" fillId="0" borderId="130" xfId="0" applyFont="1" applyBorder="1" applyAlignment="1">
      <alignment vertical="center" wrapText="1"/>
    </xf>
    <xf numFmtId="0" fontId="8" fillId="2" borderId="91" xfId="0" applyFont="1" applyFill="1" applyBorder="1" applyAlignment="1">
      <alignment horizontal="distributed" vertical="center" wrapText="1" indent="1"/>
    </xf>
    <xf numFmtId="0" fontId="8" fillId="2" borderId="131" xfId="0" applyFont="1" applyFill="1" applyBorder="1" applyAlignment="1">
      <alignment horizontal="distributed" vertical="center" wrapText="1" indent="1"/>
    </xf>
    <xf numFmtId="0" fontId="8" fillId="0" borderId="56" xfId="0" applyFont="1" applyBorder="1" applyAlignment="1">
      <alignment vertical="center" wrapText="1"/>
    </xf>
    <xf numFmtId="0" fontId="8" fillId="0" borderId="74" xfId="0" applyFont="1" applyBorder="1" applyAlignment="1">
      <alignment vertical="center" wrapText="1"/>
    </xf>
    <xf numFmtId="0" fontId="8" fillId="2" borderId="125" xfId="0" applyFont="1" applyFill="1" applyBorder="1" applyAlignment="1">
      <alignment horizontal="center" vertical="center" wrapText="1"/>
    </xf>
    <xf numFmtId="0" fontId="8" fillId="2" borderId="132" xfId="0" applyFont="1" applyFill="1" applyBorder="1" applyAlignment="1">
      <alignment horizontal="center" vertical="center" wrapText="1"/>
    </xf>
    <xf numFmtId="0" fontId="8" fillId="2" borderId="13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26" xfId="0" applyFont="1" applyFill="1" applyBorder="1" applyAlignment="1">
      <alignment horizontal="center" vertical="center" wrapText="1"/>
    </xf>
    <xf numFmtId="0" fontId="8" fillId="2" borderId="127" xfId="0" applyFont="1" applyFill="1" applyBorder="1" applyAlignment="1">
      <alignment horizontal="center" vertical="center" wrapText="1"/>
    </xf>
    <xf numFmtId="0" fontId="8" fillId="2" borderId="125" xfId="0" applyFont="1" applyFill="1" applyBorder="1" applyAlignment="1">
      <alignment horizontal="distributed" vertical="center" wrapText="1" indent="1"/>
    </xf>
    <xf numFmtId="0" fontId="8" fillId="2" borderId="123" xfId="0" applyFont="1" applyFill="1" applyBorder="1" applyAlignment="1">
      <alignment horizontal="distributed" vertical="center" wrapText="1" indent="1"/>
    </xf>
    <xf numFmtId="0" fontId="8" fillId="0" borderId="5" xfId="0" applyFont="1" applyBorder="1" applyAlignment="1">
      <alignment vertical="center" wrapText="1"/>
    </xf>
    <xf numFmtId="0" fontId="8" fillId="0" borderId="126" xfId="0" applyFont="1" applyBorder="1" applyAlignment="1">
      <alignment vertical="center" wrapText="1"/>
    </xf>
    <xf numFmtId="0" fontId="8" fillId="0" borderId="6" xfId="0" applyFont="1" applyBorder="1" applyAlignment="1">
      <alignment vertical="center" wrapText="1"/>
    </xf>
    <xf numFmtId="0" fontId="8" fillId="2" borderId="92" xfId="0" applyFont="1" applyFill="1" applyBorder="1" applyAlignment="1">
      <alignment horizontal="center" vertical="center" wrapText="1"/>
    </xf>
    <xf numFmtId="0" fontId="8" fillId="2" borderId="120" xfId="0" applyFont="1" applyFill="1" applyBorder="1" applyAlignment="1">
      <alignment horizontal="center" vertical="center" wrapText="1"/>
    </xf>
    <xf numFmtId="0" fontId="8" fillId="2" borderId="71" xfId="0" applyFont="1" applyFill="1" applyBorder="1" applyAlignment="1">
      <alignment horizontal="center" vertical="center" wrapText="1"/>
    </xf>
    <xf numFmtId="0" fontId="8" fillId="2" borderId="105" xfId="0" applyFont="1" applyFill="1" applyBorder="1" applyAlignment="1">
      <alignment horizontal="center" vertical="center" wrapText="1"/>
    </xf>
    <xf numFmtId="0" fontId="8" fillId="2" borderId="128" xfId="0" applyFont="1" applyFill="1" applyBorder="1" applyAlignment="1">
      <alignment horizontal="center" vertical="center" wrapText="1"/>
    </xf>
    <xf numFmtId="0" fontId="8" fillId="2" borderId="117" xfId="0" applyFont="1" applyFill="1" applyBorder="1" applyAlignment="1">
      <alignment horizontal="center" vertical="center" wrapText="1"/>
    </xf>
    <xf numFmtId="0" fontId="8" fillId="0" borderId="0" xfId="0" applyFont="1" applyBorder="1" applyAlignment="1">
      <alignment vertical="center" wrapText="1"/>
    </xf>
    <xf numFmtId="0" fontId="8" fillId="0" borderId="105" xfId="0" applyFont="1" applyBorder="1" applyAlignment="1">
      <alignment vertical="center" wrapText="1"/>
    </xf>
    <xf numFmtId="0" fontId="4" fillId="0" borderId="0" xfId="0" applyFont="1" applyBorder="1" applyAlignment="1">
      <alignment vertical="center" wrapText="1"/>
    </xf>
    <xf numFmtId="0" fontId="4" fillId="0" borderId="105" xfId="0" applyFont="1" applyBorder="1" applyAlignment="1">
      <alignment vertical="center" wrapText="1"/>
    </xf>
    <xf numFmtId="0" fontId="4" fillId="0" borderId="97" xfId="0" applyFont="1" applyBorder="1" applyAlignment="1">
      <alignment vertical="center" wrapText="1"/>
    </xf>
    <xf numFmtId="0" fontId="4" fillId="0" borderId="117" xfId="0" applyFont="1" applyBorder="1" applyAlignment="1">
      <alignment vertical="center" wrapText="1"/>
    </xf>
    <xf numFmtId="0" fontId="8" fillId="2" borderId="114" xfId="0" applyFont="1" applyFill="1" applyBorder="1" applyAlignment="1">
      <alignment horizontal="distributed" vertical="center" wrapText="1" indent="1"/>
    </xf>
    <xf numFmtId="0" fontId="8" fillId="2" borderId="105" xfId="0" applyFont="1" applyFill="1" applyBorder="1" applyAlignment="1">
      <alignment horizontal="distributed" vertical="center" wrapText="1" indent="1"/>
    </xf>
    <xf numFmtId="0" fontId="8" fillId="2" borderId="116" xfId="0" applyFont="1" applyFill="1" applyBorder="1" applyAlignment="1">
      <alignment horizontal="distributed" vertical="center" wrapText="1" indent="1"/>
    </xf>
    <xf numFmtId="0" fontId="8" fillId="2" borderId="117" xfId="0" applyFont="1" applyFill="1" applyBorder="1" applyAlignment="1">
      <alignment horizontal="distributed" vertical="center" wrapText="1" indent="1"/>
    </xf>
    <xf numFmtId="177" fontId="8" fillId="0" borderId="0" xfId="0" applyNumberFormat="1" applyFont="1" applyBorder="1" applyAlignment="1">
      <alignment horizontal="center" vertical="center" wrapText="1"/>
    </xf>
    <xf numFmtId="177" fontId="8" fillId="0" borderId="22" xfId="0" applyNumberFormat="1" applyFont="1" applyBorder="1" applyAlignment="1">
      <alignment horizontal="center" vertical="center" wrapText="1"/>
    </xf>
    <xf numFmtId="0" fontId="8" fillId="2" borderId="0" xfId="0" applyFont="1" applyFill="1" applyBorder="1" applyAlignment="1">
      <alignment horizontal="center" vertical="center" wrapText="1"/>
    </xf>
    <xf numFmtId="0" fontId="8" fillId="2" borderId="22" xfId="0" applyFont="1" applyFill="1" applyBorder="1" applyAlignment="1">
      <alignment horizontal="center" vertical="center" wrapText="1"/>
    </xf>
    <xf numFmtId="177" fontId="8" fillId="0" borderId="97" xfId="0" applyNumberFormat="1" applyFont="1" applyBorder="1" applyAlignment="1">
      <alignment horizontal="center" vertical="center" wrapText="1"/>
    </xf>
    <xf numFmtId="177" fontId="8" fillId="0" borderId="73" xfId="0" applyNumberFormat="1" applyFont="1" applyBorder="1" applyAlignment="1">
      <alignment horizontal="center" vertical="center" wrapText="1"/>
    </xf>
    <xf numFmtId="0" fontId="43" fillId="2" borderId="125" xfId="0" applyFont="1" applyFill="1" applyBorder="1" applyAlignment="1">
      <alignment horizontal="distributed" vertical="center" wrapText="1" indent="1"/>
    </xf>
    <xf numFmtId="0" fontId="43" fillId="2" borderId="123" xfId="0" applyFont="1" applyFill="1" applyBorder="1" applyAlignment="1">
      <alignment horizontal="distributed" vertical="center" wrapText="1" indent="1"/>
    </xf>
    <xf numFmtId="0" fontId="43" fillId="0" borderId="5" xfId="0" applyFont="1" applyBorder="1" applyAlignment="1" applyProtection="1">
      <alignment vertical="center" wrapText="1"/>
      <protection locked="0"/>
    </xf>
    <xf numFmtId="0" fontId="43" fillId="0" borderId="126" xfId="0" applyFont="1" applyBorder="1" applyAlignment="1" applyProtection="1">
      <alignment vertical="center" wrapText="1"/>
      <protection locked="0"/>
    </xf>
    <xf numFmtId="0" fontId="43" fillId="2" borderId="127" xfId="0" applyFont="1" applyFill="1" applyBorder="1" applyAlignment="1">
      <alignment horizontal="center" vertical="center" wrapText="1"/>
    </xf>
    <xf numFmtId="0" fontId="43" fillId="2" borderId="126" xfId="0" applyFont="1" applyFill="1" applyBorder="1" applyAlignment="1">
      <alignment horizontal="center" vertical="center" wrapText="1"/>
    </xf>
    <xf numFmtId="0" fontId="43" fillId="0" borderId="6" xfId="0" applyFont="1" applyBorder="1" applyAlignment="1" applyProtection="1">
      <alignment vertical="center" wrapText="1"/>
      <protection locked="0"/>
    </xf>
    <xf numFmtId="0" fontId="43" fillId="2" borderId="92" xfId="0" applyFont="1" applyFill="1" applyBorder="1" applyAlignment="1">
      <alignment horizontal="center" vertical="center" wrapText="1"/>
    </xf>
    <xf numFmtId="0" fontId="43" fillId="2" borderId="120" xfId="0" applyFont="1" applyFill="1" applyBorder="1" applyAlignment="1">
      <alignment horizontal="center" vertical="center" wrapText="1"/>
    </xf>
    <xf numFmtId="0" fontId="43" fillId="2" borderId="71" xfId="0" applyFont="1" applyFill="1" applyBorder="1" applyAlignment="1">
      <alignment horizontal="center" vertical="center" wrapText="1"/>
    </xf>
    <xf numFmtId="0" fontId="43" fillId="2" borderId="105" xfId="0" applyFont="1" applyFill="1" applyBorder="1" applyAlignment="1">
      <alignment horizontal="center" vertical="center" wrapText="1"/>
    </xf>
    <xf numFmtId="0" fontId="43" fillId="2" borderId="128" xfId="0" applyFont="1" applyFill="1" applyBorder="1" applyAlignment="1">
      <alignment horizontal="center" vertical="center" wrapText="1"/>
    </xf>
    <xf numFmtId="0" fontId="43" fillId="2" borderId="117" xfId="0" applyFont="1" applyFill="1" applyBorder="1" applyAlignment="1">
      <alignment horizontal="center" vertical="center" wrapText="1"/>
    </xf>
    <xf numFmtId="0" fontId="43" fillId="0" borderId="0" xfId="0" applyFont="1" applyBorder="1" applyAlignment="1" applyProtection="1">
      <alignment vertical="center" wrapText="1"/>
      <protection locked="0"/>
    </xf>
    <xf numFmtId="0" fontId="43" fillId="0" borderId="105" xfId="0" applyFont="1" applyBorder="1" applyAlignment="1" applyProtection="1">
      <alignment vertical="center" wrapText="1"/>
      <protection locked="0"/>
    </xf>
    <xf numFmtId="0" fontId="0" fillId="0" borderId="0" xfId="0" applyFont="1" applyBorder="1" applyAlignment="1" applyProtection="1">
      <alignment vertical="center" wrapText="1"/>
      <protection locked="0"/>
    </xf>
    <xf numFmtId="0" fontId="0" fillId="0" borderId="105" xfId="0" applyFont="1" applyBorder="1" applyAlignment="1" applyProtection="1">
      <alignment vertical="center" wrapText="1"/>
      <protection locked="0"/>
    </xf>
    <xf numFmtId="0" fontId="0" fillId="0" borderId="97" xfId="0" applyFont="1" applyBorder="1" applyAlignment="1" applyProtection="1">
      <alignment vertical="center" wrapText="1"/>
      <protection locked="0"/>
    </xf>
    <xf numFmtId="0" fontId="0" fillId="0" borderId="117" xfId="0" applyFont="1" applyBorder="1" applyAlignment="1" applyProtection="1">
      <alignment vertical="center" wrapText="1"/>
      <protection locked="0"/>
    </xf>
    <xf numFmtId="0" fontId="43" fillId="2" borderId="114" xfId="0" applyFont="1" applyFill="1" applyBorder="1" applyAlignment="1">
      <alignment horizontal="distributed" vertical="center" wrapText="1" indent="1"/>
    </xf>
    <xf numFmtId="0" fontId="43" fillId="2" borderId="105" xfId="0" applyFont="1" applyFill="1" applyBorder="1" applyAlignment="1">
      <alignment horizontal="distributed" vertical="center" wrapText="1" indent="1"/>
    </xf>
    <xf numFmtId="0" fontId="43" fillId="2" borderId="116" xfId="0" applyFont="1" applyFill="1" applyBorder="1" applyAlignment="1">
      <alignment horizontal="distributed" vertical="center" wrapText="1" indent="1"/>
    </xf>
    <xf numFmtId="0" fontId="43" fillId="2" borderId="117" xfId="0" applyFont="1" applyFill="1" applyBorder="1" applyAlignment="1">
      <alignment horizontal="distributed" vertical="center" wrapText="1" indent="1"/>
    </xf>
    <xf numFmtId="182" fontId="43" fillId="0" borderId="0" xfId="0" applyNumberFormat="1" applyFont="1" applyBorder="1" applyAlignment="1" applyProtection="1">
      <alignment horizontal="center" vertical="center" wrapText="1"/>
      <protection locked="0"/>
    </xf>
    <xf numFmtId="182" fontId="43" fillId="0" borderId="22" xfId="0" applyNumberFormat="1" applyFont="1" applyBorder="1" applyAlignment="1" applyProtection="1">
      <alignment horizontal="center" vertical="center" wrapText="1"/>
      <protection locked="0"/>
    </xf>
    <xf numFmtId="0" fontId="43" fillId="2" borderId="0" xfId="0" applyFont="1" applyFill="1" applyBorder="1" applyAlignment="1">
      <alignment horizontal="center" vertical="center" wrapText="1"/>
    </xf>
    <xf numFmtId="0" fontId="43" fillId="2" borderId="22" xfId="0" applyFont="1" applyFill="1" applyBorder="1" applyAlignment="1">
      <alignment horizontal="center" vertical="center" wrapText="1"/>
    </xf>
    <xf numFmtId="182" fontId="43" fillId="0" borderId="97" xfId="0" applyNumberFormat="1" applyFont="1" applyBorder="1" applyAlignment="1" applyProtection="1">
      <alignment horizontal="center" vertical="center" wrapText="1"/>
      <protection locked="0"/>
    </xf>
    <xf numFmtId="182" fontId="43" fillId="0" borderId="73" xfId="0" applyNumberFormat="1" applyFont="1" applyBorder="1" applyAlignment="1" applyProtection="1">
      <alignment horizontal="center" vertical="center" wrapText="1"/>
      <protection locked="0"/>
    </xf>
    <xf numFmtId="0" fontId="43" fillId="2" borderId="44" xfId="0" applyFont="1" applyFill="1" applyBorder="1" applyAlignment="1">
      <alignment horizontal="distributed" vertical="center" wrapText="1" indent="1"/>
    </xf>
    <xf numFmtId="0" fontId="43" fillId="2" borderId="64" xfId="0" applyFont="1" applyFill="1" applyBorder="1" applyAlignment="1">
      <alignment horizontal="distributed" vertical="center" wrapText="1" indent="1"/>
    </xf>
    <xf numFmtId="0" fontId="43" fillId="0" borderId="89" xfId="0" applyFont="1" applyBorder="1" applyAlignment="1" applyProtection="1">
      <alignment vertical="center" wrapText="1"/>
      <protection locked="0"/>
    </xf>
    <xf numFmtId="0" fontId="43" fillId="0" borderId="129" xfId="0" applyFont="1" applyBorder="1" applyAlignment="1" applyProtection="1">
      <alignment vertical="center" wrapText="1"/>
      <protection locked="0"/>
    </xf>
    <xf numFmtId="0" fontId="43" fillId="0" borderId="130" xfId="0" applyFont="1" applyBorder="1" applyAlignment="1" applyProtection="1">
      <alignment vertical="center" wrapText="1"/>
      <protection locked="0"/>
    </xf>
    <xf numFmtId="0" fontId="43" fillId="2" borderId="91" xfId="0" applyFont="1" applyFill="1" applyBorder="1" applyAlignment="1">
      <alignment horizontal="distributed" vertical="center" wrapText="1" indent="1"/>
    </xf>
    <xf numFmtId="0" fontId="43" fillId="2" borderId="131" xfId="0" applyFont="1" applyFill="1" applyBorder="1" applyAlignment="1">
      <alignment horizontal="distributed" vertical="center" wrapText="1" indent="1"/>
    </xf>
    <xf numFmtId="0" fontId="43" fillId="0" borderId="56" xfId="0" applyFont="1" applyBorder="1" applyAlignment="1" applyProtection="1">
      <alignment vertical="center" wrapText="1"/>
      <protection locked="0"/>
    </xf>
    <xf numFmtId="0" fontId="43" fillId="0" borderId="74" xfId="0" applyFont="1" applyBorder="1" applyAlignment="1" applyProtection="1">
      <alignment vertical="center" wrapText="1"/>
      <protection locked="0"/>
    </xf>
    <xf numFmtId="0" fontId="43" fillId="2" borderId="125" xfId="0" applyFont="1" applyFill="1" applyBorder="1" applyAlignment="1">
      <alignment horizontal="center" vertical="center" wrapText="1"/>
    </xf>
    <xf numFmtId="0" fontId="43" fillId="2" borderId="132" xfId="0" applyFont="1" applyFill="1" applyBorder="1" applyAlignment="1">
      <alignment horizontal="center" vertical="center" wrapText="1"/>
    </xf>
    <xf numFmtId="0" fontId="43" fillId="2" borderId="133" xfId="0" applyFont="1" applyFill="1" applyBorder="1" applyAlignment="1">
      <alignment horizontal="center" vertical="center" wrapText="1"/>
    </xf>
    <xf numFmtId="0" fontId="43" fillId="2" borderId="5" xfId="0" applyFont="1" applyFill="1" applyBorder="1" applyAlignment="1">
      <alignment horizontal="center" vertical="center" wrapText="1"/>
    </xf>
    <xf numFmtId="0" fontId="43" fillId="2" borderId="44" xfId="0" applyFont="1" applyFill="1" applyBorder="1" applyAlignment="1">
      <alignment horizontal="center" vertical="center" wrapText="1"/>
    </xf>
    <xf numFmtId="0" fontId="43" fillId="2" borderId="63" xfId="0" applyFont="1" applyFill="1" applyBorder="1" applyAlignment="1">
      <alignment horizontal="center" vertical="center" wrapText="1"/>
    </xf>
    <xf numFmtId="0" fontId="43" fillId="2" borderId="64" xfId="0" applyFont="1" applyFill="1" applyBorder="1" applyAlignment="1">
      <alignment horizontal="center" vertical="center" wrapText="1"/>
    </xf>
    <xf numFmtId="178" fontId="43" fillId="0" borderId="56" xfId="0" applyNumberFormat="1" applyFont="1" applyFill="1" applyBorder="1" applyAlignment="1" applyProtection="1">
      <alignment vertical="center"/>
      <protection locked="0"/>
    </xf>
    <xf numFmtId="178" fontId="43" fillId="0" borderId="131" xfId="0" applyNumberFormat="1" applyFont="1" applyFill="1" applyBorder="1" applyAlignment="1" applyProtection="1">
      <alignment vertical="center"/>
      <protection locked="0"/>
    </xf>
    <xf numFmtId="178" fontId="43" fillId="3" borderId="91" xfId="0" applyNumberFormat="1" applyFont="1" applyFill="1" applyBorder="1" applyAlignment="1">
      <alignment vertical="center"/>
    </xf>
    <xf numFmtId="178" fontId="43" fillId="3" borderId="131" xfId="0" applyNumberFormat="1" applyFont="1" applyFill="1" applyBorder="1" applyAlignment="1">
      <alignment vertical="center"/>
    </xf>
    <xf numFmtId="0" fontId="43" fillId="2" borderId="82" xfId="0" applyFont="1" applyFill="1" applyBorder="1" applyAlignment="1">
      <alignment horizontal="center" vertical="center" textRotation="255" wrapText="1"/>
    </xf>
    <xf numFmtId="0" fontId="43" fillId="2" borderId="86" xfId="0" applyFont="1" applyFill="1" applyBorder="1" applyAlignment="1">
      <alignment horizontal="center" vertical="center" textRotation="255" wrapText="1"/>
    </xf>
    <xf numFmtId="0" fontId="43" fillId="2" borderId="84" xfId="0" applyFont="1" applyFill="1" applyBorder="1" applyAlignment="1">
      <alignment horizontal="center" vertical="center" textRotation="255" wrapText="1"/>
    </xf>
    <xf numFmtId="0" fontId="43" fillId="0" borderId="123" xfId="0" applyFont="1" applyBorder="1" applyAlignment="1" applyProtection="1">
      <alignment horizontal="left" vertical="center" wrapText="1"/>
      <protection locked="0"/>
    </xf>
    <xf numFmtId="178" fontId="43" fillId="0" borderId="122" xfId="0" applyNumberFormat="1" applyFont="1" applyFill="1" applyBorder="1" applyAlignment="1" applyProtection="1">
      <alignment vertical="center"/>
      <protection locked="0"/>
    </xf>
    <xf numFmtId="178" fontId="43" fillId="0" borderId="123" xfId="0" applyNumberFormat="1" applyFont="1" applyFill="1" applyBorder="1" applyAlignment="1" applyProtection="1">
      <alignment vertical="center"/>
      <protection locked="0"/>
    </xf>
    <xf numFmtId="178" fontId="43" fillId="3" borderId="122" xfId="0" applyNumberFormat="1" applyFont="1" applyFill="1" applyBorder="1" applyAlignment="1">
      <alignment vertical="center"/>
    </xf>
    <xf numFmtId="178" fontId="43" fillId="3" borderId="123" xfId="0" applyNumberFormat="1" applyFont="1" applyFill="1" applyBorder="1" applyAlignment="1">
      <alignment vertical="center"/>
    </xf>
    <xf numFmtId="0" fontId="43" fillId="0" borderId="134" xfId="0" applyFont="1" applyBorder="1" applyAlignment="1" applyProtection="1">
      <alignment horizontal="left" vertical="center" wrapText="1"/>
      <protection locked="0"/>
    </xf>
    <xf numFmtId="0" fontId="43" fillId="0" borderId="135" xfId="0" applyFont="1" applyBorder="1" applyAlignment="1" applyProtection="1">
      <alignment horizontal="left" vertical="center" wrapText="1"/>
      <protection locked="0"/>
    </xf>
    <xf numFmtId="178" fontId="43" fillId="0" borderId="134" xfId="0" applyNumberFormat="1" applyFont="1" applyFill="1" applyBorder="1" applyAlignment="1" applyProtection="1">
      <alignment vertical="center"/>
      <protection locked="0"/>
    </xf>
    <xf numFmtId="178" fontId="43" fillId="0" borderId="135" xfId="0" applyNumberFormat="1" applyFont="1" applyFill="1" applyBorder="1" applyAlignment="1" applyProtection="1">
      <alignment vertical="center"/>
      <protection locked="0"/>
    </xf>
    <xf numFmtId="178" fontId="43" fillId="3" borderId="134" xfId="0" applyNumberFormat="1" applyFont="1" applyFill="1" applyBorder="1" applyAlignment="1">
      <alignment vertical="center"/>
    </xf>
    <xf numFmtId="178" fontId="43" fillId="3" borderId="135" xfId="0" applyNumberFormat="1" applyFont="1" applyFill="1" applyBorder="1" applyAlignment="1">
      <alignment vertical="center"/>
    </xf>
    <xf numFmtId="0" fontId="43" fillId="0" borderId="2" xfId="0" applyFont="1" applyBorder="1" applyAlignment="1" applyProtection="1">
      <alignment horizontal="left" vertical="center" wrapText="1"/>
      <protection locked="0"/>
    </xf>
    <xf numFmtId="0" fontId="43" fillId="0" borderId="136" xfId="0" applyFont="1" applyBorder="1" applyAlignment="1" applyProtection="1">
      <alignment horizontal="left" vertical="center" wrapText="1"/>
      <protection locked="0"/>
    </xf>
    <xf numFmtId="178" fontId="43" fillId="0" borderId="2" xfId="0" applyNumberFormat="1" applyFont="1" applyFill="1" applyBorder="1" applyAlignment="1" applyProtection="1">
      <alignment vertical="center"/>
      <protection locked="0"/>
    </xf>
    <xf numFmtId="178" fontId="43" fillId="0" borderId="136" xfId="0" applyNumberFormat="1" applyFont="1" applyFill="1" applyBorder="1" applyAlignment="1" applyProtection="1">
      <alignment vertical="center"/>
      <protection locked="0"/>
    </xf>
    <xf numFmtId="0" fontId="43" fillId="2" borderId="41" xfId="0" applyFont="1" applyFill="1" applyBorder="1" applyAlignment="1">
      <alignment horizontal="center" vertical="center" wrapText="1"/>
    </xf>
    <xf numFmtId="178" fontId="43" fillId="3" borderId="56" xfId="0" applyNumberFormat="1" applyFont="1" applyFill="1" applyBorder="1" applyAlignment="1">
      <alignment vertical="center"/>
    </xf>
    <xf numFmtId="0" fontId="43" fillId="0" borderId="122" xfId="0" applyFont="1" applyFill="1" applyBorder="1" applyAlignment="1" applyProtection="1">
      <alignment vertical="center" wrapText="1"/>
      <protection locked="0"/>
    </xf>
    <xf numFmtId="0" fontId="43" fillId="0" borderId="123" xfId="0" applyFont="1" applyFill="1" applyBorder="1" applyAlignment="1" applyProtection="1">
      <alignment vertical="center" wrapText="1"/>
      <protection locked="0"/>
    </xf>
    <xf numFmtId="179" fontId="43" fillId="0" borderId="122" xfId="0" applyNumberFormat="1" applyFont="1" applyFill="1" applyBorder="1" applyAlignment="1" applyProtection="1">
      <alignment vertical="center"/>
      <protection locked="0"/>
    </xf>
    <xf numFmtId="179" fontId="43" fillId="0" borderId="123" xfId="0" applyNumberFormat="1" applyFont="1" applyFill="1" applyBorder="1" applyAlignment="1" applyProtection="1">
      <alignment vertical="center"/>
      <protection locked="0"/>
    </xf>
    <xf numFmtId="179" fontId="43" fillId="3" borderId="122" xfId="0" applyNumberFormat="1" applyFont="1" applyFill="1" applyBorder="1" applyAlignment="1">
      <alignment vertical="center"/>
    </xf>
    <xf numFmtId="179" fontId="43" fillId="3" borderId="123" xfId="0" applyNumberFormat="1" applyFont="1" applyFill="1" applyBorder="1" applyAlignment="1">
      <alignment vertical="center"/>
    </xf>
    <xf numFmtId="0" fontId="43" fillId="0" borderId="134" xfId="0" applyFont="1" applyFill="1" applyBorder="1" applyAlignment="1" applyProtection="1">
      <alignment vertical="center" wrapText="1"/>
      <protection locked="0"/>
    </xf>
    <xf numFmtId="0" fontId="43" fillId="0" borderId="135" xfId="0" applyFont="1" applyFill="1" applyBorder="1" applyAlignment="1" applyProtection="1">
      <alignment vertical="center" wrapText="1"/>
      <protection locked="0"/>
    </xf>
    <xf numFmtId="179" fontId="43" fillId="0" borderId="134" xfId="0" applyNumberFormat="1" applyFont="1" applyFill="1" applyBorder="1" applyAlignment="1" applyProtection="1">
      <alignment vertical="center"/>
      <protection locked="0"/>
    </xf>
    <xf numFmtId="179" fontId="43" fillId="0" borderId="135" xfId="0" applyNumberFormat="1" applyFont="1" applyFill="1" applyBorder="1" applyAlignment="1" applyProtection="1">
      <alignment vertical="center"/>
      <protection locked="0"/>
    </xf>
    <xf numFmtId="179" fontId="43" fillId="3" borderId="134" xfId="0" applyNumberFormat="1" applyFont="1" applyFill="1" applyBorder="1" applyAlignment="1">
      <alignment vertical="center"/>
    </xf>
    <xf numFmtId="179" fontId="43" fillId="3" borderId="135" xfId="0" applyNumberFormat="1" applyFont="1" applyFill="1" applyBorder="1" applyAlignment="1">
      <alignment vertical="center"/>
    </xf>
    <xf numFmtId="0" fontId="43" fillId="0" borderId="152" xfId="0" applyFont="1" applyBorder="1" applyAlignment="1" applyProtection="1">
      <alignment horizontal="left" vertical="center" wrapText="1"/>
      <protection locked="0"/>
    </xf>
    <xf numFmtId="0" fontId="43" fillId="0" borderId="143" xfId="0" applyFont="1" applyBorder="1" applyAlignment="1" applyProtection="1">
      <alignment horizontal="left" vertical="center" wrapText="1"/>
      <protection locked="0"/>
    </xf>
    <xf numFmtId="178" fontId="43" fillId="0" borderId="152" xfId="0" applyNumberFormat="1" applyFont="1" applyFill="1" applyBorder="1" applyAlignment="1" applyProtection="1">
      <alignment vertical="center"/>
      <protection locked="0"/>
    </xf>
    <xf numFmtId="178" fontId="43" fillId="0" borderId="143" xfId="0" applyNumberFormat="1" applyFont="1" applyFill="1" applyBorder="1" applyAlignment="1" applyProtection="1">
      <alignment vertical="center"/>
      <protection locked="0"/>
    </xf>
    <xf numFmtId="0" fontId="43" fillId="2" borderId="11" xfId="0" applyFont="1" applyFill="1" applyBorder="1" applyAlignment="1">
      <alignment horizontal="center" vertical="center" wrapText="1"/>
    </xf>
    <xf numFmtId="0" fontId="43" fillId="2" borderId="12" xfId="0" applyFont="1" applyFill="1" applyBorder="1" applyAlignment="1">
      <alignment horizontal="center" vertical="center" wrapText="1"/>
    </xf>
    <xf numFmtId="0" fontId="43" fillId="2" borderId="141" xfId="0" applyFont="1" applyFill="1" applyBorder="1" applyAlignment="1">
      <alignment horizontal="center" vertical="center" wrapText="1"/>
    </xf>
    <xf numFmtId="179" fontId="43" fillId="3" borderId="89" xfId="0" applyNumberFormat="1" applyFont="1" applyFill="1" applyBorder="1" applyAlignment="1">
      <alignment vertical="center"/>
    </xf>
    <xf numFmtId="179" fontId="43" fillId="3" borderId="130" xfId="0" applyNumberFormat="1" applyFont="1" applyFill="1" applyBorder="1" applyAlignment="1">
      <alignment vertical="center"/>
    </xf>
    <xf numFmtId="0" fontId="43" fillId="0" borderId="142" xfId="0" applyFont="1" applyFill="1" applyBorder="1" applyAlignment="1" applyProtection="1">
      <alignment vertical="center" wrapText="1"/>
      <protection locked="0"/>
    </xf>
    <xf numFmtId="0" fontId="43" fillId="0" borderId="143" xfId="0" applyFont="1" applyFill="1" applyBorder="1" applyAlignment="1" applyProtection="1">
      <alignment vertical="center" wrapText="1"/>
      <protection locked="0"/>
    </xf>
    <xf numFmtId="179" fontId="43" fillId="0" borderId="142" xfId="0" applyNumberFormat="1" applyFont="1" applyFill="1" applyBorder="1" applyAlignment="1" applyProtection="1">
      <alignment vertical="center"/>
      <protection locked="0"/>
    </xf>
    <xf numFmtId="179" fontId="43" fillId="0" borderId="143" xfId="0" applyNumberFormat="1" applyFont="1" applyFill="1" applyBorder="1" applyAlignment="1" applyProtection="1">
      <alignment vertical="center"/>
      <protection locked="0"/>
    </xf>
    <xf numFmtId="179" fontId="43" fillId="3" borderId="142" xfId="0" applyNumberFormat="1" applyFont="1" applyFill="1" applyBorder="1" applyAlignment="1">
      <alignment vertical="center"/>
    </xf>
    <xf numFmtId="179" fontId="43" fillId="3" borderId="143" xfId="0" applyNumberFormat="1" applyFont="1" applyFill="1" applyBorder="1" applyAlignment="1">
      <alignment vertical="center"/>
    </xf>
    <xf numFmtId="0" fontId="43" fillId="2" borderId="33" xfId="0" applyFont="1" applyFill="1" applyBorder="1" applyAlignment="1">
      <alignment horizontal="center" vertical="center" wrapText="1"/>
    </xf>
    <xf numFmtId="0" fontId="43" fillId="2" borderId="108" xfId="0" applyFont="1" applyFill="1" applyBorder="1" applyAlignment="1">
      <alignment horizontal="center" vertical="center" wrapText="1"/>
    </xf>
    <xf numFmtId="0" fontId="43" fillId="3" borderId="131" xfId="0" applyFont="1" applyFill="1" applyBorder="1" applyAlignment="1">
      <alignment vertical="center"/>
    </xf>
    <xf numFmtId="178" fontId="43" fillId="0" borderId="25" xfId="0" applyNumberFormat="1" applyFont="1" applyFill="1" applyBorder="1" applyAlignment="1" applyProtection="1">
      <alignment vertical="center"/>
      <protection locked="0"/>
    </xf>
    <xf numFmtId="178" fontId="43" fillId="0" borderId="108" xfId="0" applyNumberFormat="1" applyFont="1" applyFill="1" applyBorder="1" applyAlignment="1" applyProtection="1">
      <alignment vertical="center"/>
      <protection locked="0"/>
    </xf>
    <xf numFmtId="178" fontId="43" fillId="3" borderId="109" xfId="0" applyNumberFormat="1" applyFont="1" applyFill="1" applyBorder="1" applyAlignment="1">
      <alignment vertical="center"/>
    </xf>
    <xf numFmtId="178" fontId="43" fillId="3" borderId="108" xfId="0" applyNumberFormat="1" applyFont="1" applyFill="1" applyBorder="1" applyAlignment="1">
      <alignment vertical="center"/>
    </xf>
  </cellXfs>
  <cellStyles count="19">
    <cellStyle name="パーセント" xfId="16" builtinId="5"/>
    <cellStyle name="パーセント 2" xfId="3" xr:uid="{00000000-0005-0000-0000-000001000000}"/>
    <cellStyle name="パーセント 3" xfId="4" xr:uid="{00000000-0005-0000-0000-000002000000}"/>
    <cellStyle name="ハイパーリンク" xfId="15" builtinId="8"/>
    <cellStyle name="ハイパーリンク 2" xfId="5" xr:uid="{00000000-0005-0000-0000-000004000000}"/>
    <cellStyle name="ハイパーリンク 3" xfId="17" xr:uid="{00000000-0005-0000-0000-000005000000}"/>
    <cellStyle name="桁区切り" xfId="14" builtinId="6"/>
    <cellStyle name="桁区切り 2" xfId="2" xr:uid="{00000000-0005-0000-0000-000007000000}"/>
    <cellStyle name="桁区切り 2 2" xfId="6" xr:uid="{00000000-0005-0000-0000-000008000000}"/>
    <cellStyle name="桁区切り 3" xfId="7" xr:uid="{00000000-0005-0000-0000-000009000000}"/>
    <cellStyle name="桁区切り 3 2" xfId="8" xr:uid="{00000000-0005-0000-0000-00000A000000}"/>
    <cellStyle name="桁区切り 4" xfId="9" xr:uid="{00000000-0005-0000-0000-00000B000000}"/>
    <cellStyle name="標準" xfId="0" builtinId="0"/>
    <cellStyle name="標準 2" xfId="1" xr:uid="{00000000-0005-0000-0000-00000D000000}"/>
    <cellStyle name="標準 2 2" xfId="18" xr:uid="{00000000-0005-0000-0000-00000E000000}"/>
    <cellStyle name="標準 3" xfId="10" xr:uid="{00000000-0005-0000-0000-00000F000000}"/>
    <cellStyle name="標準 3 2" xfId="11" xr:uid="{00000000-0005-0000-0000-000010000000}"/>
    <cellStyle name="標準 4" xfId="12" xr:uid="{00000000-0005-0000-0000-000011000000}"/>
    <cellStyle name="標準 5" xfId="13" xr:uid="{00000000-0005-0000-0000-000012000000}"/>
  </cellStyles>
  <dxfs count="61">
    <dxf>
      <font>
        <color rgb="FFFF0000"/>
      </font>
    </dxf>
    <dxf>
      <font>
        <color rgb="FFFF0000"/>
      </font>
      <fill>
        <patternFill>
          <bgColor rgb="FFFF0000"/>
        </patternFill>
      </fill>
    </dxf>
    <dxf>
      <fill>
        <patternFill>
          <bgColor rgb="FFFF0000"/>
        </patternFill>
      </fill>
    </dxf>
    <dxf>
      <fill>
        <patternFill>
          <bgColor rgb="FFFF0000"/>
        </patternFill>
      </fill>
    </dxf>
    <dxf>
      <fill>
        <patternFill>
          <bgColor rgb="FFFF0000"/>
        </patternFill>
      </fill>
    </dxf>
    <dxf>
      <font>
        <color theme="2" tint="-0.499984740745262"/>
      </font>
      <fill>
        <patternFill>
          <bgColor theme="2" tint="-0.499984740745262"/>
        </patternFill>
      </fill>
      <border>
        <left/>
        <right/>
        <top/>
        <bottom/>
      </border>
    </dxf>
    <dxf>
      <font>
        <color theme="2" tint="-0.499984740745262"/>
      </font>
      <fill>
        <patternFill>
          <bgColor theme="2" tint="-0.499984740745262"/>
        </patternFill>
      </fill>
      <border>
        <left/>
        <right/>
        <top/>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val="0"/>
        <strike val="0"/>
        <condense val="0"/>
        <extend val="0"/>
        <outline val="0"/>
        <shadow val="0"/>
        <u val="none"/>
        <vertAlign val="baseline"/>
        <sz val="9"/>
        <color theme="1"/>
        <name val="ＭＳ Ｐゴシック"/>
        <scheme val="minor"/>
      </font>
      <fill>
        <patternFill patternType="none">
          <fgColor indexed="64"/>
          <bgColor indexed="65"/>
        </patternFill>
      </fill>
      <alignment horizontal="center" vertical="center" textRotation="0" wrapText="0" indent="0" justifyLastLine="0" shrinkToFit="0" readingOrder="0"/>
    </dxf>
    <dxf>
      <font>
        <b val="0"/>
        <strike val="0"/>
        <outline val="0"/>
        <shadow val="0"/>
        <u val="none"/>
        <vertAlign val="baseline"/>
        <sz val="10"/>
        <color theme="1"/>
        <name val="ＭＳ 明朝"/>
        <scheme val="none"/>
      </font>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bottom style="hair">
          <color indexed="64"/>
        </bottom>
      </border>
      <protection locked="0" hidden="0"/>
    </dxf>
    <dxf>
      <font>
        <b val="0"/>
        <i val="0"/>
        <strike val="0"/>
        <condense val="0"/>
        <extend val="0"/>
        <outline val="0"/>
        <shadow val="0"/>
        <u val="none"/>
        <vertAlign val="baseline"/>
        <sz val="9"/>
        <color theme="1"/>
        <name val="ＭＳ Ｐゴシック"/>
        <scheme val="minor"/>
      </font>
      <fill>
        <patternFill patternType="none">
          <fgColor indexed="64"/>
          <bgColor indexed="65"/>
        </patternFill>
      </fill>
      <alignment horizontal="center" vertical="center" textRotation="0" wrapText="0" indent="0" justifyLastLine="0" shrinkToFit="0" readingOrder="0"/>
    </dxf>
    <dxf>
      <font>
        <b val="0"/>
        <strike val="0"/>
        <outline val="0"/>
        <shadow val="0"/>
        <u val="none"/>
        <vertAlign val="baseline"/>
        <sz val="10"/>
        <color theme="1"/>
        <name val="ＭＳ 明朝"/>
        <scheme val="none"/>
      </font>
      <fill>
        <patternFill patternType="none">
          <fgColor indexed="64"/>
          <bgColor indexed="65"/>
        </patternFill>
      </fill>
      <alignment horizontal="center" vertical="center" textRotation="0" wrapText="0" indent="0" justifyLastLine="0" shrinkToFit="0" readingOrder="0"/>
      <border diagonalUp="0" diagonalDown="0" outline="0">
        <left style="hair">
          <color indexed="64"/>
        </left>
        <right style="hair">
          <color indexed="64"/>
        </right>
        <top/>
        <bottom style="hair">
          <color indexed="64"/>
        </bottom>
      </border>
      <protection locked="0" hidden="0"/>
    </dxf>
    <dxf>
      <font>
        <b val="0"/>
        <i val="0"/>
        <strike val="0"/>
        <condense val="0"/>
        <extend val="0"/>
        <outline val="0"/>
        <shadow val="0"/>
        <u val="none"/>
        <vertAlign val="baseline"/>
        <sz val="9"/>
        <color theme="1"/>
        <name val="ＭＳ Ｐゴシック"/>
        <scheme val="minor"/>
      </font>
      <numFmt numFmtId="0" formatCode="General"/>
      <fill>
        <patternFill patternType="none">
          <fgColor indexed="64"/>
          <bgColor indexed="65"/>
        </patternFill>
      </fill>
    </dxf>
    <dxf>
      <font>
        <b val="0"/>
        <strike val="0"/>
        <outline val="0"/>
        <shadow val="0"/>
        <u val="none"/>
        <vertAlign val="baseline"/>
        <sz val="10"/>
        <color theme="1"/>
        <name val="ＭＳ 明朝"/>
        <scheme val="none"/>
      </font>
      <fill>
        <patternFill patternType="none">
          <fgColor indexed="64"/>
          <bgColor indexed="65"/>
        </patternFill>
      </fill>
      <border diagonalUp="0" diagonalDown="0" outline="0">
        <left style="hair">
          <color indexed="64"/>
        </left>
        <right style="hair">
          <color indexed="64"/>
        </right>
        <top/>
        <bottom style="hair">
          <color indexed="64"/>
        </bottom>
      </border>
      <protection locked="0" hidden="0"/>
    </dxf>
    <dxf>
      <font>
        <b val="0"/>
        <i val="0"/>
        <strike val="0"/>
        <condense val="0"/>
        <extend val="0"/>
        <outline val="0"/>
        <shadow val="0"/>
        <u val="none"/>
        <vertAlign val="baseline"/>
        <sz val="9"/>
        <color theme="1"/>
        <name val="ＭＳ Ｐゴシック"/>
        <scheme val="minor"/>
      </font>
      <fill>
        <patternFill patternType="none">
          <fgColor indexed="64"/>
          <bgColor indexed="65"/>
        </patternFill>
      </fill>
      <alignment horizontal="left" vertical="center" textRotation="0" wrapText="1" indent="0" justifyLastLine="0" shrinkToFit="0" readingOrder="0"/>
    </dxf>
    <dxf>
      <font>
        <b val="0"/>
        <strike val="0"/>
        <outline val="0"/>
        <shadow val="0"/>
        <u val="none"/>
        <vertAlign val="baseline"/>
        <sz val="10"/>
        <color theme="1"/>
        <name val="ＭＳ 明朝"/>
        <scheme val="none"/>
      </font>
      <fill>
        <patternFill patternType="none">
          <fgColor indexed="64"/>
          <bgColor indexed="65"/>
        </patternFill>
      </fill>
      <alignment horizontal="left" vertical="center" textRotation="0" wrapText="1" indent="0" justifyLastLine="0" shrinkToFit="0" readingOrder="0"/>
      <border diagonalUp="0" diagonalDown="0" outline="0">
        <left style="hair">
          <color indexed="64"/>
        </left>
        <right style="hair">
          <color indexed="64"/>
        </right>
        <top/>
        <bottom style="hair">
          <color indexed="64"/>
        </bottom>
      </border>
      <protection locked="0" hidden="0"/>
    </dxf>
    <dxf>
      <font>
        <b val="0"/>
        <i val="0"/>
        <strike val="0"/>
        <condense val="0"/>
        <extend val="0"/>
        <outline val="0"/>
        <shadow val="0"/>
        <u val="none"/>
        <vertAlign val="baseline"/>
        <sz val="9"/>
        <color theme="1"/>
        <name val="ＭＳ Ｐゴシック"/>
        <scheme val="minor"/>
      </font>
      <fill>
        <patternFill patternType="none">
          <fgColor indexed="64"/>
          <bgColor indexed="65"/>
        </patternFill>
      </fill>
      <alignment horizontal="left" vertical="center" textRotation="0" wrapText="1" indent="0" justifyLastLine="0" shrinkToFit="0" readingOrder="0"/>
    </dxf>
    <dxf>
      <font>
        <b val="0"/>
        <strike val="0"/>
        <outline val="0"/>
        <shadow val="0"/>
        <u val="none"/>
        <vertAlign val="baseline"/>
        <sz val="10"/>
        <color theme="1"/>
        <name val="ＭＳ 明朝"/>
        <scheme val="none"/>
      </font>
      <fill>
        <patternFill patternType="none">
          <fgColor indexed="64"/>
          <bgColor indexed="65"/>
        </patternFill>
      </fill>
      <alignment horizontal="left" vertical="center" textRotation="0" wrapText="1" indent="0" justifyLastLine="0" shrinkToFit="0" readingOrder="0"/>
      <border diagonalUp="0" diagonalDown="0" outline="0">
        <left style="hair">
          <color indexed="64"/>
        </left>
        <right style="hair">
          <color indexed="64"/>
        </right>
        <top/>
        <bottom style="hair">
          <color indexed="64"/>
        </bottom>
      </border>
      <protection locked="0" hidden="0"/>
    </dxf>
    <dxf>
      <font>
        <b val="0"/>
        <i val="0"/>
        <strike val="0"/>
        <condense val="0"/>
        <extend val="0"/>
        <outline val="0"/>
        <shadow val="0"/>
        <u val="none"/>
        <vertAlign val="baseline"/>
        <sz val="9"/>
        <color theme="1"/>
        <name val="ＭＳ Ｐゴシック"/>
        <scheme val="minor"/>
      </font>
      <fill>
        <patternFill patternType="none">
          <fgColor indexed="64"/>
          <bgColor indexed="65"/>
        </patternFill>
      </fill>
      <alignment horizontal="left" vertical="center" textRotation="0" wrapText="1" indent="0" justifyLastLine="0" shrinkToFit="0" readingOrder="0"/>
    </dxf>
    <dxf>
      <font>
        <b val="0"/>
        <strike val="0"/>
        <outline val="0"/>
        <shadow val="0"/>
        <u val="none"/>
        <vertAlign val="baseline"/>
        <sz val="10"/>
        <color theme="1"/>
        <name val="ＭＳ 明朝"/>
        <scheme val="none"/>
      </font>
      <fill>
        <patternFill patternType="none">
          <fgColor indexed="64"/>
          <bgColor indexed="65"/>
        </patternFill>
      </fill>
      <alignment horizontal="left" vertical="center" textRotation="0" wrapText="1" indent="0" justifyLastLine="0" shrinkToFit="0" readingOrder="0"/>
      <border diagonalUp="0" diagonalDown="0" outline="0">
        <left style="hair">
          <color indexed="64"/>
        </left>
        <right style="hair">
          <color indexed="64"/>
        </right>
        <top/>
        <bottom style="hair">
          <color indexed="64"/>
        </bottom>
      </border>
      <protection locked="0" hidden="0"/>
    </dxf>
    <dxf>
      <font>
        <b val="0"/>
        <i val="0"/>
        <strike val="0"/>
        <condense val="0"/>
        <extend val="0"/>
        <outline val="0"/>
        <shadow val="0"/>
        <u val="none"/>
        <vertAlign val="baseline"/>
        <sz val="9"/>
        <color theme="1"/>
        <name val="ＭＳ Ｐゴシック"/>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top/>
        <bottom/>
      </border>
      <protection locked="0" hidden="0"/>
    </dxf>
    <dxf>
      <font>
        <b val="0"/>
        <strike val="0"/>
        <outline val="0"/>
        <shadow val="0"/>
        <u val="none"/>
        <vertAlign val="baseline"/>
        <sz val="10"/>
        <color theme="1"/>
        <name val="ＭＳ 明朝"/>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hair">
          <color indexed="64"/>
        </right>
        <top/>
        <bottom style="hair">
          <color indexed="64"/>
        </bottom>
      </border>
      <protection locked="0" hidden="0"/>
    </dxf>
    <dxf>
      <font>
        <strike val="0"/>
        <outline val="0"/>
        <shadow val="0"/>
        <u val="none"/>
        <vertAlign val="baseline"/>
        <sz val="10"/>
        <name val="ＭＳ 明朝"/>
        <scheme val="none"/>
      </font>
    </dxf>
    <dxf>
      <font>
        <b val="0"/>
        <strike val="0"/>
        <outline val="0"/>
        <shadow val="0"/>
        <u val="none"/>
        <vertAlign val="baseline"/>
        <sz val="10"/>
        <color theme="1"/>
        <name val="ＭＳ 明朝"/>
        <scheme val="none"/>
      </font>
      <protection locked="0" hidden="0"/>
    </dxf>
    <dxf>
      <border>
        <bottom style="thin">
          <color indexed="64"/>
        </bottom>
      </border>
    </dxf>
    <dxf>
      <font>
        <strike val="0"/>
        <outline val="0"/>
        <shadow val="0"/>
        <u val="none"/>
        <vertAlign val="baseline"/>
        <sz val="10"/>
        <name val="ＭＳ 明朝"/>
        <scheme val="none"/>
      </font>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ill>
        <patternFill>
          <bgColor theme="0" tint="-4.9989318521683403E-2"/>
        </patternFill>
      </fill>
    </dxf>
    <dxf>
      <font>
        <b/>
        <i val="0"/>
        <color rgb="FFFF0000"/>
      </font>
      <fill>
        <patternFill>
          <bgColor theme="0"/>
        </patternFill>
      </fill>
      <border>
        <right style="thin">
          <color theme="0"/>
        </right>
        <top style="thin">
          <color theme="0"/>
        </top>
        <bottom style="thin">
          <color theme="0"/>
        </bottom>
        <horizontal style="thin">
          <color theme="0"/>
        </horizontal>
      </border>
    </dxf>
    <dxf>
      <fill>
        <patternFill>
          <bgColor theme="0" tint="-0.24994659260841701"/>
        </patternFill>
      </fill>
    </dxf>
    <dxf>
      <fill>
        <patternFill>
          <bgColor theme="0" tint="-0.24994659260841701"/>
        </patternFill>
      </fill>
      <border>
        <top style="double">
          <color auto="1"/>
        </top>
      </border>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テーブル スタイル 8" pivot="0" count="6" xr9:uid="{00000000-0011-0000-FFFF-FFFF00000000}">
      <tableStyleElement type="wholeTable" dxfId="60"/>
      <tableStyleElement type="headerRow" dxfId="59"/>
      <tableStyleElement type="totalRow" dxfId="58"/>
      <tableStyleElement type="firstColumn" dxfId="57"/>
      <tableStyleElement type="lastColumn" dxfId="56"/>
      <tableStyleElement type="firstRowStripe" dxfId="55"/>
    </tableStyle>
  </tableStyles>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fmlaLink="$Q$17" lockText="1" noThreeD="1"/>
</file>

<file path=xl/ctrlProps/ctrlProp2.xml><?xml version="1.0" encoding="utf-8"?>
<formControlPr xmlns="http://schemas.microsoft.com/office/spreadsheetml/2009/9/main" objectType="CheckBox" fmlaLink="$Q$18" lockText="1" noThreeD="1"/>
</file>

<file path=xl/ctrlProps/ctrlProp3.xml><?xml version="1.0" encoding="utf-8"?>
<formControlPr xmlns="http://schemas.microsoft.com/office/spreadsheetml/2009/9/main" objectType="CheckBox" fmlaLink="$R$17" lockText="1" noThreeD="1"/>
</file>

<file path=xl/ctrlProps/ctrlProp4.xml><?xml version="1.0" encoding="utf-8"?>
<formControlPr xmlns="http://schemas.microsoft.com/office/spreadsheetml/2009/9/main" objectType="CheckBox" fmlaLink="$R$18" lockText="1" noThreeD="1"/>
</file>

<file path=xl/ctrlProps/ctrlProp5.xml><?xml version="1.0" encoding="utf-8"?>
<formControlPr xmlns="http://schemas.microsoft.com/office/spreadsheetml/2009/9/main" objectType="CheckBox" fmlaLink="$S$17" lockText="1" noThreeD="1"/>
</file>

<file path=xl/ctrlProps/ctrlProp6.xml><?xml version="1.0" encoding="utf-8"?>
<formControlPr xmlns="http://schemas.microsoft.com/office/spreadsheetml/2009/9/main" objectType="CheckBox" fmlaLink="$S$18" lockText="1" noThreeD="1"/>
</file>

<file path=xl/ctrlProps/ctrlProp7.xml><?xml version="1.0" encoding="utf-8"?>
<formControlPr xmlns="http://schemas.microsoft.com/office/spreadsheetml/2009/9/main" objectType="CheckBox" fmlaLink="$T$17" lockText="1" noThreeD="1"/>
</file>

<file path=xl/ctrlProps/ctrlProp8.xml><?xml version="1.0" encoding="utf-8"?>
<formControlPr xmlns="http://schemas.microsoft.com/office/spreadsheetml/2009/9/main" objectType="CheckBox" fmlaLink="$Q$20" lockText="1" noThreeD="1"/>
</file>

<file path=xl/ctrlProps/ctrlProp9.xml><?xml version="1.0" encoding="utf-8"?>
<formControlPr xmlns="http://schemas.microsoft.com/office/spreadsheetml/2009/9/main" objectType="CheckBox" fmlaLink="$R$20" lockText="1" noThreeD="1"/>
</file>

<file path=xl/ctrlProps/ctrlProp10.xml><?xml version="1.0" encoding="utf-8"?>
<formControlPr xmlns="http://schemas.microsoft.com/office/spreadsheetml/2009/9/main" objectType="CheckBox" fmlaLink="$S$20" lockText="1" noThreeD="1"/>
</file>

<file path=xl/ctrlProps/ctrlProp11.xml><?xml version="1.0" encoding="utf-8"?>
<formControlPr xmlns="http://schemas.microsoft.com/office/spreadsheetml/2009/9/main" objectType="CheckBox" checked="Checked" fmlaLink="$Q$12" lockText="1" noThreeD="1"/>
</file>

<file path=xl/ctrlProps/ctrlProp12.xml><?xml version="1.0" encoding="utf-8"?>
<formControlPr xmlns="http://schemas.microsoft.com/office/spreadsheetml/2009/9/main" objectType="CheckBox" fmlaLink="$Q$13" lockText="1" noThreeD="1"/>
</file>

<file path=xl/ctrlProps/ctrlProp13.xml><?xml version="1.0" encoding="utf-8"?>
<formControlPr xmlns="http://schemas.microsoft.com/office/spreadsheetml/2009/9/main" objectType="CheckBox" fmlaLink="$Q$14" lockText="1" noThreeD="1"/>
</file>

<file path=xl/ctrlProps/ctrlProp14.xml><?xml version="1.0" encoding="utf-8"?>
<formControlPr xmlns="http://schemas.microsoft.com/office/spreadsheetml/2009/9/main" objectType="CheckBox" fmlaLink="$Q$15"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657225</xdr:colOff>
          <xdr:row>16</xdr:row>
          <xdr:rowOff>0</xdr:rowOff>
        </xdr:from>
        <xdr:to>
          <xdr:col>5</xdr:col>
          <xdr:colOff>104775</xdr:colOff>
          <xdr:row>18</xdr:row>
          <xdr:rowOff>0</xdr:rowOff>
        </xdr:to>
        <xdr:grpSp>
          <xdr:nvGrpSpPr>
            <xdr:cNvPr id="2" name="Group 52">
              <a:extLst>
                <a:ext uri="{FF2B5EF4-FFF2-40B4-BE49-F238E27FC236}">
                  <a16:creationId xmlns:a16="http://schemas.microsoft.com/office/drawing/2014/main" id="{00000000-0008-0000-0100-000002000000}"/>
                </a:ext>
              </a:extLst>
            </xdr:cNvPr>
            <xdr:cNvGrpSpPr>
              <a:grpSpLocks/>
            </xdr:cNvGrpSpPr>
          </xdr:nvGrpSpPr>
          <xdr:grpSpPr bwMode="auto">
            <a:xfrm>
              <a:off x="2174169" y="4268611"/>
              <a:ext cx="188384" cy="465667"/>
              <a:chOff x="273845" y="2619375"/>
              <a:chExt cx="321468" cy="523877"/>
            </a:xfrm>
          </xdr:grpSpPr>
        </xdr:grp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16</xdr:row>
          <xdr:rowOff>0</xdr:rowOff>
        </xdr:from>
        <xdr:to>
          <xdr:col>3</xdr:col>
          <xdr:colOff>0</xdr:colOff>
          <xdr:row>17</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17</xdr:row>
          <xdr:rowOff>0</xdr:rowOff>
        </xdr:from>
        <xdr:to>
          <xdr:col>3</xdr:col>
          <xdr:colOff>0</xdr:colOff>
          <xdr:row>18</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0</xdr:rowOff>
        </xdr:from>
        <xdr:to>
          <xdr:col>6</xdr:col>
          <xdr:colOff>0</xdr:colOff>
          <xdr:row>17</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1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657225</xdr:colOff>
          <xdr:row>17</xdr:row>
          <xdr:rowOff>0</xdr:rowOff>
        </xdr:from>
        <xdr:to>
          <xdr:col>5</xdr:col>
          <xdr:colOff>104775</xdr:colOff>
          <xdr:row>19</xdr:row>
          <xdr:rowOff>0</xdr:rowOff>
        </xdr:to>
        <xdr:grpSp>
          <xdr:nvGrpSpPr>
            <xdr:cNvPr id="6" name="Group 52">
              <a:extLst>
                <a:ext uri="{FF2B5EF4-FFF2-40B4-BE49-F238E27FC236}">
                  <a16:creationId xmlns:a16="http://schemas.microsoft.com/office/drawing/2014/main" id="{00000000-0008-0000-0100-000006000000}"/>
                </a:ext>
              </a:extLst>
            </xdr:cNvPr>
            <xdr:cNvGrpSpPr>
              <a:grpSpLocks/>
            </xdr:cNvGrpSpPr>
          </xdr:nvGrpSpPr>
          <xdr:grpSpPr bwMode="auto">
            <a:xfrm>
              <a:off x="2174169" y="4501444"/>
              <a:ext cx="188384" cy="522112"/>
              <a:chOff x="273845" y="2619375"/>
              <a:chExt cx="321468" cy="523877"/>
            </a:xfrm>
          </xdr:grpSpPr>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xdr:row>
          <xdr:rowOff>0</xdr:rowOff>
        </xdr:from>
        <xdr:to>
          <xdr:col>6</xdr:col>
          <xdr:colOff>0</xdr:colOff>
          <xdr:row>18</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1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16</xdr:row>
          <xdr:rowOff>0</xdr:rowOff>
        </xdr:from>
        <xdr:to>
          <xdr:col>10</xdr:col>
          <xdr:colOff>12700</xdr:colOff>
          <xdr:row>17</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1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17</xdr:row>
          <xdr:rowOff>0</xdr:rowOff>
        </xdr:from>
        <xdr:to>
          <xdr:col>10</xdr:col>
          <xdr:colOff>12700</xdr:colOff>
          <xdr:row>18</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1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xdr:row>
          <xdr:rowOff>0</xdr:rowOff>
        </xdr:from>
        <xdr:to>
          <xdr:col>13</xdr:col>
          <xdr:colOff>0</xdr:colOff>
          <xdr:row>17</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1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19</xdr:row>
          <xdr:rowOff>0</xdr:rowOff>
        </xdr:from>
        <xdr:to>
          <xdr:col>3</xdr:col>
          <xdr:colOff>0</xdr:colOff>
          <xdr:row>19</xdr:row>
          <xdr:rowOff>241300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1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xdr:row>
          <xdr:rowOff>0</xdr:rowOff>
        </xdr:from>
        <xdr:to>
          <xdr:col>6</xdr:col>
          <xdr:colOff>0</xdr:colOff>
          <xdr:row>19</xdr:row>
          <xdr:rowOff>241300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1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19</xdr:row>
          <xdr:rowOff>0</xdr:rowOff>
        </xdr:from>
        <xdr:to>
          <xdr:col>10</xdr:col>
          <xdr:colOff>12700</xdr:colOff>
          <xdr:row>19</xdr:row>
          <xdr:rowOff>241300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1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11</xdr:row>
          <xdr:rowOff>0</xdr:rowOff>
        </xdr:from>
        <xdr:to>
          <xdr:col>3</xdr:col>
          <xdr:colOff>0</xdr:colOff>
          <xdr:row>12</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1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12</xdr:row>
          <xdr:rowOff>0</xdr:rowOff>
        </xdr:from>
        <xdr:to>
          <xdr:col>3</xdr:col>
          <xdr:colOff>0</xdr:colOff>
          <xdr:row>13</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1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13</xdr:row>
          <xdr:rowOff>0</xdr:rowOff>
        </xdr:from>
        <xdr:to>
          <xdr:col>3</xdr:col>
          <xdr:colOff>0</xdr:colOff>
          <xdr:row>14</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1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14</xdr:row>
          <xdr:rowOff>0</xdr:rowOff>
        </xdr:from>
        <xdr:to>
          <xdr:col>3</xdr:col>
          <xdr:colOff>0</xdr:colOff>
          <xdr:row>15</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1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1</xdr:col>
      <xdr:colOff>275166</xdr:colOff>
      <xdr:row>10</xdr:row>
      <xdr:rowOff>264584</xdr:rowOff>
    </xdr:from>
    <xdr:to>
      <xdr:col>11</xdr:col>
      <xdr:colOff>338666</xdr:colOff>
      <xdr:row>12</xdr:row>
      <xdr:rowOff>31751</xdr:rowOff>
    </xdr:to>
    <xdr:sp macro="" textlink="">
      <xdr:nvSpPr>
        <xdr:cNvPr id="18" name="角丸四角形 17">
          <a:extLst>
            <a:ext uri="{FF2B5EF4-FFF2-40B4-BE49-F238E27FC236}">
              <a16:creationId xmlns:a16="http://schemas.microsoft.com/office/drawing/2014/main" id="{00000000-0008-0000-0100-000012000000}"/>
            </a:ext>
          </a:extLst>
        </xdr:cNvPr>
        <xdr:cNvSpPr/>
      </xdr:nvSpPr>
      <xdr:spPr>
        <a:xfrm>
          <a:off x="550333" y="3048001"/>
          <a:ext cx="5312833" cy="296333"/>
        </a:xfrm>
        <a:prstGeom prst="round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xdr:col>
      <xdr:colOff>762000</xdr:colOff>
      <xdr:row>38</xdr:row>
      <xdr:rowOff>0</xdr:rowOff>
    </xdr:from>
    <xdr:to>
      <xdr:col>10</xdr:col>
      <xdr:colOff>702733</xdr:colOff>
      <xdr:row>41</xdr:row>
      <xdr:rowOff>210608</xdr:rowOff>
    </xdr:to>
    <xdr:sp macro="" textlink="">
      <xdr:nvSpPr>
        <xdr:cNvPr id="19" name="四角形吹き出し 18">
          <a:extLst>
            <a:ext uri="{FF2B5EF4-FFF2-40B4-BE49-F238E27FC236}">
              <a16:creationId xmlns:a16="http://schemas.microsoft.com/office/drawing/2014/main" id="{00000000-0008-0000-0100-000013000000}"/>
            </a:ext>
          </a:extLst>
        </xdr:cNvPr>
        <xdr:cNvSpPr/>
      </xdr:nvSpPr>
      <xdr:spPr>
        <a:xfrm>
          <a:off x="3524250" y="10615083"/>
          <a:ext cx="1559983" cy="739775"/>
        </a:xfrm>
        <a:prstGeom prst="wedgeRectCallout">
          <a:avLst>
            <a:gd name="adj1" fmla="val 42750"/>
            <a:gd name="adj2" fmla="val 76468"/>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rPr>
            <a:t>登記簿謄本に基づき</a:t>
          </a:r>
        </a:p>
        <a:p>
          <a:pPr algn="l"/>
          <a:r>
            <a:rPr kumimoji="1" lang="ja-JP" altLang="en-US" sz="1100">
              <a:solidFill>
                <a:schemeClr val="tx1"/>
              </a:solidFill>
            </a:rPr>
            <a:t>記載してください</a:t>
          </a:r>
        </a:p>
      </xdr:txBody>
    </xdr:sp>
    <xdr:clientData/>
  </xdr:twoCellAnchor>
  <xdr:twoCellAnchor>
    <xdr:from>
      <xdr:col>13</xdr:col>
      <xdr:colOff>603251</xdr:colOff>
      <xdr:row>43</xdr:row>
      <xdr:rowOff>169333</xdr:rowOff>
    </xdr:from>
    <xdr:to>
      <xdr:col>14</xdr:col>
      <xdr:colOff>419334</xdr:colOff>
      <xdr:row>44</xdr:row>
      <xdr:rowOff>324083</xdr:rowOff>
    </xdr:to>
    <xdr:sp macro="" textlink="">
      <xdr:nvSpPr>
        <xdr:cNvPr id="20" name="円/楕円 19">
          <a:extLst>
            <a:ext uri="{FF2B5EF4-FFF2-40B4-BE49-F238E27FC236}">
              <a16:creationId xmlns:a16="http://schemas.microsoft.com/office/drawing/2014/main" id="{00000000-0008-0000-0100-000014000000}"/>
            </a:ext>
          </a:extLst>
        </xdr:cNvPr>
        <xdr:cNvSpPr/>
      </xdr:nvSpPr>
      <xdr:spPr>
        <a:xfrm>
          <a:off x="6762751" y="12012083"/>
          <a:ext cx="504000" cy="504000"/>
        </a:xfrm>
        <a:prstGeom prst="ellipse">
          <a:avLst/>
        </a:prstGeom>
        <a:no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254000</xdr:colOff>
      <xdr:row>40</xdr:row>
      <xdr:rowOff>63500</xdr:rowOff>
    </xdr:from>
    <xdr:to>
      <xdr:col>14</xdr:col>
      <xdr:colOff>560915</xdr:colOff>
      <xdr:row>42</xdr:row>
      <xdr:rowOff>200026</xdr:rowOff>
    </xdr:to>
    <xdr:sp macro="" textlink="">
      <xdr:nvSpPr>
        <xdr:cNvPr id="21" name="四角形吹き出し 20">
          <a:extLst>
            <a:ext uri="{FF2B5EF4-FFF2-40B4-BE49-F238E27FC236}">
              <a16:creationId xmlns:a16="http://schemas.microsoft.com/office/drawing/2014/main" id="{00000000-0008-0000-0100-000015000000}"/>
            </a:ext>
          </a:extLst>
        </xdr:cNvPr>
        <xdr:cNvSpPr/>
      </xdr:nvSpPr>
      <xdr:spPr>
        <a:xfrm>
          <a:off x="5778500" y="10943167"/>
          <a:ext cx="1629832" cy="750359"/>
        </a:xfrm>
        <a:prstGeom prst="wedgeRectCallout">
          <a:avLst>
            <a:gd name="adj1" fmla="val 18197"/>
            <a:gd name="adj2" fmla="val 85081"/>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rPr>
            <a:t>印鑑証明書と同じ印を</a:t>
          </a:r>
        </a:p>
        <a:p>
          <a:pPr algn="l"/>
          <a:r>
            <a:rPr kumimoji="1" lang="ja-JP" altLang="en-US" sz="1100">
              <a:solidFill>
                <a:schemeClr val="tx1"/>
              </a:solidFill>
            </a:rPr>
            <a:t>押印してください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28575</xdr:colOff>
      <xdr:row>2</xdr:row>
      <xdr:rowOff>57150</xdr:rowOff>
    </xdr:from>
    <xdr:to>
      <xdr:col>7</xdr:col>
      <xdr:colOff>342899</xdr:colOff>
      <xdr:row>7</xdr:row>
      <xdr:rowOff>19050</xdr:rowOff>
    </xdr:to>
    <xdr:sp macro="" textlink="">
      <xdr:nvSpPr>
        <xdr:cNvPr id="2" name="右中かっこ 1">
          <a:extLst>
            <a:ext uri="{FF2B5EF4-FFF2-40B4-BE49-F238E27FC236}">
              <a16:creationId xmlns:a16="http://schemas.microsoft.com/office/drawing/2014/main" id="{00000000-0008-0000-0A00-000002000000}"/>
            </a:ext>
          </a:extLst>
        </xdr:cNvPr>
        <xdr:cNvSpPr/>
      </xdr:nvSpPr>
      <xdr:spPr>
        <a:xfrm>
          <a:off x="6677025" y="647700"/>
          <a:ext cx="314324" cy="1771650"/>
        </a:xfrm>
        <a:prstGeom prst="rightBrace">
          <a:avLst>
            <a:gd name="adj1" fmla="val 8333"/>
            <a:gd name="adj2" fmla="val 44178"/>
          </a:avLst>
        </a:prstGeom>
        <a:ln w="28575">
          <a:solidFill>
            <a:srgbClr val="0000FF"/>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28575</xdr:colOff>
      <xdr:row>2</xdr:row>
      <xdr:rowOff>123825</xdr:rowOff>
    </xdr:from>
    <xdr:to>
      <xdr:col>12</xdr:col>
      <xdr:colOff>428625</xdr:colOff>
      <xdr:row>7</xdr:row>
      <xdr:rowOff>152400</xdr:rowOff>
    </xdr:to>
    <xdr:sp macro="" textlink="">
      <xdr:nvSpPr>
        <xdr:cNvPr id="3" name="正方形/長方形 2">
          <a:extLst>
            <a:ext uri="{FF2B5EF4-FFF2-40B4-BE49-F238E27FC236}">
              <a16:creationId xmlns:a16="http://schemas.microsoft.com/office/drawing/2014/main" id="{00000000-0008-0000-0A00-000003000000}"/>
            </a:ext>
          </a:extLst>
        </xdr:cNvPr>
        <xdr:cNvSpPr/>
      </xdr:nvSpPr>
      <xdr:spPr>
        <a:xfrm>
          <a:off x="7143750" y="714375"/>
          <a:ext cx="2695575" cy="1838325"/>
        </a:xfrm>
        <a:prstGeom prst="rect">
          <a:avLst/>
        </a:prstGeom>
        <a:solidFill>
          <a:schemeClr val="bg2"/>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FF"/>
              </a:solidFill>
            </a:rPr>
            <a:t>主要取引先３社の売上と、</a:t>
          </a:r>
          <a:endParaRPr kumimoji="1" lang="en-US" altLang="ja-JP" sz="1100" b="1">
            <a:solidFill>
              <a:srgbClr val="0000FF"/>
            </a:solidFill>
          </a:endParaRPr>
        </a:p>
        <a:p>
          <a:pPr algn="l"/>
          <a:r>
            <a:rPr kumimoji="1" lang="ja-JP" altLang="en-US" sz="1100" b="1">
              <a:solidFill>
                <a:srgbClr val="0000FF"/>
              </a:solidFill>
            </a:rPr>
            <a:t>直近決算の売上高を入力してください</a:t>
          </a:r>
          <a:endParaRPr kumimoji="1" lang="en-US" altLang="ja-JP" sz="1100" b="1">
            <a:solidFill>
              <a:srgbClr val="0000FF"/>
            </a:solidFill>
          </a:endParaRPr>
        </a:p>
      </xdr:txBody>
    </xdr:sp>
    <xdr:clientData/>
  </xdr:twoCellAnchor>
  <xdr:twoCellAnchor>
    <xdr:from>
      <xdr:col>8</xdr:col>
      <xdr:colOff>0</xdr:colOff>
      <xdr:row>11</xdr:row>
      <xdr:rowOff>0</xdr:rowOff>
    </xdr:from>
    <xdr:to>
      <xdr:col>12</xdr:col>
      <xdr:colOff>400050</xdr:colOff>
      <xdr:row>15</xdr:row>
      <xdr:rowOff>123825</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7115175" y="3857625"/>
          <a:ext cx="2695575" cy="2409825"/>
        </a:xfrm>
        <a:prstGeom prst="rect">
          <a:avLst/>
        </a:prstGeom>
        <a:solidFill>
          <a:schemeClr val="bg2"/>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FF"/>
              </a:solidFill>
            </a:rPr>
            <a:t>「本申請との併願」</a:t>
          </a:r>
          <a:endParaRPr kumimoji="1" lang="en-US" altLang="ja-JP" sz="1100" b="1">
            <a:solidFill>
              <a:srgbClr val="0000FF"/>
            </a:solidFill>
          </a:endParaRPr>
        </a:p>
        <a:p>
          <a:pPr algn="l"/>
          <a:r>
            <a:rPr kumimoji="1" lang="ja-JP" altLang="en-US" sz="1100" b="1">
              <a:solidFill>
                <a:srgbClr val="0000FF"/>
              </a:solidFill>
            </a:rPr>
            <a:t>申請テーマ（助成対象商品）について併願のあり・なし</a:t>
          </a:r>
          <a:endParaRPr kumimoji="1" lang="en-US" altLang="ja-JP" sz="1100" b="1">
            <a:solidFill>
              <a:srgbClr val="0000FF"/>
            </a:solidFill>
          </a:endParaRPr>
        </a:p>
        <a:p>
          <a:pPr algn="l"/>
          <a:endParaRPr kumimoji="1" lang="en-US" altLang="ja-JP" sz="1100" b="1">
            <a:solidFill>
              <a:srgbClr val="0000FF"/>
            </a:solidFill>
          </a:endParaRPr>
        </a:p>
        <a:p>
          <a:pPr algn="l"/>
          <a:r>
            <a:rPr kumimoji="1" lang="ja-JP" altLang="en-US" sz="1100" b="1">
              <a:solidFill>
                <a:srgbClr val="0000FF"/>
              </a:solidFill>
            </a:rPr>
            <a:t>「本申請との経費の重複」</a:t>
          </a:r>
          <a:endParaRPr kumimoji="1" lang="en-US" altLang="ja-JP" sz="1100" b="1">
            <a:solidFill>
              <a:srgbClr val="0000FF"/>
            </a:solidFill>
          </a:endParaRPr>
        </a:p>
        <a:p>
          <a:pPr algn="l"/>
          <a:r>
            <a:rPr kumimoji="1" lang="ja-JP" altLang="en-US" sz="1100" b="1">
              <a:solidFill>
                <a:srgbClr val="0000FF"/>
              </a:solidFill>
            </a:rPr>
            <a:t>出展予定の展示会について、本助成事業の経費との重複のあり・なし</a:t>
          </a:r>
          <a:endParaRPr kumimoji="1" lang="en-US" altLang="ja-JP" sz="1100" b="1">
            <a:solidFill>
              <a:srgbClr val="0000FF"/>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104776</xdr:colOff>
      <xdr:row>5</xdr:row>
      <xdr:rowOff>57150</xdr:rowOff>
    </xdr:from>
    <xdr:to>
      <xdr:col>7</xdr:col>
      <xdr:colOff>419100</xdr:colOff>
      <xdr:row>12</xdr:row>
      <xdr:rowOff>304800</xdr:rowOff>
    </xdr:to>
    <xdr:sp macro="" textlink="">
      <xdr:nvSpPr>
        <xdr:cNvPr id="2" name="右中かっこ 1">
          <a:extLst>
            <a:ext uri="{FF2B5EF4-FFF2-40B4-BE49-F238E27FC236}">
              <a16:creationId xmlns:a16="http://schemas.microsoft.com/office/drawing/2014/main" id="{00000000-0008-0000-0B00-000002000000}"/>
            </a:ext>
          </a:extLst>
        </xdr:cNvPr>
        <xdr:cNvSpPr/>
      </xdr:nvSpPr>
      <xdr:spPr>
        <a:xfrm>
          <a:off x="6334126" y="4276725"/>
          <a:ext cx="314324" cy="2781300"/>
        </a:xfrm>
        <a:prstGeom prst="rightBrace">
          <a:avLst>
            <a:gd name="adj1" fmla="val 8333"/>
            <a:gd name="adj2" fmla="val 44178"/>
          </a:avLst>
        </a:prstGeom>
        <a:ln w="28575">
          <a:solidFill>
            <a:srgbClr val="0000FF"/>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57150</xdr:colOff>
      <xdr:row>5</xdr:row>
      <xdr:rowOff>57150</xdr:rowOff>
    </xdr:from>
    <xdr:to>
      <xdr:col>14</xdr:col>
      <xdr:colOff>371474</xdr:colOff>
      <xdr:row>12</xdr:row>
      <xdr:rowOff>304800</xdr:rowOff>
    </xdr:to>
    <xdr:sp macro="" textlink="">
      <xdr:nvSpPr>
        <xdr:cNvPr id="5" name="右中かっこ 4">
          <a:extLst>
            <a:ext uri="{FF2B5EF4-FFF2-40B4-BE49-F238E27FC236}">
              <a16:creationId xmlns:a16="http://schemas.microsoft.com/office/drawing/2014/main" id="{00000000-0008-0000-0B00-000005000000}"/>
            </a:ext>
          </a:extLst>
        </xdr:cNvPr>
        <xdr:cNvSpPr/>
      </xdr:nvSpPr>
      <xdr:spPr>
        <a:xfrm>
          <a:off x="6286500" y="1714500"/>
          <a:ext cx="314324" cy="2781300"/>
        </a:xfrm>
        <a:prstGeom prst="rightBrace">
          <a:avLst>
            <a:gd name="adj1" fmla="val 8333"/>
            <a:gd name="adj2" fmla="val 44178"/>
          </a:avLst>
        </a:prstGeom>
        <a:ln w="28575">
          <a:solidFill>
            <a:srgbClr val="0000FF"/>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123826</xdr:colOff>
      <xdr:row>8</xdr:row>
      <xdr:rowOff>0</xdr:rowOff>
    </xdr:from>
    <xdr:to>
      <xdr:col>16</xdr:col>
      <xdr:colOff>381000</xdr:colOff>
      <xdr:row>12</xdr:row>
      <xdr:rowOff>209550</xdr:rowOff>
    </xdr:to>
    <xdr:sp macro="" textlink="">
      <xdr:nvSpPr>
        <xdr:cNvPr id="2" name="正方形/長方形 1">
          <a:extLst>
            <a:ext uri="{FF2B5EF4-FFF2-40B4-BE49-F238E27FC236}">
              <a16:creationId xmlns:a16="http://schemas.microsoft.com/office/drawing/2014/main" id="{00000000-0008-0000-0C00-000002000000}"/>
            </a:ext>
          </a:extLst>
        </xdr:cNvPr>
        <xdr:cNvSpPr/>
      </xdr:nvSpPr>
      <xdr:spPr>
        <a:xfrm>
          <a:off x="6838951" y="2505075"/>
          <a:ext cx="4371974" cy="260032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chemeClr val="tx1"/>
              </a:solidFill>
            </a:rPr>
            <a:t>１　申請する展示会は、より効果的な市場性・販路開拓の方法を検討し、必ず出展するものを記載して下さい。</a:t>
          </a:r>
          <a:endParaRPr kumimoji="1" lang="en-US" altLang="ja-JP" sz="1100" b="1">
            <a:solidFill>
              <a:schemeClr val="tx1"/>
            </a:solidFill>
          </a:endParaRPr>
        </a:p>
        <a:p>
          <a:pPr algn="l"/>
          <a:endParaRPr kumimoji="1" lang="en-US" altLang="ja-JP" sz="1100" b="1">
            <a:solidFill>
              <a:schemeClr val="tx1"/>
            </a:solidFill>
          </a:endParaRPr>
        </a:p>
        <a:p>
          <a:pPr algn="l"/>
          <a:r>
            <a:rPr kumimoji="1" lang="ja-JP" altLang="en-US" sz="1100" b="1">
              <a:solidFill>
                <a:schemeClr val="tx1"/>
              </a:solidFill>
            </a:rPr>
            <a:t>２　共同出展を予定している場合、必ず「共同出展の有無」欄に「有」を記入して下さい。</a:t>
          </a:r>
          <a:endParaRPr kumimoji="1" lang="en-US" altLang="ja-JP" sz="1100" b="1">
            <a:solidFill>
              <a:schemeClr val="tx1"/>
            </a:solidFill>
          </a:endParaRPr>
        </a:p>
        <a:p>
          <a:pPr algn="l"/>
          <a:endParaRPr kumimoji="1" lang="en-US" altLang="ja-JP" sz="1100" b="1">
            <a:solidFill>
              <a:schemeClr val="tx1"/>
            </a:solidFill>
          </a:endParaRPr>
        </a:p>
        <a:p>
          <a:pPr algn="l"/>
          <a:r>
            <a:rPr kumimoji="1" lang="en-US" altLang="ja-JP" sz="1100" b="1">
              <a:solidFill>
                <a:schemeClr val="tx1"/>
              </a:solidFill>
            </a:rPr>
            <a:t>※</a:t>
          </a:r>
          <a:r>
            <a:rPr kumimoji="1" lang="ja-JP" altLang="en-US" sz="1100" b="1" u="none">
              <a:solidFill>
                <a:schemeClr val="tx1"/>
              </a:solidFill>
            </a:rPr>
            <a:t>申請時に「共同出展の有無」が「無」の展示会について、</a:t>
          </a:r>
          <a:r>
            <a:rPr kumimoji="1" lang="ja-JP" altLang="en-US" sz="1100" b="1" u="sng">
              <a:solidFill>
                <a:schemeClr val="tx1"/>
              </a:solidFill>
            </a:rPr>
            <a:t>後から共同出展と判明した場合は助成金の対象となりません。</a:t>
          </a:r>
          <a:r>
            <a:rPr lang="en-US" altLang="ja-JP" sz="1100" b="0" i="0" u="none" strike="noStrike">
              <a:solidFill>
                <a:schemeClr val="lt1"/>
              </a:solidFill>
              <a:effectLst/>
              <a:latin typeface="+mn-lt"/>
              <a:ea typeface="+mn-ea"/>
              <a:cs typeface="+mn-cs"/>
            </a:rPr>
            <a:t>【</a:t>
          </a:r>
          <a:r>
            <a:rPr lang="ja-JP" altLang="en-US" sz="1100" b="0" i="0" u="none" strike="noStrike">
              <a:solidFill>
                <a:schemeClr val="lt1"/>
              </a:solidFill>
              <a:effectLst/>
              <a:latin typeface="+mn-lt"/>
              <a:ea typeface="+mn-ea"/>
              <a:cs typeface="+mn-cs"/>
            </a:rPr>
            <a:t>国内　</a:t>
          </a:r>
          <a:r>
            <a:rPr lang="ja-JP" altLang="en-US" sz="1100" b="1" i="0" u="none" strike="noStrike">
              <a:solidFill>
                <a:schemeClr val="lt1"/>
              </a:solidFill>
              <a:effectLst/>
              <a:latin typeface="+mn-lt"/>
              <a:ea typeface="+mn-ea"/>
              <a:cs typeface="+mn-cs"/>
            </a:rPr>
            <a:t>１</a:t>
          </a:r>
          <a:r>
            <a:rPr lang="ja-JP" altLang="en-US" sz="1100" b="0" i="0" u="none" strike="noStrike">
              <a:solidFill>
                <a:schemeClr val="lt1"/>
              </a:solidFill>
              <a:effectLst/>
              <a:latin typeface="+mn-lt"/>
              <a:ea typeface="+mn-ea"/>
              <a:cs typeface="+mn-cs"/>
            </a:rPr>
            <a:t>　回・</a:t>
          </a:r>
          <a:r>
            <a:rPr lang="ja-JP" altLang="en-US"/>
            <a:t> </a:t>
          </a:r>
          <a:r>
            <a:rPr lang="ja-JP" altLang="en-US" sz="1100" b="0" i="0" u="none" strike="noStrike">
              <a:solidFill>
                <a:schemeClr val="lt1"/>
              </a:solidFill>
              <a:effectLst/>
              <a:latin typeface="+mn-lt"/>
              <a:ea typeface="+mn-ea"/>
              <a:cs typeface="+mn-cs"/>
            </a:rPr>
            <a:t>海外　</a:t>
          </a:r>
          <a:r>
            <a:rPr lang="ja-JP" altLang="en-US" sz="1100" b="1" i="0" u="none" strike="noStrike">
              <a:solidFill>
                <a:schemeClr val="lt1"/>
              </a:solidFill>
              <a:effectLst/>
              <a:latin typeface="+mn-lt"/>
              <a:ea typeface="+mn-ea"/>
              <a:cs typeface="+mn-cs"/>
            </a:rPr>
            <a:t>１</a:t>
          </a:r>
          <a:r>
            <a:rPr lang="ja-JP" altLang="en-US" sz="1100" b="0" i="0" u="none" strike="noStrike">
              <a:solidFill>
                <a:schemeClr val="lt1"/>
              </a:solidFill>
              <a:effectLst/>
              <a:latin typeface="+mn-lt"/>
              <a:ea typeface="+mn-ea"/>
              <a:cs typeface="+mn-cs"/>
            </a:rPr>
            <a:t>　回</a:t>
          </a:r>
          <a:r>
            <a:rPr lang="ja-JP" altLang="en-US"/>
            <a:t> </a:t>
          </a:r>
          <a:r>
            <a:rPr lang="ja-JP" altLang="en-US" sz="1100" b="0" i="0" u="none" strike="noStrike">
              <a:solidFill>
                <a:schemeClr val="lt1"/>
              </a:solidFill>
              <a:effectLst/>
              <a:latin typeface="+mn-lt"/>
              <a:ea typeface="+mn-ea"/>
              <a:cs typeface="+mn-cs"/>
            </a:rPr>
            <a:t>　合計　</a:t>
          </a:r>
          <a:r>
            <a:rPr lang="ja-JP" altLang="en-US" sz="1100" b="1" i="0" u="none" strike="noStrike">
              <a:solidFill>
                <a:schemeClr val="lt1"/>
              </a:solidFill>
              <a:effectLst/>
              <a:latin typeface="+mn-lt"/>
              <a:ea typeface="+mn-ea"/>
              <a:cs typeface="+mn-cs"/>
            </a:rPr>
            <a:t>２</a:t>
          </a:r>
          <a:r>
            <a:rPr lang="ja-JP" altLang="en-US" sz="1100" b="0" i="0" u="none" strike="noStrike">
              <a:solidFill>
                <a:schemeClr val="lt1"/>
              </a:solidFill>
              <a:effectLst/>
              <a:latin typeface="+mn-lt"/>
              <a:ea typeface="+mn-ea"/>
              <a:cs typeface="+mn-cs"/>
            </a:rPr>
            <a:t>　回</a:t>
          </a:r>
          <a:r>
            <a:rPr lang="en-US" altLang="ja-JP" sz="1100" b="0" i="0" u="none" strike="noStrike">
              <a:solidFill>
                <a:schemeClr val="lt1"/>
              </a:solidFill>
              <a:effectLst/>
              <a:latin typeface="+mn-lt"/>
              <a:ea typeface="+mn-ea"/>
              <a:cs typeface="+mn-cs"/>
            </a:rPr>
            <a:t>】</a:t>
          </a:r>
          <a:r>
            <a:rPr lang="ja-JP" altLang="en-US"/>
            <a:t> </a:t>
          </a:r>
          <a:r>
            <a:rPr lang="ja-JP" altLang="en-US" sz="1100" b="0" i="0" u="none" strike="noStrike">
              <a:solidFill>
                <a:schemeClr val="lt1"/>
              </a:solidFill>
              <a:effectLst/>
              <a:latin typeface="+mn-lt"/>
              <a:ea typeface="+mn-ea"/>
              <a:cs typeface="+mn-cs"/>
            </a:rPr>
            <a:t>会　期</a:t>
          </a:r>
          <a:r>
            <a:rPr lang="ja-JP" altLang="en-US"/>
            <a:t> </a:t>
          </a:r>
          <a:r>
            <a:rPr lang="ja-JP" altLang="en-US" sz="1100" b="0" i="0" u="none" strike="noStrike">
              <a:solidFill>
                <a:schemeClr val="lt1"/>
              </a:solidFill>
              <a:effectLst/>
              <a:latin typeface="+mn-lt"/>
              <a:ea typeface="+mn-ea"/>
              <a:cs typeface="+mn-cs"/>
            </a:rPr>
            <a:t>展示会名</a:t>
          </a:r>
          <a:br>
            <a:rPr lang="ja-JP" altLang="en-US" sz="1100" b="0" i="0" u="none" strike="noStrike">
              <a:solidFill>
                <a:schemeClr val="lt1"/>
              </a:solidFill>
              <a:effectLst/>
              <a:latin typeface="+mn-lt"/>
              <a:ea typeface="+mn-ea"/>
              <a:cs typeface="+mn-cs"/>
            </a:rPr>
          </a:br>
          <a:r>
            <a:rPr lang="en-US" altLang="ja-JP" sz="1100" b="1" i="0" u="none" strike="noStrike">
              <a:solidFill>
                <a:schemeClr val="tx1"/>
              </a:solidFill>
              <a:effectLst/>
              <a:latin typeface="+mn-lt"/>
              <a:ea typeface="+mn-ea"/>
              <a:cs typeface="+mn-cs"/>
            </a:rPr>
            <a:t>※</a:t>
          </a:r>
          <a:r>
            <a:rPr lang="ja-JP" altLang="en-US" sz="1100" b="1" i="0" u="none" strike="noStrike">
              <a:solidFill>
                <a:schemeClr val="tx1"/>
              </a:solidFill>
              <a:effectLst/>
              <a:latin typeface="+mn-lt"/>
              <a:ea typeface="+mn-ea"/>
              <a:cs typeface="+mn-cs"/>
            </a:rPr>
            <a:t>共同出展を検討する場合、</a:t>
          </a:r>
          <a:r>
            <a:rPr lang="ja-JP" altLang="en-US" sz="1100" b="1" i="0" u="sng" strike="noStrike">
              <a:solidFill>
                <a:schemeClr val="tx1"/>
              </a:solidFill>
              <a:effectLst/>
              <a:latin typeface="+mn-lt"/>
              <a:ea typeface="+mn-ea"/>
              <a:cs typeface="+mn-cs"/>
            </a:rPr>
            <a:t>申請企業が契約主体の場合のみ対象</a:t>
          </a:r>
          <a:r>
            <a:rPr lang="ja-JP" altLang="en-US" sz="1100" b="1" i="0" u="none" strike="noStrike">
              <a:solidFill>
                <a:schemeClr val="tx1"/>
              </a:solidFill>
              <a:effectLst/>
              <a:latin typeface="+mn-lt"/>
              <a:ea typeface="+mn-ea"/>
              <a:cs typeface="+mn-cs"/>
            </a:rPr>
            <a:t>となります。共同出展の詳細は募集要項Ｐ７－８「出展小間料」をご確認ください。</a:t>
          </a:r>
          <a:endParaRPr lang="en-US" altLang="ja-JP" sz="1100" b="1" i="0" u="none" strike="noStrike">
            <a:solidFill>
              <a:schemeClr val="tx1"/>
            </a:solidFill>
            <a:effectLst/>
            <a:latin typeface="+mn-lt"/>
            <a:ea typeface="+mn-ea"/>
            <a:cs typeface="+mn-cs"/>
          </a:endParaRPr>
        </a:p>
      </xdr:txBody>
    </xdr:sp>
    <xdr:clientData/>
  </xdr:twoCellAnchor>
  <xdr:twoCellAnchor>
    <xdr:from>
      <xdr:col>9</xdr:col>
      <xdr:colOff>123825</xdr:colOff>
      <xdr:row>1</xdr:row>
      <xdr:rowOff>95250</xdr:rowOff>
    </xdr:from>
    <xdr:to>
      <xdr:col>13</xdr:col>
      <xdr:colOff>171450</xdr:colOff>
      <xdr:row>4</xdr:row>
      <xdr:rowOff>209550</xdr:rowOff>
    </xdr:to>
    <xdr:sp macro="" textlink="">
      <xdr:nvSpPr>
        <xdr:cNvPr id="3" name="正方形/長方形 2">
          <a:extLst>
            <a:ext uri="{FF2B5EF4-FFF2-40B4-BE49-F238E27FC236}">
              <a16:creationId xmlns:a16="http://schemas.microsoft.com/office/drawing/2014/main" id="{00000000-0008-0000-0C00-000003000000}"/>
            </a:ext>
          </a:extLst>
        </xdr:cNvPr>
        <xdr:cNvSpPr/>
      </xdr:nvSpPr>
      <xdr:spPr>
        <a:xfrm>
          <a:off x="6838950" y="266700"/>
          <a:ext cx="2105025" cy="101917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審査の視点のうち</a:t>
          </a:r>
          <a:endParaRPr kumimoji="1" lang="en-US" altLang="ja-JP" sz="1100" b="1" u="none">
            <a:solidFill>
              <a:schemeClr val="tx1"/>
            </a:solidFill>
          </a:endParaRPr>
        </a:p>
        <a:p>
          <a:pPr algn="l"/>
          <a:r>
            <a:rPr kumimoji="1" lang="ja-JP" altLang="en-US" sz="1100" b="1" u="none">
              <a:solidFill>
                <a:schemeClr val="tx1"/>
              </a:solidFill>
            </a:rPr>
            <a:t>「必要性」</a:t>
          </a:r>
          <a:endParaRPr kumimoji="1" lang="en-US" altLang="ja-JP" sz="1100" b="1" u="none">
            <a:solidFill>
              <a:schemeClr val="tx1"/>
            </a:solidFill>
          </a:endParaRPr>
        </a:p>
        <a:p>
          <a:pPr algn="l"/>
          <a:r>
            <a:rPr kumimoji="1" lang="ja-JP" altLang="en-US" sz="1100" b="1" u="none">
              <a:solidFill>
                <a:schemeClr val="tx1"/>
              </a:solidFill>
            </a:rPr>
            <a:t>の項目の参考にします。</a:t>
          </a:r>
        </a:p>
      </xdr:txBody>
    </xdr:sp>
    <xdr:clientData/>
  </xdr:twoCellAnchor>
  <xdr:twoCellAnchor>
    <xdr:from>
      <xdr:col>9</xdr:col>
      <xdr:colOff>123825</xdr:colOff>
      <xdr:row>5</xdr:row>
      <xdr:rowOff>85725</xdr:rowOff>
    </xdr:from>
    <xdr:to>
      <xdr:col>14</xdr:col>
      <xdr:colOff>352425</xdr:colOff>
      <xdr:row>7</xdr:row>
      <xdr:rowOff>57150</xdr:rowOff>
    </xdr:to>
    <xdr:sp macro="" textlink="">
      <xdr:nvSpPr>
        <xdr:cNvPr id="4" name="正方形/長方形 3">
          <a:extLst>
            <a:ext uri="{FF2B5EF4-FFF2-40B4-BE49-F238E27FC236}">
              <a16:creationId xmlns:a16="http://schemas.microsoft.com/office/drawing/2014/main" id="{00000000-0008-0000-0C00-000004000000}"/>
            </a:ext>
          </a:extLst>
        </xdr:cNvPr>
        <xdr:cNvSpPr/>
      </xdr:nvSpPr>
      <xdr:spPr>
        <a:xfrm>
          <a:off x="6838950" y="1390650"/>
          <a:ext cx="2971800" cy="101917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提出書類の「５．説明資料（１）出展企画書」</a:t>
          </a:r>
          <a:endParaRPr kumimoji="1" lang="en-US" altLang="ja-JP" sz="1100" b="1" u="none">
            <a:solidFill>
              <a:schemeClr val="tx1"/>
            </a:solidFill>
          </a:endParaRPr>
        </a:p>
        <a:p>
          <a:pPr algn="l"/>
          <a:r>
            <a:rPr kumimoji="1" lang="ja-JP" altLang="en-US" sz="1100" b="1" u="none">
              <a:solidFill>
                <a:schemeClr val="tx1"/>
              </a:solidFill>
            </a:rPr>
            <a:t>に記載していただいても構いません。</a:t>
          </a:r>
        </a:p>
      </xdr:txBody>
    </xdr:sp>
    <xdr:clientData/>
  </xdr:twoCellAnchor>
  <xdr:twoCellAnchor>
    <xdr:from>
      <xdr:col>9</xdr:col>
      <xdr:colOff>161925</xdr:colOff>
      <xdr:row>19</xdr:row>
      <xdr:rowOff>66675</xdr:rowOff>
    </xdr:from>
    <xdr:to>
      <xdr:col>15</xdr:col>
      <xdr:colOff>285750</xdr:colOff>
      <xdr:row>20</xdr:row>
      <xdr:rowOff>19050</xdr:rowOff>
    </xdr:to>
    <xdr:sp macro="" textlink="">
      <xdr:nvSpPr>
        <xdr:cNvPr id="5" name="正方形/長方形 4">
          <a:extLst>
            <a:ext uri="{FF2B5EF4-FFF2-40B4-BE49-F238E27FC236}">
              <a16:creationId xmlns:a16="http://schemas.microsoft.com/office/drawing/2014/main" id="{00000000-0008-0000-0C00-000005000000}"/>
            </a:ext>
          </a:extLst>
        </xdr:cNvPr>
        <xdr:cNvSpPr/>
      </xdr:nvSpPr>
      <xdr:spPr>
        <a:xfrm>
          <a:off x="6877050" y="7772400"/>
          <a:ext cx="3552825" cy="101917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提出書類の「５．説明資料（４）広告掲載企画書」</a:t>
          </a:r>
          <a:endParaRPr kumimoji="1" lang="en-US" altLang="ja-JP" sz="1100" b="1" u="none">
            <a:solidFill>
              <a:schemeClr val="tx1"/>
            </a:solidFill>
          </a:endParaRPr>
        </a:p>
        <a:p>
          <a:pPr algn="l"/>
          <a:r>
            <a:rPr kumimoji="1" lang="ja-JP" altLang="en-US" sz="1100" b="1" u="none">
              <a:solidFill>
                <a:schemeClr val="tx1"/>
              </a:solidFill>
            </a:rPr>
            <a:t>に記載していただいても構いません。</a:t>
          </a:r>
        </a:p>
      </xdr:txBody>
    </xdr:sp>
    <xdr:clientData/>
  </xdr:twoCellAnchor>
  <xdr:twoCellAnchor>
    <xdr:from>
      <xdr:col>9</xdr:col>
      <xdr:colOff>152400</xdr:colOff>
      <xdr:row>20</xdr:row>
      <xdr:rowOff>161926</xdr:rowOff>
    </xdr:from>
    <xdr:to>
      <xdr:col>13</xdr:col>
      <xdr:colOff>266700</xdr:colOff>
      <xdr:row>22</xdr:row>
      <xdr:rowOff>47626</xdr:rowOff>
    </xdr:to>
    <xdr:sp macro="" textlink="">
      <xdr:nvSpPr>
        <xdr:cNvPr id="6" name="正方形/長方形 5">
          <a:extLst>
            <a:ext uri="{FF2B5EF4-FFF2-40B4-BE49-F238E27FC236}">
              <a16:creationId xmlns:a16="http://schemas.microsoft.com/office/drawing/2014/main" id="{00000000-0008-0000-0C00-000006000000}"/>
            </a:ext>
          </a:extLst>
        </xdr:cNvPr>
        <xdr:cNvSpPr/>
      </xdr:nvSpPr>
      <xdr:spPr>
        <a:xfrm>
          <a:off x="6867525" y="8934451"/>
          <a:ext cx="2171700" cy="110490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助成対象となる媒体は</a:t>
          </a:r>
          <a:endParaRPr kumimoji="1" lang="en-US" altLang="ja-JP" sz="1100" b="1" u="none">
            <a:solidFill>
              <a:schemeClr val="tx1"/>
            </a:solidFill>
          </a:endParaRPr>
        </a:p>
        <a:p>
          <a:pPr algn="l"/>
          <a:r>
            <a:rPr kumimoji="1" lang="ja-JP" altLang="en-US" sz="1100" b="1" u="none">
              <a:solidFill>
                <a:schemeClr val="tx1"/>
              </a:solidFill>
            </a:rPr>
            <a:t>①紙媒体の新聞や雑誌等</a:t>
          </a:r>
          <a:endParaRPr kumimoji="1" lang="en-US" altLang="ja-JP" sz="1100" b="1" u="none">
            <a:solidFill>
              <a:schemeClr val="tx1"/>
            </a:solidFill>
          </a:endParaRPr>
        </a:p>
        <a:p>
          <a:pPr algn="l"/>
          <a:r>
            <a:rPr kumimoji="1" lang="ja-JP" altLang="en-US" sz="1100" b="1" u="none">
              <a:solidFill>
                <a:schemeClr val="tx1"/>
              </a:solidFill>
            </a:rPr>
            <a:t>②出展展示会の</a:t>
          </a:r>
          <a:r>
            <a:rPr kumimoji="1" lang="en-US" altLang="ja-JP" sz="1100" b="1" u="none">
              <a:solidFill>
                <a:schemeClr val="tx1"/>
              </a:solidFill>
            </a:rPr>
            <a:t>WEB</a:t>
          </a:r>
          <a:r>
            <a:rPr kumimoji="1" lang="ja-JP" altLang="en-US" sz="1100" b="1" u="none">
              <a:solidFill>
                <a:schemeClr val="tx1"/>
              </a:solidFill>
            </a:rPr>
            <a:t>サイト</a:t>
          </a:r>
          <a:endParaRPr kumimoji="1" lang="en-US" altLang="ja-JP" sz="1100" b="1" u="none">
            <a:solidFill>
              <a:schemeClr val="tx1"/>
            </a:solidFill>
          </a:endParaRPr>
        </a:p>
        <a:p>
          <a:pPr algn="l"/>
          <a:r>
            <a:rPr kumimoji="1" lang="ja-JP" altLang="en-US" sz="1100" b="1" u="none">
              <a:solidFill>
                <a:schemeClr val="tx1"/>
              </a:solidFill>
            </a:rPr>
            <a:t>に限ります。</a:t>
          </a:r>
        </a:p>
      </xdr:txBody>
    </xdr:sp>
    <xdr:clientData/>
  </xdr:twoCellAnchor>
  <xdr:twoCellAnchor>
    <xdr:from>
      <xdr:col>9</xdr:col>
      <xdr:colOff>123825</xdr:colOff>
      <xdr:row>16</xdr:row>
      <xdr:rowOff>142875</xdr:rowOff>
    </xdr:from>
    <xdr:to>
      <xdr:col>14</xdr:col>
      <xdr:colOff>466725</xdr:colOff>
      <xdr:row>18</xdr:row>
      <xdr:rowOff>495300</xdr:rowOff>
    </xdr:to>
    <xdr:sp macro="" textlink="">
      <xdr:nvSpPr>
        <xdr:cNvPr id="7" name="正方形/長方形 6">
          <a:extLst>
            <a:ext uri="{FF2B5EF4-FFF2-40B4-BE49-F238E27FC236}">
              <a16:creationId xmlns:a16="http://schemas.microsoft.com/office/drawing/2014/main" id="{00000000-0008-0000-0C00-000007000000}"/>
            </a:ext>
          </a:extLst>
        </xdr:cNvPr>
        <xdr:cNvSpPr/>
      </xdr:nvSpPr>
      <xdr:spPr>
        <a:xfrm>
          <a:off x="6838950" y="6877050"/>
          <a:ext cx="3086100" cy="809625"/>
        </a:xfrm>
        <a:prstGeom prst="rect">
          <a:avLst/>
        </a:prstGeom>
        <a:solidFill>
          <a:schemeClr val="bg2"/>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FF"/>
              </a:solidFill>
            </a:rPr>
            <a:t>シート保護の解除方法</a:t>
          </a:r>
          <a:endParaRPr kumimoji="1" lang="en-US" altLang="ja-JP" sz="1100" b="1">
            <a:solidFill>
              <a:srgbClr val="0000FF"/>
            </a:solidFill>
          </a:endParaRPr>
        </a:p>
        <a:p>
          <a:pPr algn="l"/>
          <a:r>
            <a:rPr kumimoji="1" lang="ja-JP" altLang="en-US" sz="1100" b="1">
              <a:solidFill>
                <a:srgbClr val="0000FF"/>
              </a:solidFill>
            </a:rPr>
            <a:t>（上部メニュー）校閲→シートの保護→シート保護の解除</a:t>
          </a:r>
          <a:endParaRPr kumimoji="1" lang="en-US" altLang="ja-JP" sz="1100" b="1">
            <a:solidFill>
              <a:srgbClr val="0000FF"/>
            </a:solidFill>
          </a:endParaRPr>
        </a:p>
      </xdr:txBody>
    </xdr:sp>
    <xdr:clientData/>
  </xdr:twoCellAnchor>
  <xdr:twoCellAnchor>
    <xdr:from>
      <xdr:col>9</xdr:col>
      <xdr:colOff>104775</xdr:colOff>
      <xdr:row>12</xdr:row>
      <xdr:rowOff>285750</xdr:rowOff>
    </xdr:from>
    <xdr:to>
      <xdr:col>16</xdr:col>
      <xdr:colOff>295275</xdr:colOff>
      <xdr:row>16</xdr:row>
      <xdr:rowOff>47625</xdr:rowOff>
    </xdr:to>
    <xdr:sp macro="" textlink="">
      <xdr:nvSpPr>
        <xdr:cNvPr id="8" name="正方形/長方形 7">
          <a:extLst>
            <a:ext uri="{FF2B5EF4-FFF2-40B4-BE49-F238E27FC236}">
              <a16:creationId xmlns:a16="http://schemas.microsoft.com/office/drawing/2014/main" id="{00000000-0008-0000-0C00-000008000000}"/>
            </a:ext>
          </a:extLst>
        </xdr:cNvPr>
        <xdr:cNvSpPr/>
      </xdr:nvSpPr>
      <xdr:spPr>
        <a:xfrm>
          <a:off x="6819900" y="5181600"/>
          <a:ext cx="4305300" cy="1600200"/>
        </a:xfrm>
        <a:prstGeom prst="rect">
          <a:avLst/>
        </a:prstGeom>
        <a:solidFill>
          <a:schemeClr val="bg2"/>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FF"/>
              </a:solidFill>
            </a:rPr>
            <a:t>記載しきれない場合は、シートの保護を解除後、</a:t>
          </a:r>
          <a:endParaRPr kumimoji="1" lang="en-US" altLang="ja-JP" sz="1100" b="1">
            <a:solidFill>
              <a:srgbClr val="0000FF"/>
            </a:solidFill>
          </a:endParaRPr>
        </a:p>
        <a:p>
          <a:pPr algn="l"/>
          <a:r>
            <a:rPr kumimoji="1" lang="ja-JP" altLang="en-US" sz="1100" b="1">
              <a:solidFill>
                <a:srgbClr val="0000FF"/>
              </a:solidFill>
            </a:rPr>
            <a:t>複製してご記入ください。</a:t>
          </a:r>
          <a:endParaRPr kumimoji="1" lang="en-US" altLang="ja-JP" sz="1100" b="1">
            <a:solidFill>
              <a:srgbClr val="0000FF"/>
            </a:solidFill>
          </a:endParaRPr>
        </a:p>
        <a:p>
          <a:pPr algn="l"/>
          <a:endParaRPr kumimoji="1" lang="en-US" altLang="ja-JP" sz="1100" b="1">
            <a:solidFill>
              <a:srgbClr val="FF0000"/>
            </a:solidFill>
          </a:endParaRPr>
        </a:p>
        <a:p>
          <a:pPr algn="l"/>
          <a:r>
            <a:rPr kumimoji="1" lang="ja-JP" altLang="en-US" sz="1100" b="1">
              <a:solidFill>
                <a:srgbClr val="FF0000"/>
              </a:solidFill>
            </a:rPr>
            <a:t>複製方法：</a:t>
          </a:r>
          <a:endParaRPr kumimoji="1" lang="en-US" altLang="ja-JP" sz="1100" b="1">
            <a:solidFill>
              <a:srgbClr val="FF0000"/>
            </a:solidFill>
          </a:endParaRPr>
        </a:p>
        <a:p>
          <a:pPr algn="l"/>
          <a:r>
            <a:rPr kumimoji="1" lang="ja-JP" altLang="en-US" sz="1100" b="1">
              <a:solidFill>
                <a:srgbClr val="FF0000"/>
              </a:solidFill>
            </a:rPr>
            <a:t>①ページ下のタブを右クリック　②「移動またはコピー」を選択</a:t>
          </a:r>
          <a:endParaRPr kumimoji="1" lang="en-US" altLang="ja-JP" sz="1100" b="1">
            <a:solidFill>
              <a:srgbClr val="FF0000"/>
            </a:solidFill>
          </a:endParaRPr>
        </a:p>
        <a:p>
          <a:pPr algn="l"/>
          <a:r>
            <a:rPr kumimoji="1" lang="ja-JP" altLang="en-US" sz="1100" b="1">
              <a:solidFill>
                <a:srgbClr val="FF0000"/>
              </a:solidFill>
            </a:rPr>
            <a:t>③「挿入先」に「事業計画</a:t>
          </a:r>
          <a:r>
            <a:rPr kumimoji="1" lang="en-US" altLang="ja-JP" sz="1100" b="1">
              <a:solidFill>
                <a:srgbClr val="FF0000"/>
              </a:solidFill>
            </a:rPr>
            <a:t>Ⅴ</a:t>
          </a:r>
          <a:r>
            <a:rPr kumimoji="1" lang="ja-JP" altLang="en-US" sz="1100" b="1">
              <a:solidFill>
                <a:srgbClr val="FF0000"/>
              </a:solidFill>
            </a:rPr>
            <a:t>④」を選択</a:t>
          </a:r>
          <a:endParaRPr kumimoji="1" lang="en-US" altLang="ja-JP" sz="1100" b="1">
            <a:solidFill>
              <a:srgbClr val="FF0000"/>
            </a:solidFill>
          </a:endParaRPr>
        </a:p>
        <a:p>
          <a:pPr algn="l"/>
          <a:r>
            <a:rPr kumimoji="1" lang="ja-JP" altLang="en-US" sz="1100" b="1">
              <a:solidFill>
                <a:srgbClr val="FF0000"/>
              </a:solidFill>
            </a:rPr>
            <a:t>④「コピーを作成する」にチェックを入れて「</a:t>
          </a:r>
          <a:r>
            <a:rPr kumimoji="1" lang="en-US" altLang="ja-JP" sz="1100" b="1">
              <a:solidFill>
                <a:srgbClr val="FF0000"/>
              </a:solidFill>
            </a:rPr>
            <a:t>OK</a:t>
          </a:r>
          <a:r>
            <a:rPr kumimoji="1" lang="ja-JP" altLang="en-US" sz="1100" b="1">
              <a:solidFill>
                <a:srgbClr val="FF0000"/>
              </a:solidFill>
            </a:rPr>
            <a:t>」を押す</a:t>
          </a:r>
          <a:endParaRPr kumimoji="1" lang="en-US" altLang="ja-JP" sz="11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104775</xdr:colOff>
      <xdr:row>4</xdr:row>
      <xdr:rowOff>161925</xdr:rowOff>
    </xdr:from>
    <xdr:to>
      <xdr:col>14</xdr:col>
      <xdr:colOff>333374</xdr:colOff>
      <xdr:row>9</xdr:row>
      <xdr:rowOff>38099</xdr:rowOff>
    </xdr:to>
    <xdr:sp macro="" textlink="">
      <xdr:nvSpPr>
        <xdr:cNvPr id="2" name="正方形/長方形 1">
          <a:extLst>
            <a:ext uri="{FF2B5EF4-FFF2-40B4-BE49-F238E27FC236}">
              <a16:creationId xmlns:a16="http://schemas.microsoft.com/office/drawing/2014/main" id="{00000000-0008-0000-1000-000002000000}"/>
            </a:ext>
          </a:extLst>
        </xdr:cNvPr>
        <xdr:cNvSpPr/>
      </xdr:nvSpPr>
      <xdr:spPr>
        <a:xfrm>
          <a:off x="6886575" y="962025"/>
          <a:ext cx="2285999" cy="1000124"/>
        </a:xfrm>
        <a:prstGeom prst="rect">
          <a:avLst/>
        </a:prstGeom>
        <a:solidFill>
          <a:schemeClr val="bg2"/>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会期が未確定の場合、○月頃、</a:t>
          </a:r>
          <a:endParaRPr kumimoji="1" lang="en-US" altLang="ja-JP" sz="1100" b="1">
            <a:solidFill>
              <a:srgbClr val="FF0000"/>
            </a:solidFill>
          </a:endParaRPr>
        </a:p>
        <a:p>
          <a:pPr algn="l"/>
          <a:r>
            <a:rPr kumimoji="1" lang="ja-JP" altLang="en-US" sz="1100" b="1">
              <a:solidFill>
                <a:srgbClr val="FF0000"/>
              </a:solidFill>
            </a:rPr>
            <a:t>などの記載でも構いません。</a:t>
          </a:r>
          <a:endParaRPr kumimoji="1" lang="en-US" altLang="ja-JP" sz="1100" b="1">
            <a:solidFill>
              <a:srgbClr val="FF0000"/>
            </a:solidFill>
          </a:endParaRPr>
        </a:p>
      </xdr:txBody>
    </xdr:sp>
    <xdr:clientData/>
  </xdr:twoCellAnchor>
  <xdr:twoCellAnchor>
    <xdr:from>
      <xdr:col>11</xdr:col>
      <xdr:colOff>85725</xdr:colOff>
      <xdr:row>10</xdr:row>
      <xdr:rowOff>95250</xdr:rowOff>
    </xdr:from>
    <xdr:to>
      <xdr:col>14</xdr:col>
      <xdr:colOff>314324</xdr:colOff>
      <xdr:row>13</xdr:row>
      <xdr:rowOff>123824</xdr:rowOff>
    </xdr:to>
    <xdr:sp macro="" textlink="">
      <xdr:nvSpPr>
        <xdr:cNvPr id="5" name="正方形/長方形 4">
          <a:extLst>
            <a:ext uri="{FF2B5EF4-FFF2-40B4-BE49-F238E27FC236}">
              <a16:creationId xmlns:a16="http://schemas.microsoft.com/office/drawing/2014/main" id="{00000000-0008-0000-1000-000005000000}"/>
            </a:ext>
          </a:extLst>
        </xdr:cNvPr>
        <xdr:cNvSpPr/>
      </xdr:nvSpPr>
      <xdr:spPr>
        <a:xfrm>
          <a:off x="6867525" y="2162175"/>
          <a:ext cx="2285999" cy="1000124"/>
        </a:xfrm>
        <a:prstGeom prst="rect">
          <a:avLst/>
        </a:prstGeom>
        <a:solidFill>
          <a:schemeClr val="bg2"/>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助成対象経費（黄色のセル）は、「数量」</a:t>
          </a:r>
          <a:r>
            <a:rPr kumimoji="1" lang="en-US" altLang="ja-JP" sz="1100" b="1">
              <a:solidFill>
                <a:srgbClr val="FF0000"/>
              </a:solidFill>
            </a:rPr>
            <a:t>×</a:t>
          </a:r>
          <a:r>
            <a:rPr kumimoji="1" lang="ja-JP" altLang="en-US" sz="1100" b="1">
              <a:solidFill>
                <a:srgbClr val="FF0000"/>
              </a:solidFill>
            </a:rPr>
            <a:t>「単価」で自動計算されます</a:t>
          </a:r>
          <a:endParaRPr kumimoji="1" lang="en-US" altLang="ja-JP" sz="1100" b="1">
            <a:solidFill>
              <a:srgbClr val="FF0000"/>
            </a:solidFill>
          </a:endParaRPr>
        </a:p>
      </xdr:txBody>
    </xdr:sp>
    <xdr:clientData/>
  </xdr:twoCellAnchor>
  <xdr:twoCellAnchor>
    <xdr:from>
      <xdr:col>11</xdr:col>
      <xdr:colOff>85725</xdr:colOff>
      <xdr:row>13</xdr:row>
      <xdr:rowOff>304800</xdr:rowOff>
    </xdr:from>
    <xdr:to>
      <xdr:col>16</xdr:col>
      <xdr:colOff>571500</xdr:colOff>
      <xdr:row>18</xdr:row>
      <xdr:rowOff>57150</xdr:rowOff>
    </xdr:to>
    <xdr:sp macro="" textlink="">
      <xdr:nvSpPr>
        <xdr:cNvPr id="6" name="正方形/長方形 5">
          <a:extLst>
            <a:ext uri="{FF2B5EF4-FFF2-40B4-BE49-F238E27FC236}">
              <a16:creationId xmlns:a16="http://schemas.microsoft.com/office/drawing/2014/main" id="{00000000-0008-0000-1000-000006000000}"/>
            </a:ext>
          </a:extLst>
        </xdr:cNvPr>
        <xdr:cNvSpPr/>
      </xdr:nvSpPr>
      <xdr:spPr>
        <a:xfrm>
          <a:off x="6867525" y="3343275"/>
          <a:ext cx="3914775" cy="165735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令和２年７月１日以前に契約・支払いをした費用は、</a:t>
          </a:r>
          <a:endParaRPr kumimoji="1" lang="en-US" altLang="ja-JP" sz="1100" b="1" u="none">
            <a:solidFill>
              <a:schemeClr val="tx1"/>
            </a:solidFill>
          </a:endParaRPr>
        </a:p>
        <a:p>
          <a:pPr algn="l"/>
          <a:r>
            <a:rPr kumimoji="1" lang="ja-JP" altLang="en-US" sz="1100" b="1" u="none">
              <a:solidFill>
                <a:schemeClr val="tx1"/>
              </a:solidFill>
            </a:rPr>
            <a:t>助成金の対象になりませんのでご注意ください。</a:t>
          </a:r>
          <a:endParaRPr kumimoji="1" lang="en-US" altLang="ja-JP" sz="1100" b="1" u="none">
            <a:solidFill>
              <a:schemeClr val="tx1"/>
            </a:solidFill>
          </a:endParaRPr>
        </a:p>
        <a:p>
          <a:pPr algn="l"/>
          <a:endParaRPr kumimoji="1" lang="en-US" altLang="ja-JP" sz="1100" b="1" u="none">
            <a:solidFill>
              <a:schemeClr val="tx1"/>
            </a:solidFill>
          </a:endParaRPr>
        </a:p>
        <a:p>
          <a:pPr algn="l"/>
          <a:r>
            <a:rPr kumimoji="1" lang="ja-JP" altLang="en-US" sz="1100" b="1" u="none">
              <a:solidFill>
                <a:schemeClr val="tx1"/>
              </a:solidFill>
            </a:rPr>
            <a:t>（展示会の出展申し込みだけは、助成対象期間より前でも</a:t>
          </a:r>
          <a:endParaRPr kumimoji="1" lang="en-US" altLang="ja-JP" sz="1100" b="1" u="none">
            <a:solidFill>
              <a:schemeClr val="tx1"/>
            </a:solidFill>
          </a:endParaRPr>
        </a:p>
        <a:p>
          <a:pPr algn="l"/>
          <a:r>
            <a:rPr kumimoji="1" lang="ja-JP" altLang="en-US" sz="1100" b="1" u="none">
              <a:solidFill>
                <a:schemeClr val="tx1"/>
              </a:solidFill>
            </a:rPr>
            <a:t>例外で認めていますが、</a:t>
          </a:r>
          <a:endParaRPr kumimoji="1" lang="en-US" altLang="ja-JP" sz="1100" b="1" u="none">
            <a:solidFill>
              <a:schemeClr val="tx1"/>
            </a:solidFill>
          </a:endParaRPr>
        </a:p>
        <a:p>
          <a:pPr algn="l"/>
          <a:r>
            <a:rPr kumimoji="1" lang="ja-JP" altLang="en-US" sz="1100" b="1" u="none">
              <a:solidFill>
                <a:schemeClr val="tx1"/>
              </a:solidFill>
            </a:rPr>
            <a:t>期間前に払い込んだ一部金などは対象となりません）</a:t>
          </a:r>
        </a:p>
      </xdr:txBody>
    </xdr:sp>
    <xdr:clientData/>
  </xdr:twoCellAnchor>
  <xdr:twoCellAnchor>
    <xdr:from>
      <xdr:col>11</xdr:col>
      <xdr:colOff>85725</xdr:colOff>
      <xdr:row>18</xdr:row>
      <xdr:rowOff>180975</xdr:rowOff>
    </xdr:from>
    <xdr:to>
      <xdr:col>15</xdr:col>
      <xdr:colOff>247651</xdr:colOff>
      <xdr:row>20</xdr:row>
      <xdr:rowOff>114301</xdr:rowOff>
    </xdr:to>
    <xdr:sp macro="" textlink="">
      <xdr:nvSpPr>
        <xdr:cNvPr id="8" name="正方形/長方形 7">
          <a:extLst>
            <a:ext uri="{FF2B5EF4-FFF2-40B4-BE49-F238E27FC236}">
              <a16:creationId xmlns:a16="http://schemas.microsoft.com/office/drawing/2014/main" id="{00000000-0008-0000-1000-000008000000}"/>
            </a:ext>
          </a:extLst>
        </xdr:cNvPr>
        <xdr:cNvSpPr/>
      </xdr:nvSpPr>
      <xdr:spPr>
        <a:xfrm>
          <a:off x="6867525" y="5124450"/>
          <a:ext cx="2905126" cy="695326"/>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＜助成対象期間＞</a:t>
          </a:r>
          <a:endParaRPr kumimoji="1" lang="en-US" altLang="ja-JP" sz="1100" b="1" u="none">
            <a:solidFill>
              <a:schemeClr val="tx1"/>
            </a:solidFill>
          </a:endParaRPr>
        </a:p>
        <a:p>
          <a:pPr algn="l"/>
          <a:r>
            <a:rPr kumimoji="1" lang="ja-JP" altLang="en-US" sz="1100" b="1" u="none">
              <a:solidFill>
                <a:schemeClr val="tx1"/>
              </a:solidFill>
            </a:rPr>
            <a:t>令和２年７月１日～令和３年９月３０日</a:t>
          </a:r>
          <a:endParaRPr kumimoji="1" lang="en-US" altLang="ja-JP" sz="1100" b="1" u="none">
            <a:solidFill>
              <a:schemeClr val="tx1"/>
            </a:solidFill>
          </a:endParaRPr>
        </a:p>
      </xdr:txBody>
    </xdr:sp>
    <xdr:clientData/>
  </xdr:twoCellAnchor>
  <xdr:twoCellAnchor>
    <xdr:from>
      <xdr:col>11</xdr:col>
      <xdr:colOff>95250</xdr:colOff>
      <xdr:row>20</xdr:row>
      <xdr:rowOff>219075</xdr:rowOff>
    </xdr:from>
    <xdr:to>
      <xdr:col>16</xdr:col>
      <xdr:colOff>428625</xdr:colOff>
      <xdr:row>22</xdr:row>
      <xdr:rowOff>219075</xdr:rowOff>
    </xdr:to>
    <xdr:sp macro="" textlink="">
      <xdr:nvSpPr>
        <xdr:cNvPr id="9" name="正方形/長方形 8">
          <a:extLst>
            <a:ext uri="{FF2B5EF4-FFF2-40B4-BE49-F238E27FC236}">
              <a16:creationId xmlns:a16="http://schemas.microsoft.com/office/drawing/2014/main" id="{00000000-0008-0000-1000-000009000000}"/>
            </a:ext>
          </a:extLst>
        </xdr:cNvPr>
        <xdr:cNvSpPr/>
      </xdr:nvSpPr>
      <xdr:spPr>
        <a:xfrm>
          <a:off x="6877050" y="5924550"/>
          <a:ext cx="3762375" cy="76200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小間料が対象外であっても、出展～支払いが</a:t>
          </a:r>
          <a:endParaRPr kumimoji="1" lang="en-US" altLang="ja-JP" sz="1100" b="1" u="none">
            <a:solidFill>
              <a:schemeClr val="tx1"/>
            </a:solidFill>
          </a:endParaRPr>
        </a:p>
        <a:p>
          <a:pPr algn="l"/>
          <a:r>
            <a:rPr kumimoji="1" lang="ja-JP" altLang="en-US" sz="1100" b="1" u="none">
              <a:solidFill>
                <a:schemeClr val="tx1"/>
              </a:solidFill>
            </a:rPr>
            <a:t>助成対象期間内であれば、資材費などは対象となります。</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123825</xdr:colOff>
      <xdr:row>2</xdr:row>
      <xdr:rowOff>104775</xdr:rowOff>
    </xdr:from>
    <xdr:to>
      <xdr:col>14</xdr:col>
      <xdr:colOff>352424</xdr:colOff>
      <xdr:row>7</xdr:row>
      <xdr:rowOff>190499</xdr:rowOff>
    </xdr:to>
    <xdr:sp macro="" textlink="">
      <xdr:nvSpPr>
        <xdr:cNvPr id="2" name="正方形/長方形 1">
          <a:extLst>
            <a:ext uri="{FF2B5EF4-FFF2-40B4-BE49-F238E27FC236}">
              <a16:creationId xmlns:a16="http://schemas.microsoft.com/office/drawing/2014/main" id="{00000000-0008-0000-1100-000002000000}"/>
            </a:ext>
          </a:extLst>
        </xdr:cNvPr>
        <xdr:cNvSpPr/>
      </xdr:nvSpPr>
      <xdr:spPr>
        <a:xfrm>
          <a:off x="6905625" y="523875"/>
          <a:ext cx="2285999" cy="1000124"/>
        </a:xfrm>
        <a:prstGeom prst="rect">
          <a:avLst/>
        </a:prstGeom>
        <a:solidFill>
          <a:schemeClr val="bg2"/>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会期が未確定の場合、○月頃、</a:t>
          </a:r>
          <a:endParaRPr kumimoji="1" lang="en-US" altLang="ja-JP" sz="1100" b="1">
            <a:solidFill>
              <a:srgbClr val="FF0000"/>
            </a:solidFill>
          </a:endParaRPr>
        </a:p>
        <a:p>
          <a:pPr algn="l"/>
          <a:r>
            <a:rPr kumimoji="1" lang="ja-JP" altLang="en-US" sz="1100" b="1">
              <a:solidFill>
                <a:srgbClr val="FF0000"/>
              </a:solidFill>
            </a:rPr>
            <a:t>などの記載でも構いません。</a:t>
          </a:r>
          <a:endParaRPr kumimoji="1" lang="en-US" altLang="ja-JP" sz="1100" b="1">
            <a:solidFill>
              <a:srgbClr val="FF0000"/>
            </a:solidFill>
          </a:endParaRPr>
        </a:p>
      </xdr:txBody>
    </xdr:sp>
    <xdr:clientData/>
  </xdr:twoCellAnchor>
  <xdr:twoCellAnchor>
    <xdr:from>
      <xdr:col>11</xdr:col>
      <xdr:colOff>133350</xdr:colOff>
      <xdr:row>8</xdr:row>
      <xdr:rowOff>95250</xdr:rowOff>
    </xdr:from>
    <xdr:to>
      <xdr:col>14</xdr:col>
      <xdr:colOff>361949</xdr:colOff>
      <xdr:row>12</xdr:row>
      <xdr:rowOff>190499</xdr:rowOff>
    </xdr:to>
    <xdr:sp macro="" textlink="">
      <xdr:nvSpPr>
        <xdr:cNvPr id="3" name="正方形/長方形 2">
          <a:extLst>
            <a:ext uri="{FF2B5EF4-FFF2-40B4-BE49-F238E27FC236}">
              <a16:creationId xmlns:a16="http://schemas.microsoft.com/office/drawing/2014/main" id="{00000000-0008-0000-1100-000003000000}"/>
            </a:ext>
          </a:extLst>
        </xdr:cNvPr>
        <xdr:cNvSpPr/>
      </xdr:nvSpPr>
      <xdr:spPr>
        <a:xfrm>
          <a:off x="6915150" y="1847850"/>
          <a:ext cx="2285999" cy="1000124"/>
        </a:xfrm>
        <a:prstGeom prst="rect">
          <a:avLst/>
        </a:prstGeom>
        <a:solidFill>
          <a:schemeClr val="bg2"/>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助成対象経費（黄色のセル）は、「数量」</a:t>
          </a:r>
          <a:r>
            <a:rPr kumimoji="1" lang="en-US" altLang="ja-JP" sz="1100" b="1">
              <a:solidFill>
                <a:srgbClr val="FF0000"/>
              </a:solidFill>
            </a:rPr>
            <a:t>×</a:t>
          </a:r>
          <a:r>
            <a:rPr kumimoji="1" lang="ja-JP" altLang="en-US" sz="1100" b="1">
              <a:solidFill>
                <a:srgbClr val="FF0000"/>
              </a:solidFill>
            </a:rPr>
            <a:t>「単価」で自動計算されます</a:t>
          </a:r>
          <a:endParaRPr kumimoji="1" lang="en-US" altLang="ja-JP" sz="1100" b="1">
            <a:solidFill>
              <a:srgbClr val="FF0000"/>
            </a:solidFill>
          </a:endParaRPr>
        </a:p>
      </xdr:txBody>
    </xdr:sp>
    <xdr:clientData/>
  </xdr:twoCellAnchor>
  <xdr:twoCellAnchor>
    <xdr:from>
      <xdr:col>11</xdr:col>
      <xdr:colOff>114300</xdr:colOff>
      <xdr:row>13</xdr:row>
      <xdr:rowOff>0</xdr:rowOff>
    </xdr:from>
    <xdr:to>
      <xdr:col>16</xdr:col>
      <xdr:colOff>600075</xdr:colOff>
      <xdr:row>17</xdr:row>
      <xdr:rowOff>133350</xdr:rowOff>
    </xdr:to>
    <xdr:sp macro="" textlink="">
      <xdr:nvSpPr>
        <xdr:cNvPr id="4" name="正方形/長方形 3">
          <a:extLst>
            <a:ext uri="{FF2B5EF4-FFF2-40B4-BE49-F238E27FC236}">
              <a16:creationId xmlns:a16="http://schemas.microsoft.com/office/drawing/2014/main" id="{00000000-0008-0000-1100-000004000000}"/>
            </a:ext>
          </a:extLst>
        </xdr:cNvPr>
        <xdr:cNvSpPr/>
      </xdr:nvSpPr>
      <xdr:spPr>
        <a:xfrm>
          <a:off x="6896100" y="3038475"/>
          <a:ext cx="3914775" cy="165735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令和２年７月１日以前に契約・支払いをした費用は、</a:t>
          </a:r>
          <a:endParaRPr kumimoji="1" lang="en-US" altLang="ja-JP" sz="1100" b="1" u="none">
            <a:solidFill>
              <a:schemeClr val="tx1"/>
            </a:solidFill>
          </a:endParaRPr>
        </a:p>
        <a:p>
          <a:pPr algn="l"/>
          <a:r>
            <a:rPr kumimoji="1" lang="ja-JP" altLang="en-US" sz="1100" b="1" u="none">
              <a:solidFill>
                <a:schemeClr val="tx1"/>
              </a:solidFill>
            </a:rPr>
            <a:t>助成金の対象になりませんのでご注意ください。</a:t>
          </a:r>
          <a:endParaRPr kumimoji="1" lang="en-US" altLang="ja-JP" sz="1100" b="1" u="none">
            <a:solidFill>
              <a:schemeClr val="tx1"/>
            </a:solidFill>
          </a:endParaRPr>
        </a:p>
        <a:p>
          <a:pPr algn="l"/>
          <a:endParaRPr kumimoji="1" lang="en-US" altLang="ja-JP" sz="1100" b="1" u="none">
            <a:solidFill>
              <a:schemeClr val="tx1"/>
            </a:solidFill>
          </a:endParaRPr>
        </a:p>
        <a:p>
          <a:pPr algn="l"/>
          <a:r>
            <a:rPr kumimoji="1" lang="ja-JP" altLang="en-US" sz="1100" b="1" u="none">
              <a:solidFill>
                <a:schemeClr val="tx1"/>
              </a:solidFill>
            </a:rPr>
            <a:t>（展示会の出展申し込みだけは、助成対象期間より前でも</a:t>
          </a:r>
          <a:endParaRPr kumimoji="1" lang="en-US" altLang="ja-JP" sz="1100" b="1" u="none">
            <a:solidFill>
              <a:schemeClr val="tx1"/>
            </a:solidFill>
          </a:endParaRPr>
        </a:p>
        <a:p>
          <a:pPr algn="l"/>
          <a:r>
            <a:rPr kumimoji="1" lang="ja-JP" altLang="en-US" sz="1100" b="1" u="none">
              <a:solidFill>
                <a:schemeClr val="tx1"/>
              </a:solidFill>
            </a:rPr>
            <a:t>例外で認めていますが、</a:t>
          </a:r>
          <a:endParaRPr kumimoji="1" lang="en-US" altLang="ja-JP" sz="1100" b="1" u="none">
            <a:solidFill>
              <a:schemeClr val="tx1"/>
            </a:solidFill>
          </a:endParaRPr>
        </a:p>
        <a:p>
          <a:pPr algn="l"/>
          <a:r>
            <a:rPr kumimoji="1" lang="ja-JP" altLang="en-US" sz="1100" b="1" u="none">
              <a:solidFill>
                <a:schemeClr val="tx1"/>
              </a:solidFill>
            </a:rPr>
            <a:t>期間前に払い込んだ一部金などは対象となりません）</a:t>
          </a:r>
        </a:p>
      </xdr:txBody>
    </xdr:sp>
    <xdr:clientData/>
  </xdr:twoCellAnchor>
  <xdr:twoCellAnchor>
    <xdr:from>
      <xdr:col>11</xdr:col>
      <xdr:colOff>123825</xdr:colOff>
      <xdr:row>17</xdr:row>
      <xdr:rowOff>219075</xdr:rowOff>
    </xdr:from>
    <xdr:to>
      <xdr:col>15</xdr:col>
      <xdr:colOff>285751</xdr:colOff>
      <xdr:row>19</xdr:row>
      <xdr:rowOff>152401</xdr:rowOff>
    </xdr:to>
    <xdr:sp macro="" textlink="">
      <xdr:nvSpPr>
        <xdr:cNvPr id="7" name="正方形/長方形 6">
          <a:extLst>
            <a:ext uri="{FF2B5EF4-FFF2-40B4-BE49-F238E27FC236}">
              <a16:creationId xmlns:a16="http://schemas.microsoft.com/office/drawing/2014/main" id="{00000000-0008-0000-1100-000007000000}"/>
            </a:ext>
          </a:extLst>
        </xdr:cNvPr>
        <xdr:cNvSpPr/>
      </xdr:nvSpPr>
      <xdr:spPr>
        <a:xfrm>
          <a:off x="6905625" y="4781550"/>
          <a:ext cx="2905126" cy="695326"/>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＜助成対象期間＞</a:t>
          </a:r>
          <a:endParaRPr kumimoji="1" lang="en-US" altLang="ja-JP" sz="1100" b="1" u="none">
            <a:solidFill>
              <a:schemeClr val="tx1"/>
            </a:solidFill>
          </a:endParaRPr>
        </a:p>
        <a:p>
          <a:pPr algn="l"/>
          <a:r>
            <a:rPr kumimoji="1" lang="ja-JP" altLang="en-US" sz="1100" b="1" u="none">
              <a:solidFill>
                <a:schemeClr val="tx1"/>
              </a:solidFill>
            </a:rPr>
            <a:t>令和２年７月１日～令和３年９月３０日</a:t>
          </a:r>
          <a:endParaRPr kumimoji="1" lang="en-US" altLang="ja-JP" sz="1100" b="1" u="none">
            <a:solidFill>
              <a:schemeClr val="tx1"/>
            </a:solidFill>
          </a:endParaRPr>
        </a:p>
      </xdr:txBody>
    </xdr:sp>
    <xdr:clientData/>
  </xdr:twoCellAnchor>
  <xdr:twoCellAnchor>
    <xdr:from>
      <xdr:col>11</xdr:col>
      <xdr:colOff>104775</xdr:colOff>
      <xdr:row>19</xdr:row>
      <xdr:rowOff>304800</xdr:rowOff>
    </xdr:from>
    <xdr:to>
      <xdr:col>16</xdr:col>
      <xdr:colOff>438150</xdr:colOff>
      <xdr:row>21</xdr:row>
      <xdr:rowOff>304800</xdr:rowOff>
    </xdr:to>
    <xdr:sp macro="" textlink="">
      <xdr:nvSpPr>
        <xdr:cNvPr id="8" name="正方形/長方形 7">
          <a:extLst>
            <a:ext uri="{FF2B5EF4-FFF2-40B4-BE49-F238E27FC236}">
              <a16:creationId xmlns:a16="http://schemas.microsoft.com/office/drawing/2014/main" id="{00000000-0008-0000-1100-000008000000}"/>
            </a:ext>
          </a:extLst>
        </xdr:cNvPr>
        <xdr:cNvSpPr/>
      </xdr:nvSpPr>
      <xdr:spPr>
        <a:xfrm>
          <a:off x="6886575" y="5629275"/>
          <a:ext cx="3762375" cy="76200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小間料が対象外であっても、出展～支払いが</a:t>
          </a:r>
          <a:endParaRPr kumimoji="1" lang="en-US" altLang="ja-JP" sz="1100" b="1" u="none">
            <a:solidFill>
              <a:schemeClr val="tx1"/>
            </a:solidFill>
          </a:endParaRPr>
        </a:p>
        <a:p>
          <a:pPr algn="l"/>
          <a:r>
            <a:rPr kumimoji="1" lang="ja-JP" altLang="en-US" sz="1100" b="1" u="none">
              <a:solidFill>
                <a:schemeClr val="tx1"/>
              </a:solidFill>
            </a:rPr>
            <a:t>助成対象期間内であれば、資材費などは対象となります。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kkdfs01\&#20844;&#31038;&#25991;&#26360;\100_&#20225;&#30011;&#31649;&#29702;&#37096;\030_&#21161;&#25104;&#35506;\010%20&#21161;&#25104;&#20107;&#26989;\010%20&#20107;&#26989;&#31649;&#29702;\230_&#23637;&#31034;&#20250;&#31561;&#20986;&#23637;&#25903;&#25588;&#21161;&#25104;&#20107;&#26989;\&#20196;&#21644;2&#24180;&#24230;\010_&#20107;&#26989;&#31649;&#29702;\100_R3&#28310;&#20633;\040_&#21215;&#38598;&#35201;&#38917;&#12539;&#30003;&#35531;&#26360;\020_&#30003;&#35531;&#26360;\R3_&#30003;&#35531;&#26360;_210107_&#26696;+&#35475;&#32004;&#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書表紙"/>
      <sheetName val="１申請者概要２申請状況"/>
      <sheetName val="３役員・株主"/>
      <sheetName val="４申請要件５契約・実施・支払"/>
      <sheetName val="６申請概要"/>
      <sheetName val="７資金計画"/>
      <sheetName val="誓約書"/>
    </sheetNames>
    <sheetDataSet>
      <sheetData sheetId="0">
        <row r="12">
          <cell r="G12"/>
        </row>
      </sheetData>
      <sheetData sheetId="1" refreshError="1">
        <row r="5">
          <cell r="AG5" t="str">
            <v>A_農業・林業</v>
          </cell>
        </row>
        <row r="6">
          <cell r="AG6" t="str">
            <v>B_漁業</v>
          </cell>
        </row>
        <row r="7">
          <cell r="AG7" t="str">
            <v>C_鉱業・採石業・砂利採取業</v>
          </cell>
        </row>
        <row r="8">
          <cell r="AG8" t="str">
            <v>D_建設業</v>
          </cell>
        </row>
        <row r="9">
          <cell r="AG9" t="str">
            <v>E_製造業</v>
          </cell>
        </row>
        <row r="10">
          <cell r="AG10" t="str">
            <v>F_電気・ガス・熱供給・水道業</v>
          </cell>
        </row>
        <row r="11">
          <cell r="AG11" t="str">
            <v>G_情報通信業</v>
          </cell>
        </row>
        <row r="12">
          <cell r="AG12" t="str">
            <v>H_運輸業・郵便業</v>
          </cell>
        </row>
        <row r="13">
          <cell r="AG13" t="str">
            <v>I_卸売業・小売業</v>
          </cell>
        </row>
        <row r="14">
          <cell r="AG14" t="str">
            <v>J_金融業・保険業</v>
          </cell>
        </row>
        <row r="15">
          <cell r="AG15" t="str">
            <v>K_不動産業・物品賃貸業</v>
          </cell>
        </row>
        <row r="16">
          <cell r="AG16" t="str">
            <v>L_学術研究・専門・技術ｻｰﾋﾞｽ業</v>
          </cell>
        </row>
        <row r="17">
          <cell r="AG17" t="str">
            <v>M_宿泊業・飲食ｻｰﾋﾞｽ業</v>
          </cell>
        </row>
        <row r="18">
          <cell r="AG18" t="str">
            <v>N_生活関連ｻｰﾋﾞｽ業・娯楽業</v>
          </cell>
        </row>
        <row r="19">
          <cell r="AG19" t="str">
            <v>O_教育・学習支援業</v>
          </cell>
        </row>
        <row r="20">
          <cell r="AG20" t="str">
            <v>P_医療・福祉</v>
          </cell>
        </row>
        <row r="21">
          <cell r="AG21" t="str">
            <v>Q_複合ｻｰﾋﾞｽ事業</v>
          </cell>
        </row>
        <row r="22">
          <cell r="AG22" t="str">
            <v>R_ｻｰﾋﾞｽ業〈他に分類されないもの〉</v>
          </cell>
        </row>
        <row r="23">
          <cell r="AG23" t="str">
            <v>S_公務〈他に分類されるものを除く〉</v>
          </cell>
        </row>
        <row r="24">
          <cell r="AG24" t="str">
            <v>T_分類不能の産業</v>
          </cell>
        </row>
      </sheetData>
      <sheetData sheetId="2"/>
      <sheetData sheetId="3"/>
      <sheetData sheetId="4"/>
      <sheetData sheetId="5">
        <row r="29">
          <cell r="H29">
            <v>0</v>
          </cell>
        </row>
      </sheetData>
      <sheetData sheetId="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テーブル6" displayName="テーブル6" ref="A11:G16" headerRowDxfId="54" dataDxfId="52" totalsRowDxfId="51" headerRowBorderDxfId="53">
  <tableColumns count="7">
    <tableColumn id="1" xr3:uid="{00000000-0010-0000-0000-000001000000}" name="年  度" totalsRowLabel="集計" dataDxfId="50" totalsRowDxfId="49"/>
    <tableColumn id="2" xr3:uid="{00000000-0010-0000-0000-000002000000}" name="申請先" dataDxfId="48" totalsRowDxfId="47"/>
    <tableColumn id="3" xr3:uid="{00000000-0010-0000-0000-000003000000}" name="助成事業名" dataDxfId="46" totalsRowDxfId="45"/>
    <tableColumn id="4" xr3:uid="{00000000-0010-0000-0000-000004000000}" name="申請テーマ" dataDxfId="44" totalsRowDxfId="43"/>
    <tableColumn id="5" xr3:uid="{00000000-0010-0000-0000-000005000000}" name="助成金額（円）" dataDxfId="42" totalsRowDxfId="41" dataCellStyle="桁区切り"/>
    <tableColumn id="6" xr3:uid="{00000000-0010-0000-0000-000006000000}" name="本申請_x000a_との併願" dataDxfId="40" totalsRowDxfId="39"/>
    <tableColumn id="7" xr3:uid="{00000000-0010-0000-0000-000007000000}" name="本申請との_x000a_経費の重複" totalsRowFunction="count" dataDxfId="38" totalsRowDxfId="37"/>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K24"/>
  <sheetViews>
    <sheetView view="pageBreakPreview" zoomScale="90" zoomScaleNormal="100" zoomScaleSheetLayoutView="90" workbookViewId="0">
      <selection activeCell="A20" sqref="A20"/>
    </sheetView>
  </sheetViews>
  <sheetFormatPr defaultRowHeight="13" x14ac:dyDescent="0.2"/>
  <cols>
    <col min="1" max="10" width="9" style="68"/>
    <col min="11" max="11" width="14.36328125" style="68" customWidth="1"/>
    <col min="12" max="266" width="9" style="68"/>
    <col min="267" max="267" width="14.36328125" style="68" customWidth="1"/>
    <col min="268" max="522" width="9" style="68"/>
    <col min="523" max="523" width="14.36328125" style="68" customWidth="1"/>
    <col min="524" max="778" width="9" style="68"/>
    <col min="779" max="779" width="14.36328125" style="68" customWidth="1"/>
    <col min="780" max="1034" width="9" style="68"/>
    <col min="1035" max="1035" width="14.36328125" style="68" customWidth="1"/>
    <col min="1036" max="1290" width="9" style="68"/>
    <col min="1291" max="1291" width="14.36328125" style="68" customWidth="1"/>
    <col min="1292" max="1546" width="9" style="68"/>
    <col min="1547" max="1547" width="14.36328125" style="68" customWidth="1"/>
    <col min="1548" max="1802" width="9" style="68"/>
    <col min="1803" max="1803" width="14.36328125" style="68" customWidth="1"/>
    <col min="1804" max="2058" width="9" style="68"/>
    <col min="2059" max="2059" width="14.36328125" style="68" customWidth="1"/>
    <col min="2060" max="2314" width="9" style="68"/>
    <col min="2315" max="2315" width="14.36328125" style="68" customWidth="1"/>
    <col min="2316" max="2570" width="9" style="68"/>
    <col min="2571" max="2571" width="14.36328125" style="68" customWidth="1"/>
    <col min="2572" max="2826" width="9" style="68"/>
    <col min="2827" max="2827" width="14.36328125" style="68" customWidth="1"/>
    <col min="2828" max="3082" width="9" style="68"/>
    <col min="3083" max="3083" width="14.36328125" style="68" customWidth="1"/>
    <col min="3084" max="3338" width="9" style="68"/>
    <col min="3339" max="3339" width="14.36328125" style="68" customWidth="1"/>
    <col min="3340" max="3594" width="9" style="68"/>
    <col min="3595" max="3595" width="14.36328125" style="68" customWidth="1"/>
    <col min="3596" max="3850" width="9" style="68"/>
    <col min="3851" max="3851" width="14.36328125" style="68" customWidth="1"/>
    <col min="3852" max="4106" width="9" style="68"/>
    <col min="4107" max="4107" width="14.36328125" style="68" customWidth="1"/>
    <col min="4108" max="4362" width="9" style="68"/>
    <col min="4363" max="4363" width="14.36328125" style="68" customWidth="1"/>
    <col min="4364" max="4618" width="9" style="68"/>
    <col min="4619" max="4619" width="14.36328125" style="68" customWidth="1"/>
    <col min="4620" max="4874" width="9" style="68"/>
    <col min="4875" max="4875" width="14.36328125" style="68" customWidth="1"/>
    <col min="4876" max="5130" width="9" style="68"/>
    <col min="5131" max="5131" width="14.36328125" style="68" customWidth="1"/>
    <col min="5132" max="5386" width="9" style="68"/>
    <col min="5387" max="5387" width="14.36328125" style="68" customWidth="1"/>
    <col min="5388" max="5642" width="9" style="68"/>
    <col min="5643" max="5643" width="14.36328125" style="68" customWidth="1"/>
    <col min="5644" max="5898" width="9" style="68"/>
    <col min="5899" max="5899" width="14.36328125" style="68" customWidth="1"/>
    <col min="5900" max="6154" width="9" style="68"/>
    <col min="6155" max="6155" width="14.36328125" style="68" customWidth="1"/>
    <col min="6156" max="6410" width="9" style="68"/>
    <col min="6411" max="6411" width="14.36328125" style="68" customWidth="1"/>
    <col min="6412" max="6666" width="9" style="68"/>
    <col min="6667" max="6667" width="14.36328125" style="68" customWidth="1"/>
    <col min="6668" max="6922" width="9" style="68"/>
    <col min="6923" max="6923" width="14.36328125" style="68" customWidth="1"/>
    <col min="6924" max="7178" width="9" style="68"/>
    <col min="7179" max="7179" width="14.36328125" style="68" customWidth="1"/>
    <col min="7180" max="7434" width="9" style="68"/>
    <col min="7435" max="7435" width="14.36328125" style="68" customWidth="1"/>
    <col min="7436" max="7690" width="9" style="68"/>
    <col min="7691" max="7691" width="14.36328125" style="68" customWidth="1"/>
    <col min="7692" max="7946" width="9" style="68"/>
    <col min="7947" max="7947" width="14.36328125" style="68" customWidth="1"/>
    <col min="7948" max="8202" width="9" style="68"/>
    <col min="8203" max="8203" width="14.36328125" style="68" customWidth="1"/>
    <col min="8204" max="8458" width="9" style="68"/>
    <col min="8459" max="8459" width="14.36328125" style="68" customWidth="1"/>
    <col min="8460" max="8714" width="9" style="68"/>
    <col min="8715" max="8715" width="14.36328125" style="68" customWidth="1"/>
    <col min="8716" max="8970" width="9" style="68"/>
    <col min="8971" max="8971" width="14.36328125" style="68" customWidth="1"/>
    <col min="8972" max="9226" width="9" style="68"/>
    <col min="9227" max="9227" width="14.36328125" style="68" customWidth="1"/>
    <col min="9228" max="9482" width="9" style="68"/>
    <col min="9483" max="9483" width="14.36328125" style="68" customWidth="1"/>
    <col min="9484" max="9738" width="9" style="68"/>
    <col min="9739" max="9739" width="14.36328125" style="68" customWidth="1"/>
    <col min="9740" max="9994" width="9" style="68"/>
    <col min="9995" max="9995" width="14.36328125" style="68" customWidth="1"/>
    <col min="9996" max="10250" width="9" style="68"/>
    <col min="10251" max="10251" width="14.36328125" style="68" customWidth="1"/>
    <col min="10252" max="10506" width="9" style="68"/>
    <col min="10507" max="10507" width="14.36328125" style="68" customWidth="1"/>
    <col min="10508" max="10762" width="9" style="68"/>
    <col min="10763" max="10763" width="14.36328125" style="68" customWidth="1"/>
    <col min="10764" max="11018" width="9" style="68"/>
    <col min="11019" max="11019" width="14.36328125" style="68" customWidth="1"/>
    <col min="11020" max="11274" width="9" style="68"/>
    <col min="11275" max="11275" width="14.36328125" style="68" customWidth="1"/>
    <col min="11276" max="11530" width="9" style="68"/>
    <col min="11531" max="11531" width="14.36328125" style="68" customWidth="1"/>
    <col min="11532" max="11786" width="9" style="68"/>
    <col min="11787" max="11787" width="14.36328125" style="68" customWidth="1"/>
    <col min="11788" max="12042" width="9" style="68"/>
    <col min="12043" max="12043" width="14.36328125" style="68" customWidth="1"/>
    <col min="12044" max="12298" width="9" style="68"/>
    <col min="12299" max="12299" width="14.36328125" style="68" customWidth="1"/>
    <col min="12300" max="12554" width="9" style="68"/>
    <col min="12555" max="12555" width="14.36328125" style="68" customWidth="1"/>
    <col min="12556" max="12810" width="9" style="68"/>
    <col min="12811" max="12811" width="14.36328125" style="68" customWidth="1"/>
    <col min="12812" max="13066" width="9" style="68"/>
    <col min="13067" max="13067" width="14.36328125" style="68" customWidth="1"/>
    <col min="13068" max="13322" width="9" style="68"/>
    <col min="13323" max="13323" width="14.36328125" style="68" customWidth="1"/>
    <col min="13324" max="13578" width="9" style="68"/>
    <col min="13579" max="13579" width="14.36328125" style="68" customWidth="1"/>
    <col min="13580" max="13834" width="9" style="68"/>
    <col min="13835" max="13835" width="14.36328125" style="68" customWidth="1"/>
    <col min="13836" max="14090" width="9" style="68"/>
    <col min="14091" max="14091" width="14.36328125" style="68" customWidth="1"/>
    <col min="14092" max="14346" width="9" style="68"/>
    <col min="14347" max="14347" width="14.36328125" style="68" customWidth="1"/>
    <col min="14348" max="14602" width="9" style="68"/>
    <col min="14603" max="14603" width="14.36328125" style="68" customWidth="1"/>
    <col min="14604" max="14858" width="9" style="68"/>
    <col min="14859" max="14859" width="14.36328125" style="68" customWidth="1"/>
    <col min="14860" max="15114" width="9" style="68"/>
    <col min="15115" max="15115" width="14.36328125" style="68" customWidth="1"/>
    <col min="15116" max="15370" width="9" style="68"/>
    <col min="15371" max="15371" width="14.36328125" style="68" customWidth="1"/>
    <col min="15372" max="15626" width="9" style="68"/>
    <col min="15627" max="15627" width="14.36328125" style="68" customWidth="1"/>
    <col min="15628" max="15882" width="9" style="68"/>
    <col min="15883" max="15883" width="14.36328125" style="68" customWidth="1"/>
    <col min="15884" max="16138" width="9" style="68"/>
    <col min="16139" max="16139" width="14.36328125" style="68" customWidth="1"/>
    <col min="16140" max="16384" width="9" style="68"/>
  </cols>
  <sheetData>
    <row r="1" spans="1:11" ht="33.75" customHeight="1" x14ac:dyDescent="0.2">
      <c r="A1" s="67" t="s">
        <v>212</v>
      </c>
    </row>
    <row r="2" spans="1:11" ht="33.75" customHeight="1" x14ac:dyDescent="0.2">
      <c r="A2" s="69" t="s">
        <v>216</v>
      </c>
    </row>
    <row r="3" spans="1:11" ht="30.75" customHeight="1" x14ac:dyDescent="0.2">
      <c r="A3" s="68" t="s">
        <v>532</v>
      </c>
    </row>
    <row r="4" spans="1:11" ht="30.75" customHeight="1" x14ac:dyDescent="0.2">
      <c r="A4" s="68" t="s">
        <v>217</v>
      </c>
    </row>
    <row r="5" spans="1:11" ht="30.75" customHeight="1" x14ac:dyDescent="0.2">
      <c r="A5" s="70" t="s">
        <v>568</v>
      </c>
    </row>
    <row r="6" spans="1:11" ht="30.75" customHeight="1" x14ac:dyDescent="0.2">
      <c r="A6" s="70" t="s">
        <v>569</v>
      </c>
    </row>
    <row r="7" spans="1:11" ht="30.75" customHeight="1" x14ac:dyDescent="0.2">
      <c r="A7" s="70" t="s">
        <v>570</v>
      </c>
    </row>
    <row r="8" spans="1:11" ht="30.75" customHeight="1" x14ac:dyDescent="0.2">
      <c r="A8" s="68" t="s">
        <v>215</v>
      </c>
    </row>
    <row r="9" spans="1:11" ht="18" customHeight="1" x14ac:dyDescent="0.2"/>
    <row r="10" spans="1:11" ht="30" customHeight="1" x14ac:dyDescent="0.2">
      <c r="A10" s="419" t="s">
        <v>533</v>
      </c>
      <c r="B10" s="419"/>
      <c r="C10" s="419"/>
      <c r="D10" s="419"/>
      <c r="E10" s="419"/>
      <c r="F10" s="419"/>
      <c r="G10" s="419"/>
      <c r="H10" s="419"/>
      <c r="I10" s="419"/>
      <c r="J10" s="419"/>
      <c r="K10" s="419"/>
    </row>
    <row r="11" spans="1:11" ht="30" customHeight="1" x14ac:dyDescent="0.2">
      <c r="A11" s="419"/>
      <c r="B11" s="419"/>
      <c r="C11" s="419"/>
      <c r="D11" s="419"/>
      <c r="E11" s="419"/>
      <c r="F11" s="419"/>
      <c r="G11" s="419"/>
      <c r="H11" s="419"/>
      <c r="I11" s="419"/>
      <c r="J11" s="419"/>
      <c r="K11" s="419"/>
    </row>
    <row r="12" spans="1:11" ht="30" customHeight="1" x14ac:dyDescent="0.2">
      <c r="A12" s="68" t="s">
        <v>572</v>
      </c>
    </row>
    <row r="13" spans="1:11" ht="18" customHeight="1" x14ac:dyDescent="0.2">
      <c r="A13" s="68" t="s">
        <v>571</v>
      </c>
    </row>
    <row r="14" spans="1:11" ht="33.75" customHeight="1" x14ac:dyDescent="0.2">
      <c r="A14" s="69" t="s">
        <v>218</v>
      </c>
    </row>
    <row r="15" spans="1:11" ht="30" customHeight="1" x14ac:dyDescent="0.2">
      <c r="A15" s="68" t="s">
        <v>213</v>
      </c>
    </row>
    <row r="16" spans="1:11" ht="30" customHeight="1" x14ac:dyDescent="0.2">
      <c r="A16" s="70" t="s">
        <v>573</v>
      </c>
    </row>
    <row r="17" spans="1:1" ht="30" customHeight="1" x14ac:dyDescent="0.2">
      <c r="A17" s="68" t="s">
        <v>574</v>
      </c>
    </row>
    <row r="18" spans="1:1" ht="30" customHeight="1" x14ac:dyDescent="0.2">
      <c r="A18" s="68" t="s">
        <v>214</v>
      </c>
    </row>
    <row r="19" spans="1:1" ht="30" customHeight="1" x14ac:dyDescent="0.2">
      <c r="A19" s="68" t="s">
        <v>575</v>
      </c>
    </row>
    <row r="20" spans="1:1" ht="13.5" customHeight="1" x14ac:dyDescent="0.2"/>
    <row r="21" spans="1:1" ht="33.75" customHeight="1" x14ac:dyDescent="0.2"/>
    <row r="22" spans="1:1" ht="33.75" customHeight="1" x14ac:dyDescent="0.2"/>
    <row r="23" spans="1:1" ht="33.75" customHeight="1" x14ac:dyDescent="0.2"/>
    <row r="24" spans="1:1" ht="33.75" customHeight="1" x14ac:dyDescent="0.2"/>
  </sheetData>
  <mergeCells count="1">
    <mergeCell ref="A10:K11"/>
  </mergeCells>
  <phoneticPr fontId="1"/>
  <pageMargins left="0.31496062992125984" right="0.31496062992125984" top="0.39370078740157483" bottom="0.39370078740157483" header="0.31496062992125984" footer="0.31496062992125984"/>
  <pageSetup paperSize="9" scale="93" orientation="portrait" r:id="rId1"/>
  <headerFooter>
    <oddFooter>&amp;A</oddFooter>
  </headerFooter>
  <colBreaks count="1" manualBreakCount="1">
    <brk id="11" max="24"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46"/>
  <sheetViews>
    <sheetView view="pageBreakPreview" topLeftCell="A22" zoomScale="90" zoomScaleNormal="100" zoomScaleSheetLayoutView="90" workbookViewId="0">
      <selection activeCell="A42" sqref="A42"/>
    </sheetView>
  </sheetViews>
  <sheetFormatPr defaultColWidth="9" defaultRowHeight="13" x14ac:dyDescent="0.2"/>
  <cols>
    <col min="1" max="1" width="3.6328125" style="6" customWidth="1"/>
    <col min="2" max="2" width="5.36328125" style="6" customWidth="1"/>
    <col min="3" max="3" width="3.7265625" style="6" customWidth="1"/>
    <col min="4" max="4" width="9" style="6"/>
    <col min="5" max="5" width="10.6328125" style="6" customWidth="1"/>
    <col min="6" max="6" width="3.7265625" style="6" customWidth="1"/>
    <col min="7" max="7" width="10.26953125" style="6" customWidth="1"/>
    <col min="8" max="8" width="6.36328125" style="6" customWidth="1"/>
    <col min="9" max="9" width="1" style="6" customWidth="1"/>
    <col min="10" max="10" width="3.6328125" style="6" customWidth="1"/>
    <col min="11" max="11" width="15" style="6" customWidth="1"/>
    <col min="12" max="12" width="4.6328125" style="6" customWidth="1"/>
    <col min="13" max="13" width="3.7265625" style="6" customWidth="1"/>
    <col min="14" max="14" width="9" style="6" customWidth="1"/>
    <col min="15" max="15" width="10.7265625" style="6" customWidth="1"/>
    <col min="16" max="16" width="9" style="71"/>
    <col min="17" max="20" width="9" style="71" hidden="1" customWidth="1"/>
    <col min="21" max="16384" width="9" style="71"/>
  </cols>
  <sheetData>
    <row r="1" spans="1:25" ht="24.75" customHeight="1" x14ac:dyDescent="0.2">
      <c r="A1" s="426" t="s">
        <v>296</v>
      </c>
      <c r="B1" s="426"/>
      <c r="C1" s="426"/>
      <c r="D1" s="426"/>
      <c r="E1" s="426"/>
      <c r="F1" s="426"/>
      <c r="G1" s="426"/>
      <c r="H1" s="426"/>
      <c r="I1" s="426"/>
      <c r="J1" s="426"/>
      <c r="K1" s="426"/>
      <c r="L1" s="426"/>
      <c r="M1" s="426"/>
      <c r="N1" s="426"/>
      <c r="O1" s="426"/>
    </row>
    <row r="2" spans="1:25" ht="30" customHeight="1" x14ac:dyDescent="0.2">
      <c r="A2" s="1"/>
      <c r="B2" s="1"/>
      <c r="C2" s="1"/>
      <c r="D2" s="1"/>
      <c r="E2" s="1"/>
      <c r="F2" s="1"/>
      <c r="G2" s="72"/>
      <c r="H2" s="1"/>
      <c r="I2" s="1"/>
      <c r="J2" s="1"/>
      <c r="K2" s="1"/>
      <c r="L2" s="1"/>
      <c r="M2" s="1"/>
      <c r="N2" s="1"/>
    </row>
    <row r="3" spans="1:25" ht="39.75" customHeight="1" x14ac:dyDescent="0.2">
      <c r="A3" s="1"/>
      <c r="B3" s="427" t="s">
        <v>219</v>
      </c>
      <c r="C3" s="427"/>
      <c r="D3" s="427"/>
      <c r="E3" s="427"/>
      <c r="F3" s="427"/>
      <c r="G3" s="427"/>
      <c r="H3" s="1"/>
      <c r="I3" s="1"/>
      <c r="J3" s="1"/>
      <c r="K3" s="1"/>
      <c r="L3" s="1"/>
      <c r="M3" s="1"/>
      <c r="N3" s="1"/>
    </row>
    <row r="4" spans="1:25" ht="6.75" customHeight="1" x14ac:dyDescent="0.2">
      <c r="A4" s="73"/>
      <c r="B4" s="73"/>
      <c r="C4" s="73"/>
      <c r="D4" s="73"/>
      <c r="E4" s="73"/>
      <c r="F4" s="73"/>
      <c r="G4" s="73"/>
      <c r="H4" s="73"/>
      <c r="I4" s="73"/>
      <c r="J4" s="73"/>
      <c r="K4" s="73"/>
      <c r="L4" s="73"/>
      <c r="M4" s="73"/>
      <c r="N4" s="73"/>
      <c r="O4" s="73"/>
    </row>
    <row r="5" spans="1:25" ht="8.25" customHeight="1" x14ac:dyDescent="0.2">
      <c r="A5" s="1"/>
      <c r="B5" s="1"/>
      <c r="C5" s="1"/>
      <c r="D5" s="1"/>
      <c r="E5" s="1"/>
      <c r="F5" s="1"/>
      <c r="G5" s="1"/>
      <c r="H5" s="1"/>
      <c r="I5" s="1"/>
      <c r="J5" s="1"/>
      <c r="K5" s="1"/>
      <c r="L5" s="1"/>
      <c r="M5" s="1"/>
      <c r="N5" s="1"/>
    </row>
    <row r="6" spans="1:25" s="74" customFormat="1" ht="51.75" customHeight="1" x14ac:dyDescent="0.2">
      <c r="A6" s="427" t="s">
        <v>503</v>
      </c>
      <c r="B6" s="427"/>
      <c r="C6" s="427"/>
      <c r="D6" s="427"/>
      <c r="E6" s="427"/>
      <c r="F6" s="427"/>
      <c r="G6" s="427"/>
      <c r="H6" s="427"/>
      <c r="I6" s="427"/>
      <c r="J6" s="427"/>
      <c r="K6" s="427"/>
      <c r="L6" s="427"/>
      <c r="M6" s="427"/>
      <c r="N6" s="427"/>
      <c r="O6" s="427"/>
    </row>
    <row r="7" spans="1:25" s="74" customFormat="1" ht="7.5" customHeight="1" x14ac:dyDescent="0.2">
      <c r="A7" s="1"/>
      <c r="B7" s="1"/>
      <c r="C7" s="1"/>
      <c r="D7" s="1"/>
      <c r="E7" s="1"/>
      <c r="F7" s="1"/>
      <c r="G7" s="1"/>
      <c r="H7" s="1"/>
      <c r="I7" s="1"/>
      <c r="J7" s="1"/>
      <c r="K7" s="1"/>
      <c r="L7" s="1"/>
      <c r="M7" s="1"/>
      <c r="N7" s="1"/>
      <c r="O7" s="1"/>
    </row>
    <row r="8" spans="1:25" s="74" customFormat="1" x14ac:dyDescent="0.2">
      <c r="A8" s="428" t="s">
        <v>0</v>
      </c>
      <c r="B8" s="428"/>
      <c r="C8" s="428"/>
      <c r="D8" s="428"/>
      <c r="E8" s="428"/>
      <c r="F8" s="428"/>
      <c r="G8" s="428"/>
      <c r="H8" s="428"/>
      <c r="I8" s="428"/>
      <c r="J8" s="428"/>
      <c r="K8" s="428"/>
      <c r="L8" s="428"/>
      <c r="M8" s="428"/>
      <c r="N8" s="428"/>
      <c r="O8" s="428"/>
    </row>
    <row r="9" spans="1:25" s="74" customFormat="1" ht="14.25" customHeight="1" x14ac:dyDescent="0.2">
      <c r="A9" s="1"/>
      <c r="B9" s="1"/>
      <c r="C9" s="1"/>
      <c r="D9" s="1"/>
      <c r="E9" s="1"/>
      <c r="F9" s="1"/>
      <c r="G9" s="1"/>
      <c r="H9" s="1"/>
      <c r="I9" s="1"/>
      <c r="J9" s="1"/>
      <c r="K9" s="1"/>
      <c r="L9" s="1"/>
      <c r="M9" s="1"/>
      <c r="N9" s="1"/>
      <c r="O9" s="1"/>
    </row>
    <row r="10" spans="1:25" s="74" customFormat="1" ht="22.5" customHeight="1" x14ac:dyDescent="0.2">
      <c r="A10" s="75" t="s">
        <v>220</v>
      </c>
      <c r="B10" s="420" t="s">
        <v>221</v>
      </c>
      <c r="C10" s="420"/>
      <c r="D10" s="420"/>
      <c r="E10" s="420"/>
      <c r="F10" s="420"/>
      <c r="G10" s="420"/>
      <c r="H10" s="420"/>
      <c r="I10" s="420"/>
      <c r="J10" s="420"/>
      <c r="K10" s="420"/>
      <c r="L10" s="420"/>
      <c r="M10" s="420"/>
      <c r="N10" s="420"/>
      <c r="O10" s="420"/>
      <c r="P10" s="424" t="s">
        <v>222</v>
      </c>
      <c r="Q10" s="425"/>
      <c r="R10" s="425"/>
      <c r="S10" s="425"/>
      <c r="T10" s="425"/>
      <c r="U10" s="425"/>
      <c r="V10" s="425"/>
      <c r="W10" s="425"/>
      <c r="X10" s="425"/>
      <c r="Y10" s="425"/>
    </row>
    <row r="11" spans="1:25" s="74" customFormat="1" ht="22.5" customHeight="1" x14ac:dyDescent="0.2">
      <c r="A11" s="76"/>
      <c r="B11" s="77" t="s">
        <v>297</v>
      </c>
      <c r="C11" s="76" t="s">
        <v>224</v>
      </c>
      <c r="D11" s="1"/>
      <c r="E11" s="76"/>
      <c r="F11" s="76"/>
      <c r="G11" s="76"/>
      <c r="H11" s="76"/>
      <c r="I11" s="76"/>
      <c r="J11" s="76"/>
      <c r="K11" s="76"/>
      <c r="L11" s="76"/>
      <c r="M11" s="76"/>
      <c r="N11" s="76"/>
      <c r="O11" s="76"/>
      <c r="P11" s="425"/>
      <c r="Q11" s="425"/>
      <c r="R11" s="425"/>
      <c r="S11" s="425"/>
      <c r="T11" s="425"/>
      <c r="U11" s="425"/>
      <c r="V11" s="425"/>
      <c r="W11" s="425"/>
      <c r="X11" s="425"/>
      <c r="Y11" s="425"/>
    </row>
    <row r="12" spans="1:25" s="74" customFormat="1" ht="18.75" customHeight="1" x14ac:dyDescent="0.2">
      <c r="A12" s="76"/>
      <c r="B12" s="78"/>
      <c r="C12" s="78"/>
      <c r="D12" s="76" t="s">
        <v>298</v>
      </c>
      <c r="E12" s="76"/>
      <c r="F12" s="76"/>
      <c r="G12" s="76"/>
      <c r="H12" s="76"/>
      <c r="I12" s="76"/>
      <c r="J12" s="76"/>
      <c r="K12" s="76"/>
      <c r="L12" s="76"/>
      <c r="M12" s="76"/>
      <c r="N12" s="76"/>
      <c r="O12" s="76"/>
      <c r="Q12" s="79" t="b">
        <v>1</v>
      </c>
    </row>
    <row r="13" spans="1:25" s="74" customFormat="1" ht="18.75" customHeight="1" x14ac:dyDescent="0.2">
      <c r="A13" s="76"/>
      <c r="B13" s="78"/>
      <c r="C13" s="78"/>
      <c r="D13" s="76" t="s">
        <v>225</v>
      </c>
      <c r="E13" s="76"/>
      <c r="F13" s="76"/>
      <c r="G13" s="76"/>
      <c r="H13" s="76"/>
      <c r="I13" s="76"/>
      <c r="J13" s="76"/>
      <c r="K13" s="76"/>
      <c r="L13" s="76"/>
      <c r="M13" s="76"/>
      <c r="N13" s="76"/>
      <c r="O13" s="76"/>
      <c r="Q13" s="79" t="b">
        <v>0</v>
      </c>
    </row>
    <row r="14" spans="1:25" s="74" customFormat="1" ht="18.75" customHeight="1" x14ac:dyDescent="0.2">
      <c r="A14" s="76"/>
      <c r="B14" s="78"/>
      <c r="C14" s="78"/>
      <c r="D14" s="76" t="s">
        <v>299</v>
      </c>
      <c r="E14" s="76"/>
      <c r="F14" s="76"/>
      <c r="G14" s="76"/>
      <c r="H14" s="76"/>
      <c r="I14" s="76"/>
      <c r="J14" s="76"/>
      <c r="K14" s="76"/>
      <c r="L14" s="76"/>
      <c r="M14" s="76"/>
      <c r="N14" s="76"/>
      <c r="O14" s="76"/>
      <c r="Q14" s="79" t="b">
        <v>0</v>
      </c>
    </row>
    <row r="15" spans="1:25" s="74" customFormat="1" ht="18.75" customHeight="1" x14ac:dyDescent="0.2">
      <c r="A15" s="76"/>
      <c r="B15" s="78"/>
      <c r="C15" s="78"/>
      <c r="D15" s="76" t="s">
        <v>226</v>
      </c>
      <c r="E15" s="76"/>
      <c r="F15" s="76"/>
      <c r="G15" s="76"/>
      <c r="H15" s="76"/>
      <c r="I15" s="76"/>
      <c r="J15" s="76"/>
      <c r="K15" s="76"/>
      <c r="L15" s="76"/>
      <c r="M15" s="76"/>
      <c r="N15" s="76"/>
      <c r="O15" s="76"/>
      <c r="Q15" s="79" t="b">
        <v>0</v>
      </c>
    </row>
    <row r="16" spans="1:25" s="74" customFormat="1" ht="22.5" customHeight="1" x14ac:dyDescent="0.2">
      <c r="A16" s="76"/>
      <c r="B16" s="77" t="s">
        <v>300</v>
      </c>
      <c r="C16" s="76" t="s">
        <v>228</v>
      </c>
      <c r="D16" s="1"/>
      <c r="E16" s="76"/>
      <c r="F16" s="76"/>
      <c r="G16" s="76"/>
      <c r="H16" s="76"/>
      <c r="I16" s="76"/>
      <c r="J16" s="76"/>
      <c r="K16" s="76"/>
      <c r="L16" s="76"/>
      <c r="M16" s="76"/>
      <c r="N16" s="76"/>
      <c r="O16" s="76"/>
    </row>
    <row r="17" spans="1:20" s="74" customFormat="1" ht="18.75" customHeight="1" x14ac:dyDescent="0.2">
      <c r="A17" s="76"/>
      <c r="B17" s="80"/>
      <c r="C17" s="80"/>
      <c r="D17" s="76" t="s">
        <v>301</v>
      </c>
      <c r="E17" s="76"/>
      <c r="F17" s="76"/>
      <c r="G17" s="76" t="s">
        <v>229</v>
      </c>
      <c r="H17" s="76"/>
      <c r="I17" s="76"/>
      <c r="J17" s="1"/>
      <c r="K17" s="76" t="s">
        <v>230</v>
      </c>
      <c r="L17" s="76"/>
      <c r="M17" s="76"/>
      <c r="N17" s="76" t="s">
        <v>231</v>
      </c>
      <c r="O17" s="76"/>
      <c r="Q17" s="79" t="b">
        <v>0</v>
      </c>
      <c r="R17" s="79" t="b">
        <v>0</v>
      </c>
      <c r="S17" s="79" t="b">
        <v>0</v>
      </c>
      <c r="T17" s="79" t="b">
        <v>0</v>
      </c>
    </row>
    <row r="18" spans="1:20" s="74" customFormat="1" ht="18.75" customHeight="1" x14ac:dyDescent="0.2">
      <c r="A18" s="76"/>
      <c r="B18" s="80"/>
      <c r="C18" s="80"/>
      <c r="D18" s="76" t="s">
        <v>232</v>
      </c>
      <c r="E18" s="76"/>
      <c r="F18" s="76"/>
      <c r="G18" s="76" t="s">
        <v>233</v>
      </c>
      <c r="H18" s="76"/>
      <c r="I18" s="76"/>
      <c r="J18" s="1"/>
      <c r="K18" s="76" t="s">
        <v>234</v>
      </c>
      <c r="L18" s="76"/>
      <c r="M18" s="76"/>
      <c r="N18" s="76"/>
      <c r="O18" s="76"/>
      <c r="Q18" s="79" t="b">
        <v>0</v>
      </c>
      <c r="R18" s="79" t="b">
        <v>0</v>
      </c>
      <c r="S18" s="79" t="b">
        <v>0</v>
      </c>
      <c r="T18" s="79"/>
    </row>
    <row r="19" spans="1:20" s="74" customFormat="1" ht="22.5" customHeight="1" x14ac:dyDescent="0.2">
      <c r="A19" s="76"/>
      <c r="B19" s="77" t="s">
        <v>235</v>
      </c>
      <c r="C19" s="75" t="s">
        <v>234</v>
      </c>
      <c r="D19" s="76"/>
      <c r="E19" s="76"/>
      <c r="F19" s="76"/>
      <c r="G19" s="76"/>
      <c r="H19" s="76"/>
      <c r="I19" s="76"/>
      <c r="J19" s="76"/>
      <c r="K19" s="76"/>
      <c r="L19" s="76"/>
      <c r="M19" s="76"/>
      <c r="N19" s="76"/>
      <c r="O19" s="76"/>
    </row>
    <row r="20" spans="1:20" s="74" customFormat="1" ht="20.25" customHeight="1" x14ac:dyDescent="0.2">
      <c r="A20" s="76"/>
      <c r="B20" s="80"/>
      <c r="C20" s="80"/>
      <c r="D20" s="76" t="s">
        <v>236</v>
      </c>
      <c r="E20" s="76"/>
      <c r="F20" s="76"/>
      <c r="G20" s="76" t="s">
        <v>237</v>
      </c>
      <c r="H20" s="76"/>
      <c r="I20" s="76"/>
      <c r="J20" s="1"/>
      <c r="K20" s="76" t="s">
        <v>238</v>
      </c>
      <c r="L20" s="76"/>
      <c r="M20" s="76"/>
      <c r="N20" s="76"/>
      <c r="O20" s="76"/>
      <c r="Q20" s="79" t="b">
        <v>0</v>
      </c>
      <c r="R20" s="79" t="b">
        <v>0</v>
      </c>
      <c r="S20" s="79" t="b">
        <v>0</v>
      </c>
    </row>
    <row r="21" spans="1:20" s="74" customFormat="1" ht="9" customHeight="1" x14ac:dyDescent="0.2">
      <c r="A21" s="76"/>
      <c r="B21" s="76"/>
      <c r="C21" s="76"/>
      <c r="D21" s="76"/>
      <c r="E21" s="76"/>
      <c r="F21" s="76"/>
      <c r="G21" s="76"/>
      <c r="H21" s="76"/>
      <c r="I21" s="76"/>
      <c r="J21" s="76"/>
      <c r="K21" s="76"/>
      <c r="L21" s="76"/>
      <c r="M21" s="76"/>
      <c r="N21" s="76"/>
      <c r="O21" s="76"/>
    </row>
    <row r="22" spans="1:20" s="74" customFormat="1" ht="24" customHeight="1" x14ac:dyDescent="0.2">
      <c r="A22" s="75" t="s">
        <v>239</v>
      </c>
      <c r="B22" s="420" t="s">
        <v>240</v>
      </c>
      <c r="C22" s="420"/>
      <c r="D22" s="420"/>
      <c r="E22" s="420"/>
      <c r="F22" s="420"/>
      <c r="G22" s="420"/>
      <c r="H22" s="420"/>
      <c r="I22" s="420"/>
      <c r="J22" s="420"/>
      <c r="K22" s="420"/>
      <c r="L22" s="87"/>
      <c r="M22" s="87"/>
      <c r="N22" s="87"/>
      <c r="O22" s="76"/>
    </row>
    <row r="23" spans="1:20" s="74" customFormat="1" ht="21" customHeight="1" x14ac:dyDescent="0.2">
      <c r="A23" s="81"/>
      <c r="B23" s="77" t="s">
        <v>223</v>
      </c>
      <c r="C23" s="422" t="s">
        <v>241</v>
      </c>
      <c r="D23" s="422"/>
      <c r="E23" s="422"/>
      <c r="F23" s="422"/>
      <c r="G23" s="422"/>
      <c r="H23" s="422"/>
      <c r="I23" s="422"/>
      <c r="J23" s="422"/>
      <c r="K23" s="422"/>
      <c r="L23" s="422"/>
      <c r="M23" s="422"/>
      <c r="N23" s="422"/>
      <c r="O23" s="422"/>
    </row>
    <row r="24" spans="1:20" s="74" customFormat="1" ht="21" customHeight="1" x14ac:dyDescent="0.2">
      <c r="A24" s="81"/>
      <c r="B24" s="82"/>
      <c r="C24" s="422" t="s">
        <v>242</v>
      </c>
      <c r="D24" s="422"/>
      <c r="E24" s="422"/>
      <c r="F24" s="422"/>
      <c r="G24" s="422"/>
      <c r="H24" s="422"/>
      <c r="I24" s="422"/>
      <c r="J24" s="422"/>
      <c r="K24" s="422"/>
      <c r="L24" s="422"/>
      <c r="M24" s="422"/>
      <c r="N24" s="422"/>
      <c r="O24" s="422"/>
    </row>
    <row r="25" spans="1:20" s="74" customFormat="1" ht="22.5" customHeight="1" x14ac:dyDescent="0.2">
      <c r="A25" s="81"/>
      <c r="B25" s="77" t="s">
        <v>227</v>
      </c>
      <c r="C25" s="420" t="s">
        <v>243</v>
      </c>
      <c r="D25" s="420"/>
      <c r="E25" s="420"/>
      <c r="F25" s="420"/>
      <c r="G25" s="420"/>
      <c r="H25" s="420"/>
      <c r="I25" s="420"/>
      <c r="J25" s="420"/>
      <c r="K25" s="420"/>
      <c r="L25" s="420"/>
      <c r="M25" s="420"/>
      <c r="N25" s="420"/>
      <c r="O25" s="420"/>
    </row>
    <row r="26" spans="1:20" s="74" customFormat="1" ht="22.5" customHeight="1" x14ac:dyDescent="0.2">
      <c r="A26" s="81"/>
      <c r="B26" s="77" t="s">
        <v>235</v>
      </c>
      <c r="C26" s="420" t="s">
        <v>244</v>
      </c>
      <c r="D26" s="420"/>
      <c r="E26" s="420"/>
      <c r="F26" s="420"/>
      <c r="G26" s="420"/>
      <c r="H26" s="420"/>
      <c r="I26" s="420"/>
      <c r="J26" s="420"/>
      <c r="K26" s="420"/>
      <c r="L26" s="420"/>
      <c r="M26" s="420"/>
      <c r="N26" s="420"/>
      <c r="O26" s="420"/>
    </row>
    <row r="27" spans="1:20" s="74" customFormat="1" ht="22.5" customHeight="1" x14ac:dyDescent="0.2">
      <c r="A27" s="81"/>
      <c r="B27" s="77" t="s">
        <v>245</v>
      </c>
      <c r="C27" s="420" t="s">
        <v>246</v>
      </c>
      <c r="D27" s="420"/>
      <c r="E27" s="420"/>
      <c r="F27" s="420"/>
      <c r="G27" s="420"/>
      <c r="H27" s="420"/>
      <c r="I27" s="420"/>
      <c r="J27" s="420"/>
      <c r="K27" s="420"/>
      <c r="L27" s="420"/>
      <c r="M27" s="420"/>
      <c r="N27" s="420"/>
      <c r="O27" s="420"/>
    </row>
    <row r="28" spans="1:20" s="74" customFormat="1" ht="9" customHeight="1" x14ac:dyDescent="0.2">
      <c r="A28" s="81"/>
      <c r="B28" s="1"/>
      <c r="C28" s="2"/>
      <c r="D28" s="2"/>
      <c r="E28" s="2"/>
      <c r="F28" s="2"/>
      <c r="G28" s="2"/>
      <c r="H28" s="2"/>
      <c r="I28" s="2"/>
      <c r="J28" s="2"/>
      <c r="K28" s="2"/>
      <c r="L28" s="2"/>
      <c r="M28" s="2"/>
      <c r="N28" s="2"/>
      <c r="O28" s="2"/>
    </row>
    <row r="29" spans="1:20" s="74" customFormat="1" ht="24" customHeight="1" x14ac:dyDescent="0.2">
      <c r="A29" s="75" t="s">
        <v>247</v>
      </c>
      <c r="B29" s="420" t="s">
        <v>248</v>
      </c>
      <c r="C29" s="420"/>
      <c r="D29" s="420"/>
      <c r="E29" s="420"/>
      <c r="F29" s="420"/>
      <c r="G29" s="420"/>
      <c r="H29" s="420"/>
      <c r="I29" s="420"/>
      <c r="J29" s="420"/>
      <c r="K29" s="420"/>
      <c r="L29" s="420"/>
      <c r="M29" s="420"/>
      <c r="N29" s="420"/>
      <c r="O29" s="420"/>
    </row>
    <row r="30" spans="1:20" s="74" customFormat="1" ht="24" customHeight="1" x14ac:dyDescent="0.2">
      <c r="A30" s="75" t="s">
        <v>249</v>
      </c>
      <c r="B30" s="420" t="s">
        <v>250</v>
      </c>
      <c r="C30" s="420"/>
      <c r="D30" s="420"/>
      <c r="E30" s="420"/>
      <c r="F30" s="420"/>
      <c r="G30" s="420"/>
      <c r="H30" s="420"/>
      <c r="I30" s="420"/>
      <c r="J30" s="420"/>
      <c r="K30" s="420"/>
      <c r="L30" s="420"/>
      <c r="M30" s="420"/>
      <c r="N30" s="420"/>
      <c r="O30" s="420"/>
    </row>
    <row r="31" spans="1:20" s="74" customFormat="1" ht="24" customHeight="1" x14ac:dyDescent="0.2">
      <c r="A31" s="75" t="s">
        <v>251</v>
      </c>
      <c r="B31" s="422" t="s">
        <v>252</v>
      </c>
      <c r="C31" s="422"/>
      <c r="D31" s="422"/>
      <c r="E31" s="422"/>
      <c r="F31" s="422"/>
      <c r="G31" s="422"/>
      <c r="H31" s="422"/>
      <c r="I31" s="422"/>
      <c r="J31" s="422"/>
      <c r="K31" s="422"/>
      <c r="L31" s="422"/>
      <c r="M31" s="422"/>
      <c r="N31" s="422"/>
      <c r="O31" s="422"/>
    </row>
    <row r="32" spans="1:20" s="74" customFormat="1" ht="24" customHeight="1" x14ac:dyDescent="0.2">
      <c r="A32" s="83" t="s">
        <v>253</v>
      </c>
      <c r="B32" s="422" t="s">
        <v>254</v>
      </c>
      <c r="C32" s="422"/>
      <c r="D32" s="422"/>
      <c r="E32" s="422"/>
      <c r="F32" s="422"/>
      <c r="G32" s="422"/>
      <c r="H32" s="422"/>
      <c r="I32" s="422"/>
      <c r="J32" s="422"/>
      <c r="K32" s="422"/>
      <c r="L32" s="422"/>
      <c r="M32" s="422"/>
      <c r="N32" s="422"/>
      <c r="O32" s="422"/>
    </row>
    <row r="33" spans="1:15" s="74" customFormat="1" ht="37.5" customHeight="1" x14ac:dyDescent="0.2">
      <c r="A33" s="83" t="s">
        <v>255</v>
      </c>
      <c r="B33" s="422" t="s">
        <v>256</v>
      </c>
      <c r="C33" s="422"/>
      <c r="D33" s="422"/>
      <c r="E33" s="422"/>
      <c r="F33" s="422"/>
      <c r="G33" s="422"/>
      <c r="H33" s="422"/>
      <c r="I33" s="422"/>
      <c r="J33" s="422"/>
      <c r="K33" s="422"/>
      <c r="L33" s="422"/>
      <c r="M33" s="422"/>
      <c r="N33" s="422"/>
      <c r="O33" s="422"/>
    </row>
    <row r="34" spans="1:15" s="74" customFormat="1" ht="24" customHeight="1" x14ac:dyDescent="0.2">
      <c r="A34" s="81" t="s">
        <v>257</v>
      </c>
      <c r="B34" s="420" t="s">
        <v>258</v>
      </c>
      <c r="C34" s="420"/>
      <c r="D34" s="420"/>
      <c r="E34" s="420"/>
      <c r="F34" s="420"/>
      <c r="G34" s="420"/>
      <c r="H34" s="420"/>
      <c r="I34" s="420"/>
      <c r="J34" s="420"/>
      <c r="K34" s="420"/>
      <c r="L34" s="420"/>
      <c r="M34" s="420"/>
      <c r="N34" s="420"/>
      <c r="O34" s="420"/>
    </row>
    <row r="35" spans="1:15" s="74" customFormat="1" ht="37.5" customHeight="1" x14ac:dyDescent="0.2">
      <c r="A35" s="84" t="s">
        <v>259</v>
      </c>
      <c r="B35" s="422" t="s">
        <v>260</v>
      </c>
      <c r="C35" s="422"/>
      <c r="D35" s="422"/>
      <c r="E35" s="422"/>
      <c r="F35" s="422"/>
      <c r="G35" s="422"/>
      <c r="H35" s="422"/>
      <c r="I35" s="422"/>
      <c r="J35" s="422"/>
      <c r="K35" s="422"/>
      <c r="L35" s="422"/>
      <c r="M35" s="422"/>
      <c r="N35" s="422"/>
      <c r="O35" s="422"/>
    </row>
    <row r="36" spans="1:15" s="74" customFormat="1" ht="37.5" customHeight="1" x14ac:dyDescent="0.2">
      <c r="A36" s="83" t="s">
        <v>261</v>
      </c>
      <c r="B36" s="422" t="s">
        <v>262</v>
      </c>
      <c r="C36" s="422"/>
      <c r="D36" s="422"/>
      <c r="E36" s="422"/>
      <c r="F36" s="422"/>
      <c r="G36" s="422"/>
      <c r="H36" s="422"/>
      <c r="I36" s="422"/>
      <c r="J36" s="422"/>
      <c r="K36" s="422"/>
      <c r="L36" s="422"/>
      <c r="M36" s="422"/>
      <c r="N36" s="422"/>
      <c r="O36" s="422"/>
    </row>
    <row r="37" spans="1:15" s="74" customFormat="1" ht="24" customHeight="1" x14ac:dyDescent="0.2">
      <c r="A37" s="81">
        <v>11</v>
      </c>
      <c r="B37" s="420" t="s">
        <v>263</v>
      </c>
      <c r="C37" s="420"/>
      <c r="D37" s="420"/>
      <c r="E37" s="420"/>
      <c r="F37" s="420"/>
      <c r="G37" s="420"/>
      <c r="H37" s="420"/>
      <c r="I37" s="420"/>
      <c r="J37" s="420"/>
      <c r="K37" s="420"/>
      <c r="L37" s="420"/>
      <c r="M37" s="420"/>
      <c r="N37" s="420"/>
      <c r="O37" s="420"/>
    </row>
    <row r="38" spans="1:15" s="74" customFormat="1" ht="5.25" customHeight="1" x14ac:dyDescent="0.2">
      <c r="A38" s="76"/>
      <c r="B38" s="76"/>
      <c r="C38" s="76"/>
      <c r="D38" s="76"/>
      <c r="E38" s="76"/>
      <c r="F38" s="76"/>
      <c r="G38" s="76"/>
      <c r="H38" s="76"/>
      <c r="I38" s="76"/>
      <c r="J38" s="76"/>
      <c r="K38" s="76"/>
      <c r="L38" s="76"/>
      <c r="M38" s="76"/>
      <c r="N38" s="76"/>
      <c r="O38" s="76"/>
    </row>
    <row r="39" spans="1:15" s="74" customFormat="1" ht="16.5" customHeight="1" x14ac:dyDescent="0.2">
      <c r="A39" s="76"/>
      <c r="B39" s="76"/>
      <c r="C39" s="76"/>
      <c r="D39" s="76"/>
      <c r="E39" s="76"/>
      <c r="F39" s="76"/>
      <c r="G39" s="76"/>
      <c r="H39" s="76"/>
      <c r="I39" s="76"/>
      <c r="J39" s="76"/>
      <c r="K39" s="423" t="s">
        <v>264</v>
      </c>
      <c r="L39" s="423"/>
      <c r="M39" s="423"/>
      <c r="N39" s="423"/>
      <c r="O39" s="423"/>
    </row>
    <row r="40" spans="1:15" s="74" customFormat="1" ht="3.75" customHeight="1" x14ac:dyDescent="0.2">
      <c r="A40" s="76"/>
      <c r="B40" s="76"/>
      <c r="C40" s="76"/>
      <c r="D40" s="76"/>
      <c r="E40" s="76"/>
      <c r="F40" s="76"/>
      <c r="G40" s="76"/>
      <c r="H40" s="76"/>
      <c r="I40" s="76"/>
      <c r="J40" s="76"/>
      <c r="K40" s="76"/>
      <c r="L40" s="76"/>
      <c r="M40" s="76"/>
      <c r="N40" s="76"/>
      <c r="O40" s="76"/>
    </row>
    <row r="41" spans="1:15" s="74" customFormat="1" ht="21" customHeight="1" x14ac:dyDescent="0.2">
      <c r="A41" s="420" t="s">
        <v>523</v>
      </c>
      <c r="B41" s="420"/>
      <c r="C41" s="420"/>
      <c r="D41" s="420"/>
      <c r="E41" s="420"/>
      <c r="F41" s="420"/>
      <c r="G41" s="76"/>
      <c r="H41" s="76"/>
      <c r="I41" s="76"/>
      <c r="J41" s="76"/>
      <c r="K41" s="76"/>
      <c r="L41" s="76"/>
      <c r="M41" s="76"/>
      <c r="N41" s="76"/>
      <c r="O41" s="76"/>
    </row>
    <row r="42" spans="1:15" s="74" customFormat="1" ht="27.75" customHeight="1" x14ac:dyDescent="0.2">
      <c r="A42" s="76"/>
      <c r="B42" s="76"/>
      <c r="C42" s="76"/>
      <c r="D42" s="76"/>
      <c r="E42" s="76"/>
      <c r="F42" s="76"/>
      <c r="G42" s="2" t="s">
        <v>265</v>
      </c>
      <c r="H42" s="421"/>
      <c r="I42" s="421"/>
      <c r="J42" s="421"/>
      <c r="K42" s="421"/>
      <c r="L42" s="421"/>
      <c r="M42" s="421"/>
      <c r="N42" s="421"/>
      <c r="O42" s="421"/>
    </row>
    <row r="43" spans="1:15" s="74" customFormat="1" ht="27.75" customHeight="1" x14ac:dyDescent="0.2">
      <c r="A43" s="76"/>
      <c r="B43" s="76"/>
      <c r="C43" s="76"/>
      <c r="D43" s="76"/>
      <c r="E43" s="76"/>
      <c r="F43" s="76"/>
      <c r="G43" s="2" t="s">
        <v>266</v>
      </c>
      <c r="H43" s="421"/>
      <c r="I43" s="421"/>
      <c r="J43" s="421"/>
      <c r="K43" s="421"/>
      <c r="L43" s="421"/>
      <c r="M43" s="421"/>
      <c r="N43" s="421"/>
      <c r="O43" s="421"/>
    </row>
    <row r="44" spans="1:15" s="74" customFormat="1" ht="27.75" customHeight="1" x14ac:dyDescent="0.2">
      <c r="A44" s="76"/>
      <c r="B44" s="76"/>
      <c r="C44" s="76"/>
      <c r="D44" s="76"/>
      <c r="E44" s="76"/>
      <c r="F44" s="76"/>
      <c r="G44" s="2" t="s">
        <v>267</v>
      </c>
      <c r="H44" s="86" t="s">
        <v>150</v>
      </c>
      <c r="I44" s="2"/>
      <c r="J44" s="420"/>
      <c r="K44" s="420"/>
      <c r="L44" s="420"/>
      <c r="M44" s="420"/>
      <c r="N44" s="420"/>
      <c r="O44" s="420"/>
    </row>
    <row r="45" spans="1:15" s="74" customFormat="1" ht="27.75" customHeight="1" x14ac:dyDescent="0.2">
      <c r="A45" s="76"/>
      <c r="B45" s="76"/>
      <c r="C45" s="76"/>
      <c r="D45" s="76"/>
      <c r="E45" s="76"/>
      <c r="F45" s="76"/>
      <c r="G45" s="76"/>
      <c r="H45" s="85" t="s">
        <v>151</v>
      </c>
      <c r="I45" s="2"/>
      <c r="J45" s="420"/>
      <c r="K45" s="420"/>
      <c r="L45" s="420"/>
      <c r="M45" s="420"/>
      <c r="N45" s="420"/>
      <c r="O45" s="76" t="s">
        <v>268</v>
      </c>
    </row>
    <row r="46" spans="1:15" x14ac:dyDescent="0.2">
      <c r="A46" s="1"/>
      <c r="B46" s="1"/>
      <c r="C46" s="1"/>
      <c r="D46" s="1"/>
      <c r="E46" s="1"/>
      <c r="F46" s="1"/>
      <c r="G46" s="1"/>
      <c r="H46" s="1"/>
      <c r="I46" s="1"/>
      <c r="J46" s="1"/>
      <c r="K46" s="1"/>
      <c r="L46" s="1"/>
      <c r="M46" s="1"/>
      <c r="N46" s="1"/>
    </row>
  </sheetData>
  <mergeCells count="27">
    <mergeCell ref="P10:Y11"/>
    <mergeCell ref="A1:O1"/>
    <mergeCell ref="B3:G3"/>
    <mergeCell ref="A6:O6"/>
    <mergeCell ref="A8:O8"/>
    <mergeCell ref="B10:O10"/>
    <mergeCell ref="B34:O34"/>
    <mergeCell ref="B22:K22"/>
    <mergeCell ref="C23:O23"/>
    <mergeCell ref="C24:O24"/>
    <mergeCell ref="C25:O25"/>
    <mergeCell ref="C26:O26"/>
    <mergeCell ref="C27:O27"/>
    <mergeCell ref="B29:O29"/>
    <mergeCell ref="B30:O30"/>
    <mergeCell ref="B31:O31"/>
    <mergeCell ref="B32:O32"/>
    <mergeCell ref="B33:O33"/>
    <mergeCell ref="J44:O44"/>
    <mergeCell ref="J45:N45"/>
    <mergeCell ref="H42:O42"/>
    <mergeCell ref="H43:O43"/>
    <mergeCell ref="B35:O35"/>
    <mergeCell ref="B36:O36"/>
    <mergeCell ref="B37:O37"/>
    <mergeCell ref="K39:O39"/>
    <mergeCell ref="A41:F41"/>
  </mergeCells>
  <phoneticPr fontId="1"/>
  <conditionalFormatting sqref="D12">
    <cfRule type="expression" dxfId="36" priority="14">
      <formula>$Q$12=TRUE</formula>
    </cfRule>
  </conditionalFormatting>
  <conditionalFormatting sqref="D13">
    <cfRule type="expression" dxfId="35" priority="13">
      <formula>$Q$13=TRUE</formula>
    </cfRule>
  </conditionalFormatting>
  <conditionalFormatting sqref="D14">
    <cfRule type="expression" dxfId="34" priority="12">
      <formula>$Q$14=TRUE</formula>
    </cfRule>
  </conditionalFormatting>
  <conditionalFormatting sqref="D15">
    <cfRule type="expression" dxfId="33" priority="11">
      <formula>$Q$15=TRUE</formula>
    </cfRule>
  </conditionalFormatting>
  <conditionalFormatting sqref="D17">
    <cfRule type="expression" dxfId="32" priority="10">
      <formula>$Q$17=TRUE</formula>
    </cfRule>
  </conditionalFormatting>
  <conditionalFormatting sqref="D18">
    <cfRule type="expression" dxfId="31" priority="6">
      <formula>$Q$18=TRUE</formula>
    </cfRule>
  </conditionalFormatting>
  <conditionalFormatting sqref="D20">
    <cfRule type="expression" dxfId="30" priority="3">
      <formula>$Q$20=TRUE</formula>
    </cfRule>
  </conditionalFormatting>
  <conditionalFormatting sqref="G17">
    <cfRule type="expression" dxfId="29" priority="9">
      <formula>$R$17=TRUE</formula>
    </cfRule>
  </conditionalFormatting>
  <conditionalFormatting sqref="G18">
    <cfRule type="expression" dxfId="28" priority="5">
      <formula>$R$18=TRUE</formula>
    </cfRule>
  </conditionalFormatting>
  <conditionalFormatting sqref="G20">
    <cfRule type="expression" dxfId="27" priority="2">
      <formula>$R$20=TRUE</formula>
    </cfRule>
  </conditionalFormatting>
  <conditionalFormatting sqref="K17">
    <cfRule type="expression" dxfId="26" priority="8">
      <formula>$S$17=TRUE</formula>
    </cfRule>
  </conditionalFormatting>
  <conditionalFormatting sqref="K18">
    <cfRule type="expression" dxfId="25" priority="4">
      <formula>$S$18=TRUE</formula>
    </cfRule>
  </conditionalFormatting>
  <conditionalFormatting sqref="K20">
    <cfRule type="expression" dxfId="24" priority="1">
      <formula>$S$20=TRUE</formula>
    </cfRule>
  </conditionalFormatting>
  <conditionalFormatting sqref="N17">
    <cfRule type="expression" dxfId="23" priority="7">
      <formula>$T$17=TRUE</formula>
    </cfRule>
  </conditionalFormatting>
  <pageMargins left="0.74803149606299213" right="0.74803149606299213" top="0.6692913385826772" bottom="0.47244094488188981" header="0.31496062992125984" footer="0.31496062992125984"/>
  <pageSetup paperSize="9" scale="85" orientation="portrait" r:id="rId1"/>
  <rowBreaks count="1" manualBreakCount="1">
    <brk id="45"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2</xdr:col>
                    <xdr:colOff>0</xdr:colOff>
                    <xdr:row>16</xdr:row>
                    <xdr:rowOff>0</xdr:rowOff>
                  </from>
                  <to>
                    <xdr:col>3</xdr:col>
                    <xdr:colOff>0</xdr:colOff>
                    <xdr:row>17</xdr:row>
                    <xdr:rowOff>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2</xdr:col>
                    <xdr:colOff>0</xdr:colOff>
                    <xdr:row>17</xdr:row>
                    <xdr:rowOff>0</xdr:rowOff>
                  </from>
                  <to>
                    <xdr:col>3</xdr:col>
                    <xdr:colOff>0</xdr:colOff>
                    <xdr:row>18</xdr:row>
                    <xdr:rowOff>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5</xdr:col>
                    <xdr:colOff>0</xdr:colOff>
                    <xdr:row>16</xdr:row>
                    <xdr:rowOff>0</xdr:rowOff>
                  </from>
                  <to>
                    <xdr:col>6</xdr:col>
                    <xdr:colOff>0</xdr:colOff>
                    <xdr:row>17</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5</xdr:col>
                    <xdr:colOff>0</xdr:colOff>
                    <xdr:row>17</xdr:row>
                    <xdr:rowOff>0</xdr:rowOff>
                  </from>
                  <to>
                    <xdr:col>6</xdr:col>
                    <xdr:colOff>0</xdr:colOff>
                    <xdr:row>18</xdr:row>
                    <xdr:rowOff>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9</xdr:col>
                    <xdr:colOff>0</xdr:colOff>
                    <xdr:row>16</xdr:row>
                    <xdr:rowOff>0</xdr:rowOff>
                  </from>
                  <to>
                    <xdr:col>10</xdr:col>
                    <xdr:colOff>12700</xdr:colOff>
                    <xdr:row>17</xdr:row>
                    <xdr:rowOff>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9</xdr:col>
                    <xdr:colOff>0</xdr:colOff>
                    <xdr:row>17</xdr:row>
                    <xdr:rowOff>0</xdr:rowOff>
                  </from>
                  <to>
                    <xdr:col>10</xdr:col>
                    <xdr:colOff>12700</xdr:colOff>
                    <xdr:row>18</xdr:row>
                    <xdr:rowOff>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12</xdr:col>
                    <xdr:colOff>0</xdr:colOff>
                    <xdr:row>16</xdr:row>
                    <xdr:rowOff>0</xdr:rowOff>
                  </from>
                  <to>
                    <xdr:col>13</xdr:col>
                    <xdr:colOff>0</xdr:colOff>
                    <xdr:row>17</xdr:row>
                    <xdr:rowOff>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2</xdr:col>
                    <xdr:colOff>0</xdr:colOff>
                    <xdr:row>19</xdr:row>
                    <xdr:rowOff>0</xdr:rowOff>
                  </from>
                  <to>
                    <xdr:col>3</xdr:col>
                    <xdr:colOff>0</xdr:colOff>
                    <xdr:row>19</xdr:row>
                    <xdr:rowOff>241300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5</xdr:col>
                    <xdr:colOff>0</xdr:colOff>
                    <xdr:row>19</xdr:row>
                    <xdr:rowOff>0</xdr:rowOff>
                  </from>
                  <to>
                    <xdr:col>6</xdr:col>
                    <xdr:colOff>0</xdr:colOff>
                    <xdr:row>19</xdr:row>
                    <xdr:rowOff>241300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9</xdr:col>
                    <xdr:colOff>0</xdr:colOff>
                    <xdr:row>19</xdr:row>
                    <xdr:rowOff>0</xdr:rowOff>
                  </from>
                  <to>
                    <xdr:col>10</xdr:col>
                    <xdr:colOff>12700</xdr:colOff>
                    <xdr:row>19</xdr:row>
                    <xdr:rowOff>241300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2</xdr:col>
                    <xdr:colOff>0</xdr:colOff>
                    <xdr:row>11</xdr:row>
                    <xdr:rowOff>0</xdr:rowOff>
                  </from>
                  <to>
                    <xdr:col>3</xdr:col>
                    <xdr:colOff>0</xdr:colOff>
                    <xdr:row>12</xdr:row>
                    <xdr:rowOff>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2</xdr:col>
                    <xdr:colOff>0</xdr:colOff>
                    <xdr:row>12</xdr:row>
                    <xdr:rowOff>0</xdr:rowOff>
                  </from>
                  <to>
                    <xdr:col>3</xdr:col>
                    <xdr:colOff>0</xdr:colOff>
                    <xdr:row>13</xdr:row>
                    <xdr:rowOff>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2</xdr:col>
                    <xdr:colOff>0</xdr:colOff>
                    <xdr:row>13</xdr:row>
                    <xdr:rowOff>0</xdr:rowOff>
                  </from>
                  <to>
                    <xdr:col>3</xdr:col>
                    <xdr:colOff>0</xdr:colOff>
                    <xdr:row>14</xdr:row>
                    <xdr:rowOff>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2</xdr:col>
                    <xdr:colOff>0</xdr:colOff>
                    <xdr:row>14</xdr:row>
                    <xdr:rowOff>0</xdr:rowOff>
                  </from>
                  <to>
                    <xdr:col>3</xdr:col>
                    <xdr:colOff>0</xdr:colOff>
                    <xdr:row>15</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9"/>
  <sheetViews>
    <sheetView view="pageBreakPreview" zoomScaleNormal="100" zoomScaleSheetLayoutView="100" workbookViewId="0">
      <selection activeCell="H35" sqref="H35"/>
    </sheetView>
  </sheetViews>
  <sheetFormatPr defaultColWidth="9" defaultRowHeight="13" x14ac:dyDescent="0.2"/>
  <cols>
    <col min="1" max="1" width="3.6328125" style="6" customWidth="1"/>
    <col min="2" max="2" width="12.08984375" style="6" customWidth="1"/>
    <col min="3" max="3" width="65.6328125" style="6" customWidth="1"/>
    <col min="4" max="5" width="7.6328125" style="6" customWidth="1"/>
    <col min="6" max="16384" width="9" style="6"/>
  </cols>
  <sheetData>
    <row r="1" spans="1:5" ht="18" customHeight="1" x14ac:dyDescent="0.2">
      <c r="A1" s="462" t="s">
        <v>505</v>
      </c>
      <c r="B1" s="462"/>
      <c r="C1" s="462"/>
      <c r="D1" s="462"/>
      <c r="E1" s="462"/>
    </row>
    <row r="2" spans="1:5" ht="18" customHeight="1" x14ac:dyDescent="0.2">
      <c r="A2" s="462" t="s">
        <v>269</v>
      </c>
      <c r="B2" s="462"/>
      <c r="C2" s="462"/>
      <c r="D2" s="462"/>
      <c r="E2" s="462"/>
    </row>
    <row r="3" spans="1:5" ht="14" x14ac:dyDescent="0.2">
      <c r="A3" s="462"/>
      <c r="B3" s="462"/>
      <c r="C3" s="462"/>
      <c r="D3" s="462"/>
      <c r="E3" s="462"/>
    </row>
    <row r="4" spans="1:5" ht="27.75" customHeight="1" x14ac:dyDescent="0.2">
      <c r="A4" s="470" t="s">
        <v>286</v>
      </c>
      <c r="B4" s="471"/>
      <c r="C4" s="471"/>
      <c r="D4" s="471"/>
      <c r="E4" s="471"/>
    </row>
    <row r="5" spans="1:5" ht="27" customHeight="1" x14ac:dyDescent="0.2">
      <c r="A5" s="469" t="s">
        <v>270</v>
      </c>
      <c r="B5" s="469"/>
      <c r="C5" s="469"/>
      <c r="D5" s="469"/>
      <c r="E5" s="469"/>
    </row>
    <row r="6" spans="1:5" ht="16.5" customHeight="1" x14ac:dyDescent="0.2">
      <c r="A6" s="468" t="s">
        <v>271</v>
      </c>
      <c r="B6" s="468"/>
      <c r="C6" s="468"/>
      <c r="D6" s="468"/>
      <c r="E6" s="468"/>
    </row>
    <row r="7" spans="1:5" ht="16.5" customHeight="1" x14ac:dyDescent="0.2">
      <c r="A7" s="468" t="s">
        <v>272</v>
      </c>
      <c r="B7" s="468"/>
      <c r="C7" s="468"/>
      <c r="D7" s="468"/>
      <c r="E7" s="468"/>
    </row>
    <row r="8" spans="1:5" ht="16.5" customHeight="1" x14ac:dyDescent="0.2">
      <c r="A8" s="468" t="s">
        <v>481</v>
      </c>
      <c r="B8" s="468"/>
      <c r="C8" s="468"/>
      <c r="D8" s="468"/>
      <c r="E8" s="468"/>
    </row>
    <row r="9" spans="1:5" ht="16.5" customHeight="1" x14ac:dyDescent="0.2">
      <c r="A9" s="467" t="s">
        <v>320</v>
      </c>
      <c r="B9" s="467"/>
      <c r="C9" s="467"/>
      <c r="D9" s="467"/>
      <c r="E9" s="467"/>
    </row>
    <row r="10" spans="1:5" ht="6.75" customHeight="1" x14ac:dyDescent="0.2">
      <c r="A10" s="108"/>
      <c r="B10" s="108"/>
      <c r="C10" s="108"/>
      <c r="D10" s="108"/>
      <c r="E10" s="108"/>
    </row>
    <row r="11" spans="1:5" ht="26.25" customHeight="1" x14ac:dyDescent="0.2">
      <c r="A11" s="109" t="s">
        <v>273</v>
      </c>
      <c r="B11" s="463" t="s">
        <v>287</v>
      </c>
      <c r="C11" s="464"/>
      <c r="D11" s="110" t="s">
        <v>274</v>
      </c>
      <c r="E11" s="111" t="s">
        <v>275</v>
      </c>
    </row>
    <row r="12" spans="1:5" ht="28.5" customHeight="1" x14ac:dyDescent="0.2">
      <c r="A12" s="112">
        <v>1</v>
      </c>
      <c r="B12" s="465" t="s">
        <v>482</v>
      </c>
      <c r="C12" s="466"/>
      <c r="D12" s="113" t="s">
        <v>276</v>
      </c>
      <c r="E12" s="114"/>
    </row>
    <row r="13" spans="1:5" ht="18" customHeight="1" x14ac:dyDescent="0.2">
      <c r="A13" s="445">
        <v>2</v>
      </c>
      <c r="B13" s="458" t="s">
        <v>488</v>
      </c>
      <c r="C13" s="459"/>
      <c r="D13" s="115" t="s">
        <v>277</v>
      </c>
      <c r="E13" s="438"/>
    </row>
    <row r="14" spans="1:5" ht="18" customHeight="1" x14ac:dyDescent="0.2">
      <c r="A14" s="457"/>
      <c r="B14" s="460" t="s">
        <v>288</v>
      </c>
      <c r="C14" s="461"/>
      <c r="D14" s="116" t="s">
        <v>278</v>
      </c>
      <c r="E14" s="440"/>
    </row>
    <row r="15" spans="1:5" ht="28.5" customHeight="1" x14ac:dyDescent="0.2">
      <c r="A15" s="117">
        <v>3</v>
      </c>
      <c r="B15" s="455" t="s">
        <v>279</v>
      </c>
      <c r="C15" s="456"/>
      <c r="D15" s="118" t="s">
        <v>280</v>
      </c>
      <c r="E15" s="119"/>
    </row>
    <row r="16" spans="1:5" ht="25.5" customHeight="1" x14ac:dyDescent="0.2">
      <c r="A16" s="446">
        <v>4</v>
      </c>
      <c r="B16" s="443" t="s">
        <v>483</v>
      </c>
      <c r="C16" s="444"/>
      <c r="D16" s="430" t="s">
        <v>282</v>
      </c>
      <c r="E16" s="436"/>
    </row>
    <row r="17" spans="1:5" ht="54" customHeight="1" x14ac:dyDescent="0.2">
      <c r="A17" s="446"/>
      <c r="B17" s="443" t="s">
        <v>504</v>
      </c>
      <c r="C17" s="444"/>
      <c r="D17" s="430"/>
      <c r="E17" s="436"/>
    </row>
    <row r="18" spans="1:5" ht="17.25" customHeight="1" x14ac:dyDescent="0.2">
      <c r="A18" s="446"/>
      <c r="B18" s="443" t="s">
        <v>484</v>
      </c>
      <c r="C18" s="444"/>
      <c r="D18" s="430"/>
      <c r="E18" s="436"/>
    </row>
    <row r="19" spans="1:5" ht="17.25" customHeight="1" x14ac:dyDescent="0.2">
      <c r="A19" s="446"/>
      <c r="B19" s="443" t="s">
        <v>303</v>
      </c>
      <c r="C19" s="444"/>
      <c r="D19" s="430"/>
      <c r="E19" s="436"/>
    </row>
    <row r="20" spans="1:5" ht="16.5" customHeight="1" x14ac:dyDescent="0.2">
      <c r="A20" s="446"/>
      <c r="B20" s="443" t="s">
        <v>281</v>
      </c>
      <c r="C20" s="444"/>
      <c r="D20" s="430"/>
      <c r="E20" s="436"/>
    </row>
    <row r="21" spans="1:5" ht="16.5" customHeight="1" x14ac:dyDescent="0.2">
      <c r="A21" s="446"/>
      <c r="B21" s="443" t="s">
        <v>489</v>
      </c>
      <c r="C21" s="444"/>
      <c r="D21" s="430"/>
      <c r="E21" s="436"/>
    </row>
    <row r="22" spans="1:5" ht="3.75" customHeight="1" x14ac:dyDescent="0.2">
      <c r="A22" s="446"/>
      <c r="B22" s="449"/>
      <c r="C22" s="450"/>
      <c r="D22" s="430"/>
      <c r="E22" s="436"/>
    </row>
    <row r="23" spans="1:5" ht="25.5" customHeight="1" x14ac:dyDescent="0.2">
      <c r="A23" s="432">
        <v>5</v>
      </c>
      <c r="B23" s="441" t="s">
        <v>283</v>
      </c>
      <c r="C23" s="442"/>
      <c r="D23" s="435" t="s">
        <v>276</v>
      </c>
      <c r="E23" s="438"/>
    </row>
    <row r="24" spans="1:5" ht="16.5" customHeight="1" x14ac:dyDescent="0.2">
      <c r="A24" s="433"/>
      <c r="B24" s="120" t="s">
        <v>289</v>
      </c>
      <c r="C24" s="121" t="s">
        <v>490</v>
      </c>
      <c r="D24" s="436"/>
      <c r="E24" s="439"/>
    </row>
    <row r="25" spans="1:5" ht="3" customHeight="1" x14ac:dyDescent="0.2">
      <c r="A25" s="433"/>
      <c r="B25" s="120"/>
      <c r="C25" s="121"/>
      <c r="D25" s="436"/>
      <c r="E25" s="439"/>
    </row>
    <row r="26" spans="1:5" ht="16.5" customHeight="1" x14ac:dyDescent="0.2">
      <c r="A26" s="433"/>
      <c r="B26" s="120" t="s">
        <v>290</v>
      </c>
      <c r="C26" s="121" t="s">
        <v>291</v>
      </c>
      <c r="D26" s="436"/>
      <c r="E26" s="439"/>
    </row>
    <row r="27" spans="1:5" ht="3.75" customHeight="1" x14ac:dyDescent="0.2">
      <c r="A27" s="434"/>
      <c r="B27" s="451"/>
      <c r="C27" s="452"/>
      <c r="D27" s="437"/>
      <c r="E27" s="440"/>
    </row>
    <row r="28" spans="1:5" ht="28.5" customHeight="1" x14ac:dyDescent="0.2">
      <c r="A28" s="117">
        <v>6</v>
      </c>
      <c r="B28" s="453" t="s">
        <v>521</v>
      </c>
      <c r="C28" s="454"/>
      <c r="D28" s="118" t="s">
        <v>276</v>
      </c>
      <c r="E28" s="119"/>
    </row>
    <row r="29" spans="1:5" ht="25.5" customHeight="1" x14ac:dyDescent="0.2">
      <c r="A29" s="445">
        <v>7</v>
      </c>
      <c r="B29" s="441" t="s">
        <v>284</v>
      </c>
      <c r="C29" s="442"/>
      <c r="D29" s="435" t="s">
        <v>285</v>
      </c>
      <c r="E29" s="438"/>
    </row>
    <row r="30" spans="1:5" ht="16.5" customHeight="1" x14ac:dyDescent="0.2">
      <c r="A30" s="446"/>
      <c r="B30" s="122" t="s">
        <v>289</v>
      </c>
      <c r="C30" s="123" t="s">
        <v>491</v>
      </c>
      <c r="D30" s="436"/>
      <c r="E30" s="439"/>
    </row>
    <row r="31" spans="1:5" ht="3" customHeight="1" x14ac:dyDescent="0.2">
      <c r="A31" s="446"/>
      <c r="B31" s="120"/>
      <c r="C31" s="121"/>
      <c r="D31" s="436"/>
      <c r="E31" s="439"/>
    </row>
    <row r="32" spans="1:5" ht="16.5" customHeight="1" x14ac:dyDescent="0.2">
      <c r="A32" s="446"/>
      <c r="B32" s="122" t="s">
        <v>290</v>
      </c>
      <c r="C32" s="124" t="s">
        <v>295</v>
      </c>
      <c r="D32" s="436"/>
      <c r="E32" s="439"/>
    </row>
    <row r="33" spans="1:5" ht="16.5" customHeight="1" x14ac:dyDescent="0.2">
      <c r="A33" s="446"/>
      <c r="B33" s="125"/>
      <c r="C33" s="126" t="s">
        <v>492</v>
      </c>
      <c r="D33" s="436"/>
      <c r="E33" s="439"/>
    </row>
    <row r="34" spans="1:5" ht="16.5" customHeight="1" x14ac:dyDescent="0.2">
      <c r="A34" s="446"/>
      <c r="B34" s="125"/>
      <c r="C34" s="126" t="s">
        <v>493</v>
      </c>
      <c r="D34" s="436"/>
      <c r="E34" s="439"/>
    </row>
    <row r="35" spans="1:5" ht="16.5" customHeight="1" x14ac:dyDescent="0.2">
      <c r="A35" s="446"/>
      <c r="B35" s="125"/>
      <c r="C35" s="124" t="s">
        <v>292</v>
      </c>
      <c r="D35" s="436"/>
      <c r="E35" s="439"/>
    </row>
    <row r="36" spans="1:5" ht="16.5" customHeight="1" x14ac:dyDescent="0.2">
      <c r="A36" s="446"/>
      <c r="B36" s="125"/>
      <c r="C36" s="126" t="s">
        <v>494</v>
      </c>
      <c r="D36" s="436"/>
      <c r="E36" s="439"/>
    </row>
    <row r="37" spans="1:5" ht="16.5" customHeight="1" x14ac:dyDescent="0.2">
      <c r="A37" s="446"/>
      <c r="B37" s="127"/>
      <c r="C37" s="126" t="s">
        <v>495</v>
      </c>
      <c r="D37" s="436"/>
      <c r="E37" s="439"/>
    </row>
    <row r="38" spans="1:5" ht="3.75" customHeight="1" x14ac:dyDescent="0.2">
      <c r="A38" s="128"/>
      <c r="B38" s="451"/>
      <c r="C38" s="452"/>
      <c r="D38" s="437"/>
      <c r="E38" s="440"/>
    </row>
    <row r="39" spans="1:5" ht="25.5" customHeight="1" x14ac:dyDescent="0.2">
      <c r="A39" s="445">
        <v>8</v>
      </c>
      <c r="B39" s="441" t="s">
        <v>485</v>
      </c>
      <c r="C39" s="442"/>
      <c r="D39" s="429" t="s">
        <v>294</v>
      </c>
      <c r="E39" s="438"/>
    </row>
    <row r="40" spans="1:5" ht="16.5" customHeight="1" x14ac:dyDescent="0.2">
      <c r="A40" s="446"/>
      <c r="B40" s="443" t="s">
        <v>486</v>
      </c>
      <c r="C40" s="444"/>
      <c r="D40" s="430"/>
      <c r="E40" s="439"/>
    </row>
    <row r="41" spans="1:5" ht="18" customHeight="1" x14ac:dyDescent="0.2">
      <c r="A41" s="446"/>
      <c r="B41" s="443" t="s">
        <v>302</v>
      </c>
      <c r="C41" s="444"/>
      <c r="D41" s="430"/>
      <c r="E41" s="439"/>
    </row>
    <row r="42" spans="1:5" ht="3" customHeight="1" x14ac:dyDescent="0.2">
      <c r="A42" s="446"/>
      <c r="B42" s="120"/>
      <c r="C42" s="121"/>
      <c r="D42" s="430"/>
      <c r="E42" s="439"/>
    </row>
    <row r="43" spans="1:5" ht="16.5" customHeight="1" x14ac:dyDescent="0.2">
      <c r="A43" s="446"/>
      <c r="B43" s="120" t="s">
        <v>289</v>
      </c>
      <c r="C43" s="121" t="s">
        <v>522</v>
      </c>
      <c r="D43" s="430"/>
      <c r="E43" s="439"/>
    </row>
    <row r="44" spans="1:5" ht="4.5" customHeight="1" x14ac:dyDescent="0.2">
      <c r="A44" s="446"/>
      <c r="B44" s="127"/>
      <c r="C44" s="124"/>
      <c r="D44" s="430"/>
      <c r="E44" s="439"/>
    </row>
    <row r="45" spans="1:5" ht="3" customHeight="1" x14ac:dyDescent="0.2">
      <c r="A45" s="446"/>
      <c r="B45" s="120"/>
      <c r="C45" s="121"/>
      <c r="D45" s="430"/>
      <c r="E45" s="439"/>
    </row>
    <row r="46" spans="1:5" ht="16.5" customHeight="1" x14ac:dyDescent="0.2">
      <c r="A46" s="446"/>
      <c r="B46" s="120" t="s">
        <v>290</v>
      </c>
      <c r="C46" s="124" t="s">
        <v>293</v>
      </c>
      <c r="D46" s="430"/>
      <c r="E46" s="439"/>
    </row>
    <row r="47" spans="1:5" ht="3.75" customHeight="1" x14ac:dyDescent="0.2">
      <c r="A47" s="128"/>
      <c r="B47" s="451"/>
      <c r="C47" s="452"/>
      <c r="D47" s="431"/>
      <c r="E47" s="440"/>
    </row>
    <row r="48" spans="1:5" ht="28.5" customHeight="1" x14ac:dyDescent="0.2">
      <c r="A48" s="128">
        <v>9</v>
      </c>
      <c r="B48" s="447" t="s">
        <v>487</v>
      </c>
      <c r="C48" s="448"/>
      <c r="D48" s="116" t="s">
        <v>496</v>
      </c>
      <c r="E48" s="129"/>
    </row>
    <row r="49" spans="1:1" x14ac:dyDescent="0.2">
      <c r="A49" s="130"/>
    </row>
  </sheetData>
  <mergeCells count="45">
    <mergeCell ref="A2:E2"/>
    <mergeCell ref="A1:E1"/>
    <mergeCell ref="B11:C11"/>
    <mergeCell ref="B12:C12"/>
    <mergeCell ref="A3:E3"/>
    <mergeCell ref="A9:E9"/>
    <mergeCell ref="A8:E8"/>
    <mergeCell ref="A7:E7"/>
    <mergeCell ref="A6:E6"/>
    <mergeCell ref="A5:E5"/>
    <mergeCell ref="A4:E4"/>
    <mergeCell ref="B15:C15"/>
    <mergeCell ref="B16:C16"/>
    <mergeCell ref="B17:C17"/>
    <mergeCell ref="A13:A14"/>
    <mergeCell ref="E13:E14"/>
    <mergeCell ref="A16:A22"/>
    <mergeCell ref="D16:D22"/>
    <mergeCell ref="E16:E22"/>
    <mergeCell ref="B18:C18"/>
    <mergeCell ref="B19:C19"/>
    <mergeCell ref="B20:C20"/>
    <mergeCell ref="B21:C21"/>
    <mergeCell ref="B13:C13"/>
    <mergeCell ref="B14:C14"/>
    <mergeCell ref="B48:C48"/>
    <mergeCell ref="B22:C22"/>
    <mergeCell ref="B27:C27"/>
    <mergeCell ref="B38:C38"/>
    <mergeCell ref="B47:C47"/>
    <mergeCell ref="B29:C29"/>
    <mergeCell ref="B28:C28"/>
    <mergeCell ref="B23:C23"/>
    <mergeCell ref="D39:D47"/>
    <mergeCell ref="A23:A27"/>
    <mergeCell ref="D23:D27"/>
    <mergeCell ref="D29:D38"/>
    <mergeCell ref="E29:E38"/>
    <mergeCell ref="E23:E27"/>
    <mergeCell ref="E39:E47"/>
    <mergeCell ref="B39:C39"/>
    <mergeCell ref="B40:C40"/>
    <mergeCell ref="B41:C41"/>
    <mergeCell ref="A39:A46"/>
    <mergeCell ref="A29:A37"/>
  </mergeCells>
  <phoneticPr fontId="1"/>
  <printOptions horizontalCentered="1"/>
  <pageMargins left="0.31496062992125984" right="0.31496062992125984" top="0.74803149606299213" bottom="0.55118110236220474"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109"/>
  <sheetViews>
    <sheetView workbookViewId="0">
      <selection activeCell="B25" sqref="B25"/>
    </sheetView>
  </sheetViews>
  <sheetFormatPr defaultRowHeight="13" x14ac:dyDescent="0.2"/>
  <cols>
    <col min="2" max="2" width="27.6328125" bestFit="1" customWidth="1"/>
    <col min="3" max="3" width="32.26953125" customWidth="1"/>
    <col min="4" max="4" width="28" customWidth="1"/>
    <col min="5" max="5" width="28.26953125" customWidth="1"/>
    <col min="6" max="6" width="8.90625" customWidth="1"/>
    <col min="7" max="7" width="17" customWidth="1"/>
    <col min="8" max="8" width="54.26953125" bestFit="1" customWidth="1"/>
  </cols>
  <sheetData>
    <row r="1" spans="2:9" x14ac:dyDescent="0.2">
      <c r="C1" t="s">
        <v>305</v>
      </c>
    </row>
    <row r="2" spans="2:9" ht="14" x14ac:dyDescent="0.2">
      <c r="B2" s="26"/>
      <c r="C2" s="89" t="s">
        <v>306</v>
      </c>
      <c r="D2" s="26" t="s">
        <v>304</v>
      </c>
      <c r="E2" s="89" t="s">
        <v>307</v>
      </c>
      <c r="G2" s="28" t="s">
        <v>148</v>
      </c>
    </row>
    <row r="3" spans="2:9" ht="14" x14ac:dyDescent="0.2">
      <c r="B3" s="25"/>
      <c r="C3" t="s">
        <v>308</v>
      </c>
      <c r="D3" s="91" t="s">
        <v>311</v>
      </c>
      <c r="E3" s="90" t="s">
        <v>314</v>
      </c>
      <c r="G3" s="31" t="s">
        <v>49</v>
      </c>
      <c r="H3" s="32" t="s">
        <v>50</v>
      </c>
    </row>
    <row r="4" spans="2:9" ht="14" x14ac:dyDescent="0.2">
      <c r="B4" s="25"/>
      <c r="C4" t="s">
        <v>309</v>
      </c>
      <c r="D4" s="91" t="s">
        <v>312</v>
      </c>
      <c r="E4" s="90" t="s">
        <v>315</v>
      </c>
      <c r="G4" s="472" t="s">
        <v>51</v>
      </c>
      <c r="H4" s="33" t="s">
        <v>52</v>
      </c>
      <c r="I4" t="s">
        <v>167</v>
      </c>
    </row>
    <row r="5" spans="2:9" ht="14" x14ac:dyDescent="0.2">
      <c r="B5" s="25"/>
      <c r="C5" t="s">
        <v>310</v>
      </c>
      <c r="D5" s="91" t="s">
        <v>313</v>
      </c>
      <c r="E5" s="90" t="s">
        <v>316</v>
      </c>
      <c r="G5" s="474"/>
      <c r="H5" s="34" t="s">
        <v>53</v>
      </c>
      <c r="I5" t="s">
        <v>167</v>
      </c>
    </row>
    <row r="6" spans="2:9" ht="14" x14ac:dyDescent="0.2">
      <c r="B6" s="25"/>
      <c r="D6" s="91"/>
      <c r="E6" s="90"/>
      <c r="G6" s="472" t="s">
        <v>54</v>
      </c>
      <c r="H6" s="35" t="s">
        <v>55</v>
      </c>
      <c r="I6" t="s">
        <v>167</v>
      </c>
    </row>
    <row r="7" spans="2:9" x14ac:dyDescent="0.2">
      <c r="D7" s="91"/>
      <c r="E7" s="90"/>
      <c r="G7" s="474"/>
      <c r="H7" s="34" t="s">
        <v>56</v>
      </c>
      <c r="I7" t="s">
        <v>167</v>
      </c>
    </row>
    <row r="8" spans="2:9" ht="14.25" customHeight="1" x14ac:dyDescent="0.2">
      <c r="D8" s="91"/>
      <c r="E8" s="90"/>
      <c r="G8" s="36" t="s">
        <v>168</v>
      </c>
      <c r="H8" s="37" t="s">
        <v>57</v>
      </c>
      <c r="I8" t="s">
        <v>167</v>
      </c>
    </row>
    <row r="9" spans="2:9" x14ac:dyDescent="0.2">
      <c r="B9" s="28" t="s">
        <v>203</v>
      </c>
      <c r="C9" s="89" t="s">
        <v>317</v>
      </c>
      <c r="D9" s="91"/>
      <c r="E9" s="90"/>
      <c r="G9" s="472" t="s">
        <v>58</v>
      </c>
      <c r="H9" s="35" t="s">
        <v>59</v>
      </c>
      <c r="I9" t="s">
        <v>167</v>
      </c>
    </row>
    <row r="10" spans="2:9" x14ac:dyDescent="0.2">
      <c r="B10" s="50" t="s">
        <v>204</v>
      </c>
      <c r="C10" s="93">
        <v>2</v>
      </c>
      <c r="D10" s="92"/>
      <c r="E10" s="90"/>
      <c r="G10" s="473"/>
      <c r="H10" s="38" t="s">
        <v>60</v>
      </c>
      <c r="I10" t="s">
        <v>167</v>
      </c>
    </row>
    <row r="11" spans="2:9" x14ac:dyDescent="0.2">
      <c r="B11" s="50" t="s">
        <v>205</v>
      </c>
      <c r="C11" s="93">
        <v>3</v>
      </c>
      <c r="D11" s="92"/>
      <c r="E11" s="90"/>
      <c r="G11" s="474"/>
      <c r="H11" s="34" t="s">
        <v>61</v>
      </c>
      <c r="I11" t="s">
        <v>167</v>
      </c>
    </row>
    <row r="12" spans="2:9" x14ac:dyDescent="0.2">
      <c r="B12" s="50" t="s">
        <v>206</v>
      </c>
      <c r="D12" s="92"/>
      <c r="E12" s="90"/>
      <c r="G12" s="472" t="s">
        <v>62</v>
      </c>
      <c r="H12" s="35" t="s">
        <v>63</v>
      </c>
      <c r="I12" t="s">
        <v>167</v>
      </c>
    </row>
    <row r="13" spans="2:9" x14ac:dyDescent="0.2">
      <c r="B13" s="50" t="s">
        <v>207</v>
      </c>
      <c r="C13" s="89" t="s">
        <v>318</v>
      </c>
      <c r="D13" s="92"/>
      <c r="E13" s="90"/>
      <c r="G13" s="473"/>
      <c r="H13" s="38" t="s">
        <v>64</v>
      </c>
      <c r="I13" t="s">
        <v>167</v>
      </c>
    </row>
    <row r="14" spans="2:9" x14ac:dyDescent="0.2">
      <c r="B14" s="50" t="s">
        <v>208</v>
      </c>
      <c r="C14" s="93">
        <v>1</v>
      </c>
      <c r="D14" s="92"/>
      <c r="E14" s="90"/>
      <c r="G14" s="473"/>
      <c r="H14" s="38" t="s">
        <v>65</v>
      </c>
      <c r="I14" t="s">
        <v>167</v>
      </c>
    </row>
    <row r="15" spans="2:9" x14ac:dyDescent="0.2">
      <c r="C15" s="93">
        <v>2</v>
      </c>
      <c r="D15" s="90"/>
      <c r="E15" s="90"/>
      <c r="G15" s="473"/>
      <c r="H15" s="38" t="s">
        <v>66</v>
      </c>
      <c r="I15" t="s">
        <v>167</v>
      </c>
    </row>
    <row r="16" spans="2:9" x14ac:dyDescent="0.2">
      <c r="C16" s="93">
        <v>3</v>
      </c>
      <c r="D16" s="90"/>
      <c r="E16" s="90"/>
      <c r="G16" s="473"/>
      <c r="H16" s="38" t="s">
        <v>67</v>
      </c>
      <c r="I16" t="s">
        <v>167</v>
      </c>
    </row>
    <row r="17" spans="2:9" x14ac:dyDescent="0.2">
      <c r="B17" s="50" t="s">
        <v>576</v>
      </c>
      <c r="C17" s="93">
        <v>4</v>
      </c>
      <c r="D17" s="89"/>
      <c r="E17" s="90"/>
      <c r="G17" s="473"/>
      <c r="H17" s="38" t="s">
        <v>68</v>
      </c>
      <c r="I17" t="s">
        <v>167</v>
      </c>
    </row>
    <row r="18" spans="2:9" x14ac:dyDescent="0.2">
      <c r="B18" s="50" t="s">
        <v>577</v>
      </c>
      <c r="C18" s="93">
        <v>5</v>
      </c>
      <c r="D18" s="90"/>
      <c r="E18" s="90"/>
      <c r="G18" s="473"/>
      <c r="H18" s="38" t="s">
        <v>69</v>
      </c>
      <c r="I18" t="s">
        <v>167</v>
      </c>
    </row>
    <row r="19" spans="2:9" x14ac:dyDescent="0.2">
      <c r="B19" s="50" t="s">
        <v>578</v>
      </c>
      <c r="C19" s="93">
        <v>6</v>
      </c>
      <c r="D19" s="90"/>
      <c r="E19" s="90"/>
      <c r="G19" s="473"/>
      <c r="H19" s="38" t="s">
        <v>70</v>
      </c>
      <c r="I19" t="s">
        <v>167</v>
      </c>
    </row>
    <row r="20" spans="2:9" x14ac:dyDescent="0.2">
      <c r="B20" s="50" t="s">
        <v>579</v>
      </c>
      <c r="C20" s="93">
        <v>7</v>
      </c>
      <c r="D20" s="90"/>
      <c r="E20" s="90"/>
      <c r="G20" s="473"/>
      <c r="H20" s="38" t="s">
        <v>71</v>
      </c>
      <c r="I20" t="s">
        <v>167</v>
      </c>
    </row>
    <row r="21" spans="2:9" x14ac:dyDescent="0.2">
      <c r="B21" s="50" t="s">
        <v>580</v>
      </c>
      <c r="C21" s="93">
        <v>8</v>
      </c>
      <c r="D21" s="90"/>
      <c r="E21" s="90"/>
      <c r="G21" s="473"/>
      <c r="H21" s="39" t="s">
        <v>194</v>
      </c>
      <c r="I21" t="s">
        <v>167</v>
      </c>
    </row>
    <row r="22" spans="2:9" x14ac:dyDescent="0.2">
      <c r="C22" s="93">
        <v>9</v>
      </c>
      <c r="D22" s="90"/>
      <c r="E22" s="90"/>
      <c r="G22" s="473"/>
      <c r="H22" s="38" t="s">
        <v>72</v>
      </c>
      <c r="I22" t="s">
        <v>167</v>
      </c>
    </row>
    <row r="23" spans="2:9" x14ac:dyDescent="0.2">
      <c r="B23" s="50" t="s">
        <v>581</v>
      </c>
      <c r="C23" s="93">
        <v>10</v>
      </c>
      <c r="D23" s="90"/>
      <c r="E23" s="90"/>
      <c r="G23" s="473"/>
      <c r="H23" s="38" t="s">
        <v>73</v>
      </c>
      <c r="I23" t="s">
        <v>167</v>
      </c>
    </row>
    <row r="24" spans="2:9" x14ac:dyDescent="0.2">
      <c r="B24" s="50" t="s">
        <v>582</v>
      </c>
      <c r="C24" s="93">
        <v>11</v>
      </c>
      <c r="D24" s="90"/>
      <c r="E24" s="90"/>
      <c r="G24" s="473"/>
      <c r="H24" s="38" t="s">
        <v>74</v>
      </c>
      <c r="I24" t="s">
        <v>167</v>
      </c>
    </row>
    <row r="25" spans="2:9" x14ac:dyDescent="0.2">
      <c r="C25" s="93">
        <v>12</v>
      </c>
      <c r="D25" s="90"/>
      <c r="E25" s="90"/>
      <c r="G25" s="473"/>
      <c r="H25" s="38" t="s">
        <v>75</v>
      </c>
      <c r="I25" t="s">
        <v>167</v>
      </c>
    </row>
    <row r="26" spans="2:9" x14ac:dyDescent="0.2">
      <c r="D26" s="90"/>
      <c r="E26" s="90"/>
      <c r="G26" s="473"/>
      <c r="H26" s="38" t="s">
        <v>76</v>
      </c>
      <c r="I26" t="s">
        <v>167</v>
      </c>
    </row>
    <row r="27" spans="2:9" x14ac:dyDescent="0.2">
      <c r="C27" t="s">
        <v>319</v>
      </c>
      <c r="D27" s="90"/>
      <c r="E27" s="90"/>
      <c r="G27" s="473"/>
      <c r="H27" s="38" t="s">
        <v>77</v>
      </c>
      <c r="I27" t="s">
        <v>167</v>
      </c>
    </row>
    <row r="28" spans="2:9" x14ac:dyDescent="0.2">
      <c r="C28" s="93">
        <v>1</v>
      </c>
      <c r="D28" s="90"/>
      <c r="E28" s="90"/>
      <c r="G28" s="473"/>
      <c r="H28" s="38" t="s">
        <v>78</v>
      </c>
      <c r="I28" t="s">
        <v>167</v>
      </c>
    </row>
    <row r="29" spans="2:9" x14ac:dyDescent="0.2">
      <c r="C29" s="93">
        <v>2</v>
      </c>
      <c r="D29" s="90"/>
      <c r="E29" s="90"/>
      <c r="G29" s="473"/>
      <c r="H29" s="38" t="s">
        <v>79</v>
      </c>
      <c r="I29" t="s">
        <v>167</v>
      </c>
    </row>
    <row r="30" spans="2:9" x14ac:dyDescent="0.2">
      <c r="C30" s="93">
        <v>3</v>
      </c>
      <c r="D30" s="90"/>
      <c r="E30" s="90"/>
      <c r="G30" s="473"/>
      <c r="H30" s="38" t="s">
        <v>80</v>
      </c>
      <c r="I30" t="s">
        <v>167</v>
      </c>
    </row>
    <row r="31" spans="2:9" x14ac:dyDescent="0.2">
      <c r="C31" s="93">
        <v>4</v>
      </c>
      <c r="D31" s="90"/>
      <c r="E31" s="90"/>
      <c r="G31" s="473"/>
      <c r="H31" s="40" t="s">
        <v>195</v>
      </c>
      <c r="I31" t="s">
        <v>167</v>
      </c>
    </row>
    <row r="32" spans="2:9" x14ac:dyDescent="0.2">
      <c r="C32" s="93">
        <v>5</v>
      </c>
      <c r="D32" s="90"/>
      <c r="E32" s="90"/>
      <c r="G32" s="473"/>
      <c r="H32" s="38" t="s">
        <v>81</v>
      </c>
      <c r="I32" t="s">
        <v>167</v>
      </c>
    </row>
    <row r="33" spans="3:9" x14ac:dyDescent="0.2">
      <c r="C33" s="93">
        <v>6</v>
      </c>
      <c r="D33" s="90"/>
      <c r="E33" s="90"/>
      <c r="G33" s="473"/>
      <c r="H33" s="38" t="s">
        <v>82</v>
      </c>
      <c r="I33" t="s">
        <v>167</v>
      </c>
    </row>
    <row r="34" spans="3:9" x14ac:dyDescent="0.2">
      <c r="C34" s="93">
        <v>7</v>
      </c>
      <c r="D34" s="90"/>
      <c r="E34" s="90"/>
      <c r="G34" s="473"/>
      <c r="H34" s="38" t="s">
        <v>83</v>
      </c>
      <c r="I34" t="s">
        <v>167</v>
      </c>
    </row>
    <row r="35" spans="3:9" x14ac:dyDescent="0.2">
      <c r="C35" s="93">
        <v>8</v>
      </c>
      <c r="D35" s="90"/>
      <c r="E35" s="90"/>
      <c r="G35" s="474"/>
      <c r="H35" s="34" t="s">
        <v>84</v>
      </c>
      <c r="I35" t="s">
        <v>167</v>
      </c>
    </row>
    <row r="36" spans="3:9" ht="13.5" customHeight="1" x14ac:dyDescent="0.2">
      <c r="C36" s="93">
        <v>9</v>
      </c>
      <c r="G36" s="472" t="s">
        <v>169</v>
      </c>
      <c r="H36" s="35" t="s">
        <v>85</v>
      </c>
      <c r="I36" t="s">
        <v>167</v>
      </c>
    </row>
    <row r="37" spans="3:9" ht="13.5" customHeight="1" x14ac:dyDescent="0.2">
      <c r="C37" s="93">
        <v>10</v>
      </c>
      <c r="G37" s="473"/>
      <c r="H37" s="38" t="s">
        <v>86</v>
      </c>
      <c r="I37" t="s">
        <v>167</v>
      </c>
    </row>
    <row r="38" spans="3:9" x14ac:dyDescent="0.2">
      <c r="C38" s="93">
        <v>11</v>
      </c>
      <c r="G38" s="473"/>
      <c r="H38" s="38" t="s">
        <v>87</v>
      </c>
      <c r="I38" t="s">
        <v>167</v>
      </c>
    </row>
    <row r="39" spans="3:9" x14ac:dyDescent="0.2">
      <c r="C39" s="93">
        <v>12</v>
      </c>
      <c r="G39" s="474"/>
      <c r="H39" s="34" t="s">
        <v>88</v>
      </c>
      <c r="I39" t="s">
        <v>167</v>
      </c>
    </row>
    <row r="40" spans="3:9" x14ac:dyDescent="0.2">
      <c r="C40" s="93">
        <v>13</v>
      </c>
      <c r="G40" s="472" t="s">
        <v>89</v>
      </c>
      <c r="H40" s="35" t="s">
        <v>90</v>
      </c>
      <c r="I40" t="s">
        <v>167</v>
      </c>
    </row>
    <row r="41" spans="3:9" x14ac:dyDescent="0.2">
      <c r="C41" s="93">
        <v>14</v>
      </c>
      <c r="G41" s="473"/>
      <c r="H41" s="38" t="s">
        <v>91</v>
      </c>
      <c r="I41" t="s">
        <v>171</v>
      </c>
    </row>
    <row r="42" spans="3:9" x14ac:dyDescent="0.2">
      <c r="C42" s="93">
        <v>15</v>
      </c>
      <c r="G42" s="473"/>
      <c r="H42" s="38" t="s">
        <v>193</v>
      </c>
      <c r="I42" t="s">
        <v>171</v>
      </c>
    </row>
    <row r="43" spans="3:9" x14ac:dyDescent="0.2">
      <c r="C43" s="93">
        <v>16</v>
      </c>
      <c r="G43" s="473"/>
      <c r="H43" s="38" t="s">
        <v>172</v>
      </c>
      <c r="I43" t="s">
        <v>167</v>
      </c>
    </row>
    <row r="44" spans="3:9" x14ac:dyDescent="0.2">
      <c r="C44" s="93">
        <v>17</v>
      </c>
      <c r="G44" s="473"/>
      <c r="H44" s="38" t="s">
        <v>173</v>
      </c>
      <c r="I44" t="s">
        <v>167</v>
      </c>
    </row>
    <row r="45" spans="3:9" x14ac:dyDescent="0.2">
      <c r="C45" s="93">
        <v>18</v>
      </c>
      <c r="G45" s="473"/>
      <c r="H45" s="38" t="s">
        <v>92</v>
      </c>
      <c r="I45" t="s">
        <v>167</v>
      </c>
    </row>
    <row r="46" spans="3:9" x14ac:dyDescent="0.2">
      <c r="C46" s="93">
        <v>19</v>
      </c>
      <c r="G46" s="474"/>
      <c r="H46" s="34" t="s">
        <v>93</v>
      </c>
      <c r="I46" t="s">
        <v>167</v>
      </c>
    </row>
    <row r="47" spans="3:9" x14ac:dyDescent="0.2">
      <c r="C47" s="93">
        <v>20</v>
      </c>
      <c r="G47" s="41"/>
      <c r="H47" s="42" t="s">
        <v>174</v>
      </c>
      <c r="I47" t="s">
        <v>171</v>
      </c>
    </row>
    <row r="48" spans="3:9" x14ac:dyDescent="0.2">
      <c r="C48" s="93">
        <v>21</v>
      </c>
      <c r="G48" s="41"/>
      <c r="H48" s="42" t="s">
        <v>175</v>
      </c>
      <c r="I48" t="s">
        <v>170</v>
      </c>
    </row>
    <row r="49" spans="3:9" x14ac:dyDescent="0.2">
      <c r="C49" s="93">
        <v>22</v>
      </c>
      <c r="G49" s="41"/>
      <c r="H49" s="42" t="s">
        <v>176</v>
      </c>
      <c r="I49" t="s">
        <v>171</v>
      </c>
    </row>
    <row r="50" spans="3:9" x14ac:dyDescent="0.2">
      <c r="C50" s="93">
        <v>23</v>
      </c>
      <c r="G50" s="41"/>
      <c r="H50" s="42" t="s">
        <v>177</v>
      </c>
      <c r="I50" t="s">
        <v>170</v>
      </c>
    </row>
    <row r="51" spans="3:9" x14ac:dyDescent="0.2">
      <c r="C51" s="93">
        <v>24</v>
      </c>
      <c r="G51" s="472" t="s">
        <v>94</v>
      </c>
      <c r="H51" s="35" t="s">
        <v>95</v>
      </c>
      <c r="I51" t="s">
        <v>167</v>
      </c>
    </row>
    <row r="52" spans="3:9" x14ac:dyDescent="0.2">
      <c r="C52" s="93">
        <v>25</v>
      </c>
      <c r="G52" s="473"/>
      <c r="H52" s="38" t="s">
        <v>96</v>
      </c>
      <c r="I52" t="s">
        <v>167</v>
      </c>
    </row>
    <row r="53" spans="3:9" x14ac:dyDescent="0.2">
      <c r="C53" s="93">
        <v>26</v>
      </c>
      <c r="G53" s="473"/>
      <c r="H53" s="38" t="s">
        <v>97</v>
      </c>
      <c r="I53" t="s">
        <v>167</v>
      </c>
    </row>
    <row r="54" spans="3:9" x14ac:dyDescent="0.2">
      <c r="C54" s="93">
        <v>27</v>
      </c>
      <c r="G54" s="473"/>
      <c r="H54" s="38" t="s">
        <v>98</v>
      </c>
      <c r="I54" t="s">
        <v>167</v>
      </c>
    </row>
    <row r="55" spans="3:9" x14ac:dyDescent="0.2">
      <c r="C55" s="93">
        <v>28</v>
      </c>
      <c r="G55" s="473"/>
      <c r="H55" s="38" t="s">
        <v>99</v>
      </c>
      <c r="I55" t="s">
        <v>167</v>
      </c>
    </row>
    <row r="56" spans="3:9" x14ac:dyDescent="0.2">
      <c r="C56" s="93">
        <v>29</v>
      </c>
      <c r="G56" s="473"/>
      <c r="H56" s="38" t="s">
        <v>100</v>
      </c>
      <c r="I56" t="s">
        <v>167</v>
      </c>
    </row>
    <row r="57" spans="3:9" x14ac:dyDescent="0.2">
      <c r="C57" s="93">
        <v>30</v>
      </c>
      <c r="G57" s="473"/>
      <c r="H57" s="38" t="s">
        <v>101</v>
      </c>
      <c r="I57" t="s">
        <v>167</v>
      </c>
    </row>
    <row r="58" spans="3:9" x14ac:dyDescent="0.2">
      <c r="C58" s="93">
        <v>31</v>
      </c>
      <c r="G58" s="474"/>
      <c r="H58" s="34" t="s">
        <v>102</v>
      </c>
      <c r="I58" t="s">
        <v>167</v>
      </c>
    </row>
    <row r="59" spans="3:9" x14ac:dyDescent="0.2">
      <c r="C59" s="93"/>
      <c r="G59" s="36" t="s">
        <v>103</v>
      </c>
      <c r="H59" s="33" t="s">
        <v>104</v>
      </c>
      <c r="I59" t="s">
        <v>178</v>
      </c>
    </row>
    <row r="60" spans="3:9" x14ac:dyDescent="0.2">
      <c r="G60" s="41"/>
      <c r="H60" s="38" t="s">
        <v>105</v>
      </c>
      <c r="I60" t="s">
        <v>178</v>
      </c>
    </row>
    <row r="61" spans="3:9" x14ac:dyDescent="0.2">
      <c r="G61" s="41"/>
      <c r="H61" s="38" t="s">
        <v>106</v>
      </c>
      <c r="I61" t="s">
        <v>178</v>
      </c>
    </row>
    <row r="62" spans="3:9" x14ac:dyDescent="0.2">
      <c r="G62" s="41"/>
      <c r="H62" s="43" t="s">
        <v>179</v>
      </c>
      <c r="I62" t="s">
        <v>178</v>
      </c>
    </row>
    <row r="63" spans="3:9" x14ac:dyDescent="0.2">
      <c r="G63" s="41"/>
      <c r="H63" s="38" t="s">
        <v>107</v>
      </c>
      <c r="I63" t="s">
        <v>178</v>
      </c>
    </row>
    <row r="64" spans="3:9" x14ac:dyDescent="0.2">
      <c r="G64" s="41"/>
      <c r="H64" s="38" t="s">
        <v>108</v>
      </c>
      <c r="I64" t="s">
        <v>178</v>
      </c>
    </row>
    <row r="65" spans="7:9" x14ac:dyDescent="0.2">
      <c r="G65" s="41"/>
      <c r="H65" s="38" t="s">
        <v>109</v>
      </c>
      <c r="I65" t="s">
        <v>180</v>
      </c>
    </row>
    <row r="66" spans="7:9" x14ac:dyDescent="0.2">
      <c r="G66" s="41"/>
      <c r="H66" s="38" t="s">
        <v>110</v>
      </c>
      <c r="I66" t="s">
        <v>180</v>
      </c>
    </row>
    <row r="67" spans="7:9" x14ac:dyDescent="0.2">
      <c r="G67" s="41"/>
      <c r="H67" s="38" t="s">
        <v>111</v>
      </c>
      <c r="I67" t="s">
        <v>180</v>
      </c>
    </row>
    <row r="68" spans="7:9" x14ac:dyDescent="0.2">
      <c r="G68" s="41"/>
      <c r="H68" s="38" t="s">
        <v>112</v>
      </c>
      <c r="I68" t="s">
        <v>180</v>
      </c>
    </row>
    <row r="69" spans="7:9" x14ac:dyDescent="0.2">
      <c r="G69" s="41"/>
      <c r="H69" s="38" t="s">
        <v>113</v>
      </c>
      <c r="I69" t="s">
        <v>180</v>
      </c>
    </row>
    <row r="70" spans="7:9" ht="13.5" customHeight="1" x14ac:dyDescent="0.2">
      <c r="G70" s="44"/>
      <c r="H70" s="34" t="s">
        <v>114</v>
      </c>
      <c r="I70" t="s">
        <v>180</v>
      </c>
    </row>
    <row r="71" spans="7:9" x14ac:dyDescent="0.2">
      <c r="G71" s="45" t="s">
        <v>115</v>
      </c>
      <c r="H71" s="35" t="s">
        <v>116</v>
      </c>
      <c r="I71" t="s">
        <v>167</v>
      </c>
    </row>
    <row r="72" spans="7:9" x14ac:dyDescent="0.2">
      <c r="G72" s="46"/>
      <c r="H72" s="38" t="s">
        <v>117</v>
      </c>
      <c r="I72" t="s">
        <v>167</v>
      </c>
    </row>
    <row r="73" spans="7:9" x14ac:dyDescent="0.2">
      <c r="G73" s="46"/>
      <c r="H73" s="40" t="s">
        <v>181</v>
      </c>
      <c r="I73" t="s">
        <v>167</v>
      </c>
    </row>
    <row r="74" spans="7:9" ht="13.5" customHeight="1" x14ac:dyDescent="0.2">
      <c r="G74" s="46"/>
      <c r="H74" s="38" t="s">
        <v>118</v>
      </c>
      <c r="I74" t="s">
        <v>167</v>
      </c>
    </row>
    <row r="75" spans="7:9" x14ac:dyDescent="0.2">
      <c r="G75" s="46"/>
      <c r="H75" s="38" t="s">
        <v>119</v>
      </c>
      <c r="I75" t="s">
        <v>167</v>
      </c>
    </row>
    <row r="76" spans="7:9" ht="13.5" customHeight="1" x14ac:dyDescent="0.2">
      <c r="G76" s="46"/>
      <c r="H76" s="40" t="s">
        <v>182</v>
      </c>
      <c r="I76" t="s">
        <v>167</v>
      </c>
    </row>
    <row r="77" spans="7:9" ht="13.5" customHeight="1" x14ac:dyDescent="0.2">
      <c r="G77" s="472" t="s">
        <v>183</v>
      </c>
      <c r="H77" s="35" t="s">
        <v>120</v>
      </c>
      <c r="I77" t="s">
        <v>167</v>
      </c>
    </row>
    <row r="78" spans="7:9" x14ac:dyDescent="0.2">
      <c r="G78" s="473"/>
      <c r="H78" s="38" t="s">
        <v>184</v>
      </c>
      <c r="I78" t="s">
        <v>167</v>
      </c>
    </row>
    <row r="79" spans="7:9" ht="13.5" customHeight="1" x14ac:dyDescent="0.2">
      <c r="G79" s="473"/>
      <c r="H79" s="47" t="s">
        <v>185</v>
      </c>
      <c r="I79" t="s">
        <v>186</v>
      </c>
    </row>
    <row r="80" spans="7:9" x14ac:dyDescent="0.2">
      <c r="G80" s="474"/>
      <c r="H80" s="34" t="s">
        <v>121</v>
      </c>
      <c r="I80" t="s">
        <v>186</v>
      </c>
    </row>
    <row r="81" spans="7:9" ht="13.5" customHeight="1" x14ac:dyDescent="0.2">
      <c r="G81" s="472" t="s">
        <v>187</v>
      </c>
      <c r="H81" s="35" t="s">
        <v>122</v>
      </c>
      <c r="I81" t="s">
        <v>170</v>
      </c>
    </row>
    <row r="82" spans="7:9" x14ac:dyDescent="0.2">
      <c r="G82" s="473"/>
      <c r="H82" s="40" t="s">
        <v>196</v>
      </c>
      <c r="I82" t="s">
        <v>186</v>
      </c>
    </row>
    <row r="83" spans="7:9" ht="13.5" customHeight="1" x14ac:dyDescent="0.2">
      <c r="G83" s="473"/>
      <c r="H83" s="38" t="s">
        <v>123</v>
      </c>
      <c r="I83" t="s">
        <v>186</v>
      </c>
    </row>
    <row r="84" spans="7:9" x14ac:dyDescent="0.2">
      <c r="G84" s="474"/>
      <c r="H84" s="40" t="s">
        <v>197</v>
      </c>
      <c r="I84" t="s">
        <v>186</v>
      </c>
    </row>
    <row r="85" spans="7:9" ht="13.5" customHeight="1" x14ac:dyDescent="0.2">
      <c r="G85" s="472" t="s">
        <v>188</v>
      </c>
      <c r="H85" s="35" t="s">
        <v>124</v>
      </c>
      <c r="I85" t="s">
        <v>186</v>
      </c>
    </row>
    <row r="86" spans="7:9" ht="13.5" customHeight="1" x14ac:dyDescent="0.2">
      <c r="G86" s="473"/>
      <c r="H86" s="38" t="s">
        <v>189</v>
      </c>
      <c r="I86" t="s">
        <v>180</v>
      </c>
    </row>
    <row r="87" spans="7:9" x14ac:dyDescent="0.2">
      <c r="G87" s="474"/>
      <c r="H87" s="38" t="s">
        <v>190</v>
      </c>
      <c r="I87" t="s">
        <v>180</v>
      </c>
    </row>
    <row r="88" spans="7:9" ht="13.5" customHeight="1" x14ac:dyDescent="0.2">
      <c r="G88" s="472" t="s">
        <v>191</v>
      </c>
      <c r="H88" s="35" t="s">
        <v>125</v>
      </c>
      <c r="I88" t="s">
        <v>186</v>
      </c>
    </row>
    <row r="89" spans="7:9" x14ac:dyDescent="0.2">
      <c r="G89" s="473"/>
      <c r="H89" s="38" t="s">
        <v>126</v>
      </c>
      <c r="I89" t="s">
        <v>186</v>
      </c>
    </row>
    <row r="90" spans="7:9" x14ac:dyDescent="0.2">
      <c r="G90" s="474"/>
      <c r="H90" s="34" t="s">
        <v>127</v>
      </c>
      <c r="I90" t="s">
        <v>186</v>
      </c>
    </row>
    <row r="91" spans="7:9" x14ac:dyDescent="0.2">
      <c r="G91" s="472" t="s">
        <v>198</v>
      </c>
      <c r="H91" s="35" t="s">
        <v>128</v>
      </c>
      <c r="I91" t="s">
        <v>186</v>
      </c>
    </row>
    <row r="92" spans="7:9" x14ac:dyDescent="0.2">
      <c r="G92" s="474"/>
      <c r="H92" s="34" t="s">
        <v>129</v>
      </c>
      <c r="I92" t="s">
        <v>186</v>
      </c>
    </row>
    <row r="93" spans="7:9" x14ac:dyDescent="0.2">
      <c r="G93" s="472" t="s">
        <v>130</v>
      </c>
      <c r="H93" s="35" t="s">
        <v>131</v>
      </c>
      <c r="I93" t="s">
        <v>186</v>
      </c>
    </row>
    <row r="94" spans="7:9" x14ac:dyDescent="0.2">
      <c r="G94" s="473"/>
      <c r="H94" s="38" t="s">
        <v>132</v>
      </c>
      <c r="I94" t="s">
        <v>170</v>
      </c>
    </row>
    <row r="95" spans="7:9" x14ac:dyDescent="0.2">
      <c r="G95" s="474"/>
      <c r="H95" s="34" t="s">
        <v>133</v>
      </c>
      <c r="I95" t="s">
        <v>186</v>
      </c>
    </row>
    <row r="96" spans="7:9" ht="13.5" customHeight="1" x14ac:dyDescent="0.2">
      <c r="G96" s="472" t="s">
        <v>199</v>
      </c>
      <c r="H96" s="35" t="s">
        <v>134</v>
      </c>
      <c r="I96" t="s">
        <v>186</v>
      </c>
    </row>
    <row r="97" spans="7:9" x14ac:dyDescent="0.2">
      <c r="G97" s="474"/>
      <c r="H97" s="34" t="s">
        <v>135</v>
      </c>
      <c r="I97" t="s">
        <v>186</v>
      </c>
    </row>
    <row r="98" spans="7:9" ht="13.5" customHeight="1" x14ac:dyDescent="0.2">
      <c r="G98" s="472" t="s">
        <v>200</v>
      </c>
      <c r="H98" s="35" t="s">
        <v>136</v>
      </c>
      <c r="I98" t="s">
        <v>186</v>
      </c>
    </row>
    <row r="99" spans="7:9" x14ac:dyDescent="0.2">
      <c r="G99" s="473"/>
      <c r="H99" s="38" t="s">
        <v>137</v>
      </c>
      <c r="I99" t="s">
        <v>186</v>
      </c>
    </row>
    <row r="100" spans="7:9" x14ac:dyDescent="0.2">
      <c r="G100" s="473"/>
      <c r="H100" s="38" t="s">
        <v>138</v>
      </c>
      <c r="I100" t="s">
        <v>186</v>
      </c>
    </row>
    <row r="101" spans="7:9" x14ac:dyDescent="0.2">
      <c r="G101" s="473"/>
      <c r="H101" s="38" t="s">
        <v>139</v>
      </c>
      <c r="I101" t="s">
        <v>186</v>
      </c>
    </row>
    <row r="102" spans="7:9" x14ac:dyDescent="0.2">
      <c r="G102" s="473"/>
      <c r="H102" s="38" t="s">
        <v>140</v>
      </c>
      <c r="I102" t="s">
        <v>186</v>
      </c>
    </row>
    <row r="103" spans="7:9" x14ac:dyDescent="0.2">
      <c r="G103" s="473"/>
      <c r="H103" s="38" t="s">
        <v>141</v>
      </c>
      <c r="I103" t="s">
        <v>186</v>
      </c>
    </row>
    <row r="104" spans="7:9" x14ac:dyDescent="0.2">
      <c r="G104" s="473"/>
      <c r="H104" s="38" t="s">
        <v>142</v>
      </c>
      <c r="I104" t="s">
        <v>186</v>
      </c>
    </row>
    <row r="105" spans="7:9" ht="13.5" customHeight="1" x14ac:dyDescent="0.2">
      <c r="G105" s="473"/>
      <c r="H105" s="38" t="s">
        <v>143</v>
      </c>
      <c r="I105" t="s">
        <v>186</v>
      </c>
    </row>
    <row r="106" spans="7:9" x14ac:dyDescent="0.2">
      <c r="G106" s="474"/>
      <c r="H106" s="34" t="s">
        <v>144</v>
      </c>
      <c r="I106" t="s">
        <v>186</v>
      </c>
    </row>
    <row r="107" spans="7:9" ht="13.5" customHeight="1" x14ac:dyDescent="0.2">
      <c r="G107" s="472" t="s">
        <v>201</v>
      </c>
      <c r="H107" s="35" t="s">
        <v>145</v>
      </c>
      <c r="I107" t="s">
        <v>167</v>
      </c>
    </row>
    <row r="108" spans="7:9" x14ac:dyDescent="0.2">
      <c r="G108" s="474"/>
      <c r="H108" s="34" t="s">
        <v>146</v>
      </c>
      <c r="I108" t="s">
        <v>167</v>
      </c>
    </row>
    <row r="109" spans="7:9" x14ac:dyDescent="0.2">
      <c r="G109" s="48" t="s">
        <v>202</v>
      </c>
      <c r="H109" s="49" t="s">
        <v>147</v>
      </c>
      <c r="I109" t="s">
        <v>167</v>
      </c>
    </row>
  </sheetData>
  <mergeCells count="16">
    <mergeCell ref="G107:G108"/>
    <mergeCell ref="G51:G58"/>
    <mergeCell ref="G77:G80"/>
    <mergeCell ref="G81:G84"/>
    <mergeCell ref="G85:G87"/>
    <mergeCell ref="G88:G90"/>
    <mergeCell ref="G91:G92"/>
    <mergeCell ref="G93:G95"/>
    <mergeCell ref="G96:G97"/>
    <mergeCell ref="G98:G106"/>
    <mergeCell ref="G40:G46"/>
    <mergeCell ref="G4:G5"/>
    <mergeCell ref="G6:G7"/>
    <mergeCell ref="G9:G11"/>
    <mergeCell ref="G12:G35"/>
    <mergeCell ref="G36:G39"/>
  </mergeCells>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pageSetUpPr fitToPage="1"/>
  </sheetPr>
  <dimension ref="A1:BE37"/>
  <sheetViews>
    <sheetView showGridLines="0" showZeros="0" tabSelected="1" view="pageBreakPreview" zoomScale="80" zoomScaleNormal="100" zoomScaleSheetLayoutView="80" workbookViewId="0">
      <selection activeCell="I26" sqref="I26:I28"/>
    </sheetView>
  </sheetViews>
  <sheetFormatPr defaultColWidth="9.90625" defaultRowHeight="17.5" x14ac:dyDescent="0.2"/>
  <cols>
    <col min="1" max="1" width="2.453125" style="315" customWidth="1"/>
    <col min="2" max="2" width="4.08984375" style="315" customWidth="1"/>
    <col min="3" max="3" width="7.6328125" style="315" customWidth="1"/>
    <col min="4" max="4" width="3.26953125" style="316" customWidth="1"/>
    <col min="5" max="5" width="3.90625" style="316" customWidth="1"/>
    <col min="6" max="6" width="9.453125" style="315" customWidth="1"/>
    <col min="7" max="7" width="4.453125" style="315" customWidth="1"/>
    <col min="8" max="9" width="8.453125" style="315" customWidth="1"/>
    <col min="10" max="10" width="2.90625" style="315" customWidth="1"/>
    <col min="11" max="11" width="5.90625" style="335" customWidth="1"/>
    <col min="12" max="12" width="11" style="315" customWidth="1"/>
    <col min="13" max="13" width="10.453125" style="315" customWidth="1"/>
    <col min="14" max="14" width="4.6328125" style="315" customWidth="1"/>
    <col min="15" max="15" width="3" style="315" customWidth="1"/>
    <col min="16" max="16" width="9.90625" style="315" customWidth="1"/>
    <col min="17" max="17" width="17.453125" style="315" customWidth="1"/>
    <col min="18" max="18" width="15.90625" style="315" customWidth="1"/>
    <col min="19" max="30" width="9.90625" style="315"/>
    <col min="31" max="31" width="39.36328125" style="315" bestFit="1" customWidth="1"/>
    <col min="32" max="32" width="25.453125" style="315" customWidth="1"/>
    <col min="33" max="33" width="11.453125" style="315" customWidth="1"/>
    <col min="34" max="16384" width="9.90625" style="315"/>
  </cols>
  <sheetData>
    <row r="1" spans="1:57" ht="18.649999999999999" customHeight="1" x14ac:dyDescent="0.2">
      <c r="A1" s="314" t="s">
        <v>805</v>
      </c>
      <c r="G1" s="625"/>
      <c r="H1" s="625"/>
      <c r="I1" s="625"/>
      <c r="J1" s="625"/>
      <c r="K1" s="625"/>
      <c r="L1" s="625"/>
      <c r="M1" s="625"/>
      <c r="N1" s="625"/>
    </row>
    <row r="2" spans="1:57" ht="18.649999999999999" customHeight="1" x14ac:dyDescent="0.2">
      <c r="A2" s="626" t="s">
        <v>802</v>
      </c>
      <c r="B2" s="626"/>
      <c r="C2" s="626"/>
      <c r="D2" s="626"/>
      <c r="E2" s="626"/>
      <c r="F2" s="626"/>
      <c r="G2" s="626"/>
      <c r="H2" s="626"/>
      <c r="I2" s="626"/>
      <c r="J2" s="626"/>
      <c r="K2" s="626"/>
      <c r="L2" s="626"/>
      <c r="M2" s="626"/>
      <c r="N2" s="626"/>
      <c r="AE2" s="317"/>
      <c r="AF2" s="317"/>
      <c r="AG2" s="317"/>
      <c r="AH2" s="317"/>
      <c r="AI2" s="317"/>
      <c r="AJ2" s="317"/>
      <c r="AK2" s="317"/>
      <c r="AL2" s="317"/>
      <c r="AM2" s="317"/>
      <c r="AN2" s="317"/>
      <c r="AO2" s="317"/>
      <c r="AP2" s="317"/>
      <c r="AQ2" s="317"/>
      <c r="AR2" s="317"/>
      <c r="AS2" s="317"/>
      <c r="AT2" s="317"/>
      <c r="AU2" s="317"/>
      <c r="AV2" s="317"/>
      <c r="AW2" s="317"/>
      <c r="AX2" s="317"/>
      <c r="AY2" s="317"/>
      <c r="AZ2" s="317"/>
      <c r="BA2" s="317"/>
      <c r="BB2" s="317"/>
      <c r="BC2" s="317"/>
      <c r="BD2" s="317"/>
      <c r="BE2" s="317"/>
    </row>
    <row r="3" spans="1:57" ht="12.75" customHeight="1" x14ac:dyDescent="0.2">
      <c r="A3" s="625"/>
      <c r="B3" s="625"/>
      <c r="C3" s="625"/>
      <c r="D3" s="625"/>
      <c r="E3" s="625"/>
      <c r="F3" s="625"/>
      <c r="G3" s="625"/>
      <c r="H3" s="625"/>
      <c r="I3" s="625"/>
      <c r="J3" s="625"/>
      <c r="K3" s="625"/>
      <c r="L3" s="625"/>
      <c r="M3" s="625"/>
      <c r="N3" s="625"/>
      <c r="AE3" s="317" t="s">
        <v>583</v>
      </c>
      <c r="AF3" s="317" t="s">
        <v>584</v>
      </c>
      <c r="AG3" s="317"/>
      <c r="AH3" s="317"/>
      <c r="AI3" s="317"/>
      <c r="AJ3" s="317"/>
      <c r="AK3" s="317"/>
      <c r="AL3" s="317"/>
      <c r="AM3" s="317"/>
      <c r="AN3" s="317"/>
      <c r="AO3" s="317"/>
      <c r="AP3" s="317"/>
      <c r="AQ3" s="317"/>
      <c r="AR3" s="317"/>
      <c r="AS3" s="317"/>
      <c r="AT3" s="317"/>
      <c r="AU3" s="317"/>
      <c r="AV3" s="317"/>
      <c r="AW3" s="317"/>
      <c r="AX3" s="317"/>
      <c r="AY3" s="317"/>
      <c r="AZ3" s="317"/>
      <c r="BA3" s="317"/>
      <c r="BB3" s="317"/>
      <c r="BC3" s="317"/>
      <c r="BD3" s="317"/>
      <c r="BE3" s="317"/>
    </row>
    <row r="4" spans="1:57" ht="18" customHeight="1" x14ac:dyDescent="0.2">
      <c r="A4" s="349" t="s">
        <v>803</v>
      </c>
      <c r="C4" s="318"/>
      <c r="D4" s="318"/>
      <c r="F4" s="627"/>
      <c r="G4" s="627"/>
      <c r="H4" s="627"/>
      <c r="I4" s="627"/>
      <c r="J4" s="627"/>
      <c r="K4" s="627"/>
      <c r="L4" s="627"/>
      <c r="M4" s="627"/>
      <c r="N4" s="627"/>
      <c r="AE4" s="350" t="s">
        <v>585</v>
      </c>
      <c r="AF4" s="351" t="s">
        <v>586</v>
      </c>
      <c r="AG4" s="351" t="s">
        <v>587</v>
      </c>
      <c r="AH4" s="317"/>
      <c r="AI4" s="317"/>
      <c r="AJ4" s="317"/>
      <c r="AK4" s="317"/>
      <c r="AL4" s="317"/>
      <c r="AM4" s="317"/>
      <c r="AN4" s="317"/>
      <c r="AO4" s="317"/>
      <c r="AP4" s="317"/>
      <c r="AQ4" s="317"/>
      <c r="AR4" s="317"/>
      <c r="AS4" s="317"/>
      <c r="AT4" s="317"/>
      <c r="AU4" s="317"/>
      <c r="AV4" s="317"/>
      <c r="AW4" s="317"/>
      <c r="AX4" s="317"/>
      <c r="AY4" s="317"/>
      <c r="AZ4" s="317"/>
      <c r="BA4" s="317"/>
      <c r="BB4" s="317"/>
      <c r="BC4" s="317"/>
      <c r="BD4" s="317"/>
      <c r="BE4" s="317"/>
    </row>
    <row r="5" spans="1:57" ht="22" customHeight="1" x14ac:dyDescent="0.2">
      <c r="A5" s="383"/>
      <c r="B5" s="383"/>
      <c r="C5" s="383"/>
      <c r="D5" s="383"/>
      <c r="E5" s="383"/>
      <c r="F5" s="383"/>
      <c r="G5" s="383"/>
      <c r="H5" s="383"/>
      <c r="I5" s="383"/>
      <c r="J5" s="383"/>
      <c r="K5" s="383"/>
      <c r="L5" s="651"/>
      <c r="M5" s="651"/>
      <c r="N5" s="344" t="s">
        <v>775</v>
      </c>
      <c r="AE5" s="350" t="s">
        <v>588</v>
      </c>
      <c r="AF5" s="351" t="s">
        <v>589</v>
      </c>
      <c r="AG5" s="351" t="s">
        <v>590</v>
      </c>
      <c r="AH5" s="317"/>
      <c r="AI5" s="317"/>
      <c r="AJ5" s="317"/>
      <c r="AK5" s="317"/>
      <c r="AL5" s="317"/>
      <c r="AM5" s="317"/>
      <c r="AN5" s="317"/>
      <c r="AO5" s="317"/>
      <c r="AP5" s="317"/>
      <c r="AQ5" s="317"/>
      <c r="AR5" s="317"/>
      <c r="AS5" s="317"/>
      <c r="AT5" s="317"/>
      <c r="AU5" s="317"/>
      <c r="AV5" s="317"/>
      <c r="AW5" s="317"/>
      <c r="AX5" s="317"/>
      <c r="AY5" s="317"/>
      <c r="AZ5" s="317"/>
      <c r="BA5" s="317"/>
      <c r="BB5" s="317"/>
      <c r="BC5" s="317"/>
      <c r="BD5" s="317"/>
      <c r="BE5" s="317"/>
    </row>
    <row r="6" spans="1:57" s="319" customFormat="1" ht="20.149999999999999" customHeight="1" x14ac:dyDescent="0.2">
      <c r="B6" s="628" t="s">
        <v>552</v>
      </c>
      <c r="C6" s="629"/>
      <c r="D6" s="498"/>
      <c r="E6" s="498"/>
      <c r="F6" s="498"/>
      <c r="G6" s="499"/>
      <c r="H6" s="500"/>
      <c r="I6" s="494" t="s">
        <v>591</v>
      </c>
      <c r="J6" s="495"/>
      <c r="K6" s="352" t="s">
        <v>4</v>
      </c>
      <c r="L6" s="632"/>
      <c r="M6" s="633"/>
      <c r="N6" s="634"/>
      <c r="AE6" s="350" t="s">
        <v>592</v>
      </c>
      <c r="AF6" s="351" t="s">
        <v>593</v>
      </c>
      <c r="AG6" s="351"/>
      <c r="AH6" s="317"/>
      <c r="AI6" s="317"/>
      <c r="AJ6" s="317"/>
      <c r="AK6" s="317"/>
      <c r="AL6" s="317"/>
      <c r="AM6" s="317"/>
      <c r="AN6" s="317"/>
      <c r="AO6" s="317"/>
      <c r="AP6" s="317"/>
      <c r="AQ6" s="317"/>
      <c r="AR6" s="317"/>
      <c r="AS6" s="317"/>
      <c r="AT6" s="317"/>
      <c r="AU6" s="317"/>
      <c r="AV6" s="317"/>
      <c r="AW6" s="317"/>
      <c r="AX6" s="317"/>
      <c r="AY6" s="317"/>
      <c r="AZ6" s="317"/>
      <c r="BA6" s="317"/>
      <c r="BB6" s="317"/>
      <c r="BC6" s="317"/>
      <c r="BD6" s="317"/>
      <c r="BE6" s="320"/>
    </row>
    <row r="7" spans="1:57" s="319" customFormat="1" ht="25" customHeight="1" x14ac:dyDescent="0.2">
      <c r="B7" s="635" t="s">
        <v>594</v>
      </c>
      <c r="C7" s="636"/>
      <c r="D7" s="637"/>
      <c r="E7" s="638"/>
      <c r="F7" s="638"/>
      <c r="G7" s="638"/>
      <c r="H7" s="639"/>
      <c r="I7" s="630"/>
      <c r="J7" s="631"/>
      <c r="K7" s="353" t="s">
        <v>595</v>
      </c>
      <c r="L7" s="640"/>
      <c r="M7" s="641"/>
      <c r="N7" s="642"/>
      <c r="P7" s="354"/>
      <c r="AE7" s="350" t="s">
        <v>596</v>
      </c>
      <c r="AF7" s="351" t="s">
        <v>597</v>
      </c>
      <c r="AG7" s="351" t="s">
        <v>598</v>
      </c>
      <c r="AH7" s="351" t="s">
        <v>599</v>
      </c>
      <c r="AI7" s="317"/>
      <c r="AJ7" s="317"/>
      <c r="AK7" s="317"/>
      <c r="AL7" s="317"/>
      <c r="AM7" s="317"/>
      <c r="AN7" s="317"/>
      <c r="AO7" s="317"/>
      <c r="AP7" s="317"/>
      <c r="AQ7" s="317"/>
      <c r="AR7" s="317"/>
      <c r="AS7" s="317"/>
      <c r="AT7" s="317"/>
      <c r="AU7" s="317"/>
      <c r="AV7" s="317"/>
      <c r="AW7" s="317"/>
      <c r="AX7" s="317"/>
      <c r="AY7" s="317"/>
      <c r="AZ7" s="317"/>
      <c r="BA7" s="317"/>
      <c r="BB7" s="317"/>
      <c r="BC7" s="317"/>
      <c r="BD7" s="317"/>
      <c r="BE7" s="320"/>
    </row>
    <row r="8" spans="1:57" s="319" customFormat="1" ht="24.65" customHeight="1" x14ac:dyDescent="0.2">
      <c r="B8" s="643" t="s">
        <v>600</v>
      </c>
      <c r="C8" s="644"/>
      <c r="D8" s="645"/>
      <c r="E8" s="646"/>
      <c r="F8" s="646"/>
      <c r="G8" s="646"/>
      <c r="H8" s="647"/>
      <c r="I8" s="496"/>
      <c r="J8" s="497"/>
      <c r="K8" s="355" t="s">
        <v>601</v>
      </c>
      <c r="L8" s="648"/>
      <c r="M8" s="649"/>
      <c r="N8" s="650"/>
      <c r="AE8" s="350" t="s">
        <v>602</v>
      </c>
      <c r="AF8" s="351" t="s">
        <v>603</v>
      </c>
      <c r="AG8" s="351" t="s">
        <v>604</v>
      </c>
      <c r="AH8" s="351" t="s">
        <v>605</v>
      </c>
      <c r="AI8" s="351" t="s">
        <v>606</v>
      </c>
      <c r="AJ8" s="351" t="s">
        <v>607</v>
      </c>
      <c r="AK8" s="351" t="s">
        <v>608</v>
      </c>
      <c r="AL8" s="351" t="s">
        <v>609</v>
      </c>
      <c r="AM8" s="351" t="s">
        <v>610</v>
      </c>
      <c r="AN8" s="351" t="s">
        <v>611</v>
      </c>
      <c r="AO8" s="351" t="s">
        <v>612</v>
      </c>
      <c r="AP8" s="351" t="s">
        <v>613</v>
      </c>
      <c r="AQ8" s="351" t="s">
        <v>614</v>
      </c>
      <c r="AR8" s="351" t="s">
        <v>615</v>
      </c>
      <c r="AS8" s="351" t="s">
        <v>616</v>
      </c>
      <c r="AT8" s="351" t="s">
        <v>617</v>
      </c>
      <c r="AU8" s="351" t="s">
        <v>618</v>
      </c>
      <c r="AV8" s="351" t="s">
        <v>619</v>
      </c>
      <c r="AW8" s="351" t="s">
        <v>620</v>
      </c>
      <c r="AX8" s="351" t="s">
        <v>621</v>
      </c>
      <c r="AY8" s="351" t="s">
        <v>622</v>
      </c>
      <c r="AZ8" s="351" t="s">
        <v>623</v>
      </c>
      <c r="BA8" s="351" t="s">
        <v>624</v>
      </c>
      <c r="BB8" s="351" t="s">
        <v>625</v>
      </c>
      <c r="BC8" s="351" t="s">
        <v>626</v>
      </c>
      <c r="BD8" s="317"/>
      <c r="BE8" s="320"/>
    </row>
    <row r="9" spans="1:57" s="319" customFormat="1" ht="20.5" customHeight="1" x14ac:dyDescent="0.2">
      <c r="B9" s="550" t="s">
        <v>627</v>
      </c>
      <c r="C9" s="613"/>
      <c r="D9" s="618" t="s">
        <v>628</v>
      </c>
      <c r="E9" s="618"/>
      <c r="F9" s="618"/>
      <c r="G9" s="618"/>
      <c r="H9" s="618"/>
      <c r="I9" s="619" t="s">
        <v>788</v>
      </c>
      <c r="J9" s="619"/>
      <c r="K9" s="619"/>
      <c r="L9" s="576"/>
      <c r="M9" s="621"/>
      <c r="N9" s="622"/>
      <c r="AE9" s="350" t="s">
        <v>629</v>
      </c>
      <c r="AF9" s="351" t="s">
        <v>630</v>
      </c>
      <c r="AG9" s="351" t="s">
        <v>631</v>
      </c>
      <c r="AH9" s="351" t="s">
        <v>632</v>
      </c>
      <c r="AI9" s="351" t="s">
        <v>633</v>
      </c>
      <c r="AJ9" s="320"/>
      <c r="AK9" s="320"/>
      <c r="AL9" s="320"/>
      <c r="AM9" s="320"/>
      <c r="AN9" s="320"/>
      <c r="AO9" s="320"/>
      <c r="AP9" s="320"/>
      <c r="AQ9" s="320"/>
      <c r="AR9" s="320"/>
      <c r="AS9" s="320"/>
      <c r="AT9" s="320"/>
      <c r="AU9" s="320"/>
      <c r="AV9" s="320"/>
      <c r="AW9" s="320"/>
      <c r="AX9" s="320"/>
      <c r="AY9" s="320"/>
      <c r="AZ9" s="320"/>
      <c r="BA9" s="320"/>
      <c r="BB9" s="320"/>
      <c r="BC9" s="320"/>
      <c r="BD9" s="320"/>
      <c r="BE9" s="320"/>
    </row>
    <row r="10" spans="1:57" s="319" customFormat="1" ht="20.5" customHeight="1" x14ac:dyDescent="0.2">
      <c r="B10" s="614"/>
      <c r="C10" s="615"/>
      <c r="D10" s="321" t="s">
        <v>553</v>
      </c>
      <c r="E10" s="608"/>
      <c r="F10" s="609"/>
      <c r="G10" s="609"/>
      <c r="H10" s="609"/>
      <c r="I10" s="620"/>
      <c r="J10" s="620"/>
      <c r="K10" s="620"/>
      <c r="L10" s="579"/>
      <c r="M10" s="623"/>
      <c r="N10" s="624"/>
      <c r="AE10" s="350" t="s">
        <v>634</v>
      </c>
      <c r="AF10" s="351" t="s">
        <v>635</v>
      </c>
      <c r="AG10" s="350" t="s">
        <v>636</v>
      </c>
      <c r="AH10" s="350" t="s">
        <v>789</v>
      </c>
      <c r="AI10" s="351" t="s">
        <v>637</v>
      </c>
      <c r="AJ10" s="351" t="s">
        <v>638</v>
      </c>
      <c r="AK10" s="350" t="s">
        <v>639</v>
      </c>
      <c r="AL10" s="350" t="s">
        <v>640</v>
      </c>
      <c r="AM10" s="350" t="s">
        <v>641</v>
      </c>
      <c r="AN10" s="351" t="s">
        <v>642</v>
      </c>
      <c r="AO10" s="351" t="s">
        <v>643</v>
      </c>
      <c r="AP10" s="350" t="s">
        <v>644</v>
      </c>
      <c r="AQ10" s="350" t="s">
        <v>645</v>
      </c>
      <c r="AR10" s="351" t="s">
        <v>646</v>
      </c>
      <c r="AS10" s="351" t="s">
        <v>647</v>
      </c>
      <c r="AT10" s="350" t="s">
        <v>648</v>
      </c>
      <c r="AU10" s="350" t="s">
        <v>649</v>
      </c>
      <c r="AV10" s="317"/>
      <c r="AW10" s="317"/>
      <c r="AX10" s="317"/>
      <c r="AY10" s="317"/>
      <c r="AZ10" s="317"/>
      <c r="BA10" s="317"/>
      <c r="BB10" s="317"/>
      <c r="BC10" s="317"/>
      <c r="BD10" s="317"/>
      <c r="BE10" s="320"/>
    </row>
    <row r="11" spans="1:57" s="319" customFormat="1" ht="38.5" customHeight="1" x14ac:dyDescent="0.2">
      <c r="B11" s="616"/>
      <c r="C11" s="617"/>
      <c r="D11" s="586"/>
      <c r="E11" s="586"/>
      <c r="F11" s="586"/>
      <c r="G11" s="586"/>
      <c r="H11" s="586"/>
      <c r="I11" s="587" t="s">
        <v>650</v>
      </c>
      <c r="J11" s="587"/>
      <c r="K11" s="587"/>
      <c r="L11" s="588"/>
      <c r="M11" s="589"/>
      <c r="N11" s="590"/>
      <c r="AE11" s="350" t="s">
        <v>651</v>
      </c>
      <c r="AF11" s="351" t="s">
        <v>652</v>
      </c>
      <c r="AG11" s="351" t="s">
        <v>653</v>
      </c>
      <c r="AH11" s="351" t="s">
        <v>654</v>
      </c>
      <c r="AI11" s="351" t="s">
        <v>655</v>
      </c>
      <c r="AJ11" s="351" t="s">
        <v>656</v>
      </c>
      <c r="AK11" s="351" t="s">
        <v>657</v>
      </c>
      <c r="AL11" s="351" t="s">
        <v>658</v>
      </c>
      <c r="AM11" s="351" t="s">
        <v>659</v>
      </c>
      <c r="AN11" s="320"/>
      <c r="AO11" s="320"/>
      <c r="AP11" s="320"/>
      <c r="AQ11" s="320"/>
      <c r="AR11" s="320"/>
      <c r="AS11" s="320"/>
      <c r="AT11" s="320"/>
      <c r="AU11" s="320"/>
      <c r="AV11" s="317"/>
      <c r="AW11" s="317"/>
      <c r="AX11" s="317"/>
      <c r="AY11" s="317"/>
      <c r="AZ11" s="317"/>
      <c r="BA11" s="317"/>
      <c r="BB11" s="317"/>
      <c r="BC11" s="317"/>
      <c r="BD11" s="317"/>
      <c r="BE11" s="320"/>
    </row>
    <row r="12" spans="1:57" s="319" customFormat="1" ht="20.149999999999999" customHeight="1" x14ac:dyDescent="0.2">
      <c r="B12" s="504" t="s">
        <v>790</v>
      </c>
      <c r="C12" s="591"/>
      <c r="D12" s="594" t="s">
        <v>660</v>
      </c>
      <c r="E12" s="594"/>
      <c r="F12" s="594"/>
      <c r="G12" s="595"/>
      <c r="H12" s="595"/>
      <c r="I12" s="596" t="s">
        <v>788</v>
      </c>
      <c r="J12" s="597"/>
      <c r="K12" s="598"/>
      <c r="L12" s="602"/>
      <c r="M12" s="603"/>
      <c r="N12" s="604"/>
      <c r="O12" s="322"/>
      <c r="AE12" s="350" t="s">
        <v>661</v>
      </c>
      <c r="AF12" s="350" t="s">
        <v>662</v>
      </c>
      <c r="AG12" s="356" t="s">
        <v>663</v>
      </c>
      <c r="AH12" s="356" t="s">
        <v>664</v>
      </c>
      <c r="AI12" s="350" t="s">
        <v>665</v>
      </c>
      <c r="AJ12" s="350" t="s">
        <v>666</v>
      </c>
      <c r="AK12" s="350" t="s">
        <v>667</v>
      </c>
      <c r="AL12" s="320"/>
      <c r="AM12" s="317"/>
      <c r="AN12" s="317"/>
      <c r="AO12" s="320"/>
      <c r="AP12" s="320"/>
      <c r="AQ12" s="320"/>
      <c r="AR12" s="320"/>
      <c r="AS12" s="320"/>
      <c r="AT12" s="320"/>
      <c r="AU12" s="320"/>
      <c r="AV12" s="317"/>
      <c r="AW12" s="317"/>
      <c r="AX12" s="317"/>
      <c r="AY12" s="317"/>
      <c r="AZ12" s="317"/>
      <c r="BA12" s="317"/>
      <c r="BB12" s="317"/>
      <c r="BC12" s="317"/>
      <c r="BD12" s="317"/>
      <c r="BE12" s="320"/>
    </row>
    <row r="13" spans="1:57" s="319" customFormat="1" ht="20.149999999999999" customHeight="1" x14ac:dyDescent="0.2">
      <c r="B13" s="505"/>
      <c r="C13" s="592"/>
      <c r="D13" s="323" t="s">
        <v>553</v>
      </c>
      <c r="E13" s="608"/>
      <c r="F13" s="609"/>
      <c r="G13" s="609"/>
      <c r="H13" s="609"/>
      <c r="I13" s="599"/>
      <c r="J13" s="600"/>
      <c r="K13" s="601"/>
      <c r="L13" s="605"/>
      <c r="M13" s="606"/>
      <c r="N13" s="607"/>
      <c r="O13" s="322"/>
      <c r="AE13" s="350" t="s">
        <v>668</v>
      </c>
      <c r="AF13" s="350" t="s">
        <v>669</v>
      </c>
      <c r="AG13" s="324" t="s">
        <v>670</v>
      </c>
      <c r="AH13" s="324" t="s">
        <v>671</v>
      </c>
      <c r="AI13" s="357" t="s">
        <v>672</v>
      </c>
      <c r="AJ13" s="358" t="s">
        <v>673</v>
      </c>
      <c r="AK13" s="359" t="s">
        <v>674</v>
      </c>
      <c r="AL13" s="359" t="s">
        <v>675</v>
      </c>
      <c r="AM13" s="317"/>
      <c r="AN13" s="317"/>
      <c r="AO13" s="320"/>
      <c r="AP13" s="320"/>
      <c r="AQ13" s="320"/>
      <c r="AR13" s="320"/>
      <c r="AS13" s="320"/>
      <c r="AT13" s="320"/>
      <c r="AU13" s="320"/>
      <c r="AV13" s="320"/>
      <c r="AW13" s="320"/>
      <c r="AX13" s="320"/>
      <c r="AY13" s="317"/>
      <c r="AZ13" s="317"/>
      <c r="BA13" s="317"/>
      <c r="BB13" s="317"/>
      <c r="BC13" s="317"/>
      <c r="BD13" s="317"/>
      <c r="BE13" s="320"/>
    </row>
    <row r="14" spans="1:57" s="319" customFormat="1" ht="24" customHeight="1" x14ac:dyDescent="0.2">
      <c r="B14" s="506"/>
      <c r="C14" s="593"/>
      <c r="D14" s="610"/>
      <c r="E14" s="611"/>
      <c r="F14" s="611"/>
      <c r="G14" s="611"/>
      <c r="H14" s="611"/>
      <c r="I14" s="611"/>
      <c r="J14" s="611"/>
      <c r="K14" s="611"/>
      <c r="L14" s="611"/>
      <c r="M14" s="611"/>
      <c r="N14" s="612"/>
      <c r="O14" s="322"/>
      <c r="AE14" s="350" t="s">
        <v>676</v>
      </c>
      <c r="AF14" s="350" t="s">
        <v>677</v>
      </c>
      <c r="AG14" s="350" t="s">
        <v>678</v>
      </c>
      <c r="AH14" s="351" t="s">
        <v>679</v>
      </c>
      <c r="AI14" s="350" t="s">
        <v>680</v>
      </c>
      <c r="AJ14" s="320"/>
      <c r="AK14" s="320"/>
      <c r="AL14" s="320"/>
      <c r="AM14" s="317"/>
      <c r="AN14" s="317"/>
      <c r="AO14" s="317"/>
      <c r="AP14" s="317"/>
      <c r="AQ14" s="317"/>
      <c r="AR14" s="317"/>
      <c r="AS14" s="317"/>
      <c r="AT14" s="317"/>
      <c r="AU14" s="317"/>
      <c r="AV14" s="317"/>
      <c r="AW14" s="317"/>
      <c r="AX14" s="317"/>
      <c r="AY14" s="317"/>
      <c r="AZ14" s="317"/>
      <c r="BA14" s="317"/>
      <c r="BB14" s="317"/>
      <c r="BC14" s="317"/>
      <c r="BD14" s="317"/>
      <c r="BE14" s="320"/>
    </row>
    <row r="15" spans="1:57" s="319" customFormat="1" ht="20.149999999999999" customHeight="1" x14ac:dyDescent="0.2">
      <c r="B15" s="479" t="s">
        <v>681</v>
      </c>
      <c r="C15" s="480"/>
      <c r="D15" s="325" t="s">
        <v>553</v>
      </c>
      <c r="E15" s="569"/>
      <c r="F15" s="570"/>
      <c r="G15" s="570"/>
      <c r="H15" s="570"/>
      <c r="I15" s="571" t="s">
        <v>682</v>
      </c>
      <c r="J15" s="571"/>
      <c r="K15" s="551" t="s">
        <v>683</v>
      </c>
      <c r="L15" s="575"/>
      <c r="M15" s="576"/>
      <c r="N15" s="577"/>
      <c r="AE15" s="350" t="s">
        <v>684</v>
      </c>
      <c r="AF15" s="360" t="s">
        <v>685</v>
      </c>
      <c r="AG15" s="360" t="s">
        <v>686</v>
      </c>
      <c r="AH15" s="360" t="s">
        <v>687</v>
      </c>
      <c r="AI15" s="360" t="s">
        <v>688</v>
      </c>
      <c r="AJ15" s="360" t="s">
        <v>689</v>
      </c>
      <c r="AK15" s="360" t="s">
        <v>690</v>
      </c>
      <c r="AL15" s="359" t="s">
        <v>691</v>
      </c>
      <c r="AM15" s="359" t="s">
        <v>692</v>
      </c>
      <c r="AN15" s="359" t="s">
        <v>693</v>
      </c>
      <c r="AO15" s="359" t="s">
        <v>694</v>
      </c>
      <c r="AP15" s="359" t="s">
        <v>695</v>
      </c>
      <c r="AQ15" s="359" t="s">
        <v>696</v>
      </c>
      <c r="AR15" s="317"/>
      <c r="AS15" s="317"/>
      <c r="AT15" s="317"/>
      <c r="AU15" s="317"/>
      <c r="AV15" s="317"/>
      <c r="AW15" s="317"/>
      <c r="AX15" s="317"/>
      <c r="AY15" s="317"/>
      <c r="AZ15" s="317"/>
      <c r="BA15" s="317"/>
      <c r="BB15" s="317"/>
      <c r="BC15" s="317"/>
      <c r="BD15" s="317"/>
      <c r="BE15" s="320"/>
    </row>
    <row r="16" spans="1:57" s="319" customFormat="1" ht="15" customHeight="1" x14ac:dyDescent="0.2">
      <c r="B16" s="481"/>
      <c r="C16" s="482"/>
      <c r="D16" s="581"/>
      <c r="E16" s="581"/>
      <c r="F16" s="581"/>
      <c r="G16" s="581"/>
      <c r="H16" s="581"/>
      <c r="I16" s="572"/>
      <c r="J16" s="572"/>
      <c r="K16" s="574"/>
      <c r="L16" s="578"/>
      <c r="M16" s="579"/>
      <c r="N16" s="580"/>
      <c r="AE16" s="350" t="s">
        <v>697</v>
      </c>
      <c r="AF16" s="351" t="s">
        <v>698</v>
      </c>
      <c r="AG16" s="351" t="s">
        <v>699</v>
      </c>
      <c r="AH16" s="351" t="s">
        <v>700</v>
      </c>
      <c r="AI16" s="351" t="s">
        <v>701</v>
      </c>
      <c r="AJ16" s="351" t="s">
        <v>702</v>
      </c>
      <c r="AK16" s="351" t="s">
        <v>703</v>
      </c>
      <c r="AL16" s="320"/>
      <c r="AM16" s="320"/>
      <c r="AN16" s="320"/>
      <c r="AO16" s="320"/>
      <c r="AP16" s="320"/>
      <c r="AQ16" s="320"/>
      <c r="AR16" s="320"/>
      <c r="AS16" s="317"/>
      <c r="AT16" s="317"/>
      <c r="AU16" s="317"/>
      <c r="AV16" s="317"/>
      <c r="AW16" s="317"/>
      <c r="AX16" s="317"/>
      <c r="AY16" s="317"/>
      <c r="AZ16" s="317"/>
      <c r="BA16" s="317"/>
      <c r="BB16" s="317"/>
      <c r="BC16" s="317"/>
      <c r="BD16" s="317"/>
      <c r="BE16" s="320"/>
    </row>
    <row r="17" spans="2:57" s="319" customFormat="1" ht="31" customHeight="1" x14ac:dyDescent="0.2">
      <c r="B17" s="483"/>
      <c r="C17" s="484"/>
      <c r="D17" s="582"/>
      <c r="E17" s="582"/>
      <c r="F17" s="582"/>
      <c r="G17" s="582"/>
      <c r="H17" s="582"/>
      <c r="I17" s="573"/>
      <c r="J17" s="573"/>
      <c r="K17" s="361" t="s">
        <v>704</v>
      </c>
      <c r="L17" s="583"/>
      <c r="M17" s="584"/>
      <c r="N17" s="585"/>
      <c r="AE17" s="350" t="s">
        <v>705</v>
      </c>
      <c r="AF17" s="351" t="s">
        <v>706</v>
      </c>
      <c r="AG17" s="351" t="s">
        <v>707</v>
      </c>
      <c r="AH17" s="351" t="s">
        <v>708</v>
      </c>
      <c r="AI17" s="351" t="s">
        <v>709</v>
      </c>
      <c r="AJ17" s="350" t="s">
        <v>710</v>
      </c>
      <c r="AK17" s="351" t="s">
        <v>711</v>
      </c>
      <c r="AL17" s="350" t="s">
        <v>712</v>
      </c>
      <c r="AM17" s="317"/>
      <c r="AN17" s="317"/>
      <c r="AO17" s="317"/>
      <c r="AP17" s="317"/>
      <c r="AQ17" s="317"/>
      <c r="AR17" s="317"/>
      <c r="AS17" s="317"/>
      <c r="AT17" s="317"/>
      <c r="AU17" s="317"/>
      <c r="AV17" s="317"/>
      <c r="AW17" s="317"/>
      <c r="AX17" s="317"/>
      <c r="AY17" s="317"/>
      <c r="AZ17" s="317"/>
      <c r="BA17" s="317"/>
      <c r="BB17" s="317"/>
      <c r="BC17" s="317"/>
      <c r="BD17" s="317"/>
      <c r="BE17" s="320"/>
    </row>
    <row r="18" spans="2:57" s="319" customFormat="1" ht="20.149999999999999" customHeight="1" x14ac:dyDescent="0.2">
      <c r="B18" s="536" t="s">
        <v>791</v>
      </c>
      <c r="C18" s="537"/>
      <c r="D18" s="542" t="s">
        <v>4</v>
      </c>
      <c r="E18" s="542"/>
      <c r="F18" s="543"/>
      <c r="G18" s="543"/>
      <c r="H18" s="543"/>
      <c r="I18" s="544" t="s">
        <v>713</v>
      </c>
      <c r="J18" s="544"/>
      <c r="K18" s="545"/>
      <c r="L18" s="545"/>
      <c r="M18" s="545"/>
      <c r="N18" s="546"/>
      <c r="AE18" s="350" t="s">
        <v>714</v>
      </c>
      <c r="AF18" s="350" t="s">
        <v>715</v>
      </c>
      <c r="AG18" s="356" t="s">
        <v>716</v>
      </c>
      <c r="AH18" s="350" t="s">
        <v>717</v>
      </c>
      <c r="AI18" s="320"/>
      <c r="AJ18" s="320"/>
      <c r="AK18" s="320"/>
      <c r="AL18" s="317"/>
      <c r="AM18" s="320"/>
      <c r="AN18" s="320"/>
      <c r="AO18" s="317"/>
      <c r="AP18" s="317"/>
      <c r="AQ18" s="317"/>
      <c r="AR18" s="317"/>
      <c r="AS18" s="317"/>
      <c r="AT18" s="317"/>
      <c r="AU18" s="317"/>
      <c r="AV18" s="317"/>
      <c r="AW18" s="317"/>
      <c r="AX18" s="317"/>
      <c r="AY18" s="317"/>
      <c r="AZ18" s="317"/>
      <c r="BA18" s="317"/>
      <c r="BB18" s="317"/>
      <c r="BC18" s="317"/>
      <c r="BD18" s="317"/>
      <c r="BE18" s="320"/>
    </row>
    <row r="19" spans="2:57" s="319" customFormat="1" ht="15" customHeight="1" x14ac:dyDescent="0.2">
      <c r="B19" s="538"/>
      <c r="C19" s="539"/>
      <c r="D19" s="547" t="s">
        <v>718</v>
      </c>
      <c r="E19" s="547"/>
      <c r="F19" s="548"/>
      <c r="G19" s="548"/>
      <c r="H19" s="549"/>
      <c r="I19" s="550" t="s">
        <v>719</v>
      </c>
      <c r="J19" s="551"/>
      <c r="K19" s="554"/>
      <c r="L19" s="555"/>
      <c r="M19" s="558" t="s">
        <v>554</v>
      </c>
      <c r="N19" s="559"/>
      <c r="AE19" s="350" t="s">
        <v>720</v>
      </c>
      <c r="AF19" s="350" t="s">
        <v>721</v>
      </c>
      <c r="AG19" s="356" t="s">
        <v>722</v>
      </c>
      <c r="AH19" s="356" t="s">
        <v>723</v>
      </c>
      <c r="AI19" s="356" t="s">
        <v>724</v>
      </c>
      <c r="AJ19" s="350" t="s">
        <v>725</v>
      </c>
      <c r="AK19" s="350" t="s">
        <v>726</v>
      </c>
      <c r="AL19" s="350" t="s">
        <v>727</v>
      </c>
      <c r="AM19" s="356" t="s">
        <v>728</v>
      </c>
      <c r="AN19" s="350" t="s">
        <v>729</v>
      </c>
      <c r="AO19" s="350" t="s">
        <v>730</v>
      </c>
      <c r="AP19" s="356" t="s">
        <v>731</v>
      </c>
      <c r="AQ19" s="356" t="s">
        <v>732</v>
      </c>
      <c r="AR19" s="350" t="s">
        <v>733</v>
      </c>
      <c r="AS19" s="350" t="s">
        <v>734</v>
      </c>
      <c r="AT19" s="356" t="s">
        <v>735</v>
      </c>
      <c r="AU19" s="350" t="s">
        <v>736</v>
      </c>
      <c r="AV19" s="317"/>
      <c r="AW19" s="317"/>
      <c r="AX19" s="317"/>
      <c r="AY19" s="317"/>
      <c r="AZ19" s="317"/>
      <c r="BA19" s="317"/>
      <c r="BB19" s="317"/>
      <c r="BC19" s="317"/>
      <c r="BD19" s="317"/>
      <c r="BE19" s="320"/>
    </row>
    <row r="20" spans="2:57" s="319" customFormat="1" ht="15" customHeight="1" x14ac:dyDescent="0.2">
      <c r="B20" s="538"/>
      <c r="C20" s="539"/>
      <c r="D20" s="547"/>
      <c r="E20" s="547"/>
      <c r="F20" s="548"/>
      <c r="G20" s="548"/>
      <c r="H20" s="549"/>
      <c r="I20" s="552"/>
      <c r="J20" s="553"/>
      <c r="K20" s="556"/>
      <c r="L20" s="557"/>
      <c r="M20" s="560"/>
      <c r="N20" s="561"/>
      <c r="AE20" s="350" t="s">
        <v>737</v>
      </c>
      <c r="AF20" s="350" t="s">
        <v>738</v>
      </c>
      <c r="AG20" s="356" t="s">
        <v>739</v>
      </c>
      <c r="AH20" s="317"/>
      <c r="AI20" s="320"/>
      <c r="AJ20" s="320"/>
      <c r="AK20" s="320"/>
      <c r="AL20" s="320"/>
      <c r="AM20" s="317"/>
      <c r="AN20" s="317"/>
      <c r="AO20" s="317"/>
      <c r="AP20" s="317"/>
      <c r="AQ20" s="317"/>
      <c r="AR20" s="317"/>
      <c r="AS20" s="317"/>
      <c r="AT20" s="317"/>
      <c r="AU20" s="317"/>
      <c r="AV20" s="317"/>
      <c r="AW20" s="317"/>
      <c r="AX20" s="317"/>
      <c r="AY20" s="317"/>
      <c r="AZ20" s="317"/>
      <c r="BA20" s="317"/>
      <c r="BB20" s="317"/>
      <c r="BC20" s="317"/>
      <c r="BD20" s="317"/>
      <c r="BE20" s="320"/>
    </row>
    <row r="21" spans="2:57" s="319" customFormat="1" ht="30" customHeight="1" x14ac:dyDescent="0.2">
      <c r="B21" s="540"/>
      <c r="C21" s="541"/>
      <c r="D21" s="562" t="s">
        <v>740</v>
      </c>
      <c r="E21" s="562"/>
      <c r="F21" s="563"/>
      <c r="G21" s="563"/>
      <c r="H21" s="564"/>
      <c r="I21" s="565" t="s">
        <v>741</v>
      </c>
      <c r="J21" s="566"/>
      <c r="K21" s="567"/>
      <c r="L21" s="568"/>
      <c r="M21" s="560" t="s">
        <v>742</v>
      </c>
      <c r="N21" s="561"/>
      <c r="AE21" s="350" t="s">
        <v>743</v>
      </c>
      <c r="AF21" s="350" t="s">
        <v>744</v>
      </c>
      <c r="AG21" s="350" t="s">
        <v>745</v>
      </c>
      <c r="AH21" s="350" t="s">
        <v>746</v>
      </c>
      <c r="AI21" s="350" t="s">
        <v>747</v>
      </c>
      <c r="AJ21" s="350" t="s">
        <v>748</v>
      </c>
      <c r="AK21" s="356" t="s">
        <v>749</v>
      </c>
      <c r="AL21" s="356" t="s">
        <v>750</v>
      </c>
      <c r="AM21" s="350" t="s">
        <v>751</v>
      </c>
      <c r="AN21" s="356" t="s">
        <v>752</v>
      </c>
      <c r="AO21" s="317"/>
      <c r="AP21" s="317"/>
      <c r="AQ21" s="317"/>
      <c r="AR21" s="317"/>
      <c r="AS21" s="317"/>
      <c r="AT21" s="317"/>
      <c r="AU21" s="317"/>
      <c r="AV21" s="317"/>
      <c r="AW21" s="317"/>
      <c r="AX21" s="317"/>
      <c r="AY21" s="317"/>
      <c r="AZ21" s="317"/>
      <c r="BA21" s="317"/>
      <c r="BB21" s="317"/>
      <c r="BC21" s="317"/>
      <c r="BD21" s="317"/>
      <c r="BE21" s="320"/>
    </row>
    <row r="22" spans="2:57" s="319" customFormat="1" ht="16" customHeight="1" x14ac:dyDescent="0.2">
      <c r="B22" s="479" t="s">
        <v>753</v>
      </c>
      <c r="C22" s="480"/>
      <c r="D22" s="513" t="s">
        <v>754</v>
      </c>
      <c r="E22" s="514"/>
      <c r="F22" s="517"/>
      <c r="G22" s="518"/>
      <c r="H22" s="519"/>
      <c r="I22" s="513" t="s">
        <v>755</v>
      </c>
      <c r="J22" s="517"/>
      <c r="K22" s="518"/>
      <c r="L22" s="519"/>
      <c r="M22" s="475"/>
      <c r="N22" s="476"/>
      <c r="O22" s="322"/>
      <c r="AE22" s="350" t="s">
        <v>661</v>
      </c>
      <c r="AF22" s="350" t="s">
        <v>662</v>
      </c>
      <c r="AG22" s="356" t="s">
        <v>663</v>
      </c>
      <c r="AH22" s="356" t="s">
        <v>664</v>
      </c>
      <c r="AI22" s="350" t="s">
        <v>665</v>
      </c>
      <c r="AJ22" s="350" t="s">
        <v>666</v>
      </c>
      <c r="AK22" s="350" t="s">
        <v>667</v>
      </c>
      <c r="AL22" s="320"/>
      <c r="AM22" s="317"/>
      <c r="AN22" s="317"/>
      <c r="AO22" s="320"/>
      <c r="AP22" s="320"/>
      <c r="AQ22" s="320"/>
      <c r="AR22" s="320"/>
      <c r="AS22" s="320"/>
      <c r="AT22" s="320"/>
      <c r="AU22" s="320"/>
      <c r="AV22" s="317"/>
      <c r="AW22" s="317"/>
      <c r="AX22" s="317"/>
      <c r="AY22" s="317"/>
      <c r="AZ22" s="317"/>
      <c r="BA22" s="317"/>
      <c r="BB22" s="317"/>
      <c r="BC22" s="317"/>
      <c r="BD22" s="317"/>
      <c r="BE22" s="320"/>
    </row>
    <row r="23" spans="2:57" s="319" customFormat="1" ht="16" customHeight="1" x14ac:dyDescent="0.2">
      <c r="B23" s="481"/>
      <c r="C23" s="482"/>
      <c r="D23" s="515"/>
      <c r="E23" s="516"/>
      <c r="F23" s="520"/>
      <c r="G23" s="521"/>
      <c r="H23" s="522"/>
      <c r="I23" s="523"/>
      <c r="J23" s="520"/>
      <c r="K23" s="521"/>
      <c r="L23" s="522"/>
      <c r="M23" s="477"/>
      <c r="N23" s="478"/>
      <c r="O23" s="322"/>
      <c r="AE23" s="350" t="s">
        <v>668</v>
      </c>
      <c r="AF23" s="350" t="s">
        <v>669</v>
      </c>
      <c r="AG23" s="324" t="s">
        <v>670</v>
      </c>
      <c r="AH23" s="324" t="s">
        <v>671</v>
      </c>
      <c r="AI23" s="357" t="s">
        <v>672</v>
      </c>
      <c r="AJ23" s="358" t="s">
        <v>673</v>
      </c>
      <c r="AK23" s="359" t="s">
        <v>674</v>
      </c>
      <c r="AL23" s="359" t="s">
        <v>675</v>
      </c>
      <c r="AM23" s="317"/>
      <c r="AN23" s="317"/>
      <c r="AO23" s="320"/>
      <c r="AP23" s="320"/>
      <c r="AQ23" s="320"/>
      <c r="AR23" s="320"/>
      <c r="AS23" s="320"/>
      <c r="AT23" s="320"/>
      <c r="AU23" s="320"/>
      <c r="AV23" s="320"/>
      <c r="AW23" s="320"/>
      <c r="AX23" s="320"/>
      <c r="AY23" s="317"/>
      <c r="AZ23" s="317"/>
      <c r="BA23" s="317"/>
      <c r="BB23" s="317"/>
      <c r="BC23" s="317"/>
      <c r="BD23" s="317"/>
      <c r="BE23" s="320"/>
    </row>
    <row r="24" spans="2:57" s="319" customFormat="1" ht="35.15" customHeight="1" x14ac:dyDescent="0.2">
      <c r="B24" s="479" t="s">
        <v>756</v>
      </c>
      <c r="C24" s="480"/>
      <c r="D24" s="485"/>
      <c r="E24" s="486"/>
      <c r="F24" s="486"/>
      <c r="G24" s="486"/>
      <c r="H24" s="487"/>
      <c r="I24" s="494" t="s">
        <v>757</v>
      </c>
      <c r="J24" s="495"/>
      <c r="K24" s="352" t="s">
        <v>379</v>
      </c>
      <c r="L24" s="498"/>
      <c r="M24" s="499"/>
      <c r="N24" s="500"/>
      <c r="P24" s="326"/>
      <c r="AE24" s="350" t="s">
        <v>758</v>
      </c>
      <c r="AF24" s="356" t="s">
        <v>759</v>
      </c>
      <c r="AG24" s="356" t="s">
        <v>760</v>
      </c>
      <c r="AH24" s="317"/>
      <c r="AI24" s="320"/>
      <c r="AJ24" s="320"/>
      <c r="AK24" s="320"/>
      <c r="AL24" s="320"/>
      <c r="AM24" s="320"/>
      <c r="AN24" s="320"/>
      <c r="AO24" s="317"/>
      <c r="AP24" s="317"/>
      <c r="AQ24" s="317"/>
      <c r="AR24" s="317"/>
      <c r="AS24" s="317"/>
      <c r="AT24" s="317"/>
      <c r="AU24" s="317"/>
      <c r="AV24" s="317"/>
      <c r="AW24" s="317"/>
      <c r="AX24" s="317"/>
      <c r="AY24" s="317"/>
      <c r="AZ24" s="317"/>
      <c r="BA24" s="317"/>
      <c r="BB24" s="317"/>
      <c r="BC24" s="317"/>
      <c r="BD24" s="317"/>
      <c r="BE24" s="320"/>
    </row>
    <row r="25" spans="2:57" s="319" customFormat="1" ht="35.15" customHeight="1" x14ac:dyDescent="0.2">
      <c r="B25" s="481"/>
      <c r="C25" s="482"/>
      <c r="D25" s="488"/>
      <c r="E25" s="489"/>
      <c r="F25" s="489"/>
      <c r="G25" s="489"/>
      <c r="H25" s="490"/>
      <c r="I25" s="496"/>
      <c r="J25" s="497"/>
      <c r="K25" s="355" t="s">
        <v>380</v>
      </c>
      <c r="L25" s="501"/>
      <c r="M25" s="502"/>
      <c r="N25" s="503"/>
      <c r="O25" s="327"/>
      <c r="P25" s="326"/>
      <c r="AE25" s="350" t="s">
        <v>761</v>
      </c>
      <c r="AF25" s="351" t="s">
        <v>762</v>
      </c>
      <c r="AG25" s="317"/>
      <c r="AH25" s="317"/>
      <c r="AI25" s="317"/>
      <c r="AJ25" s="317"/>
      <c r="AK25" s="317"/>
      <c r="AL25" s="317"/>
      <c r="AM25" s="317"/>
      <c r="AN25" s="317"/>
      <c r="AO25" s="317"/>
      <c r="AP25" s="317"/>
      <c r="AQ25" s="317"/>
      <c r="AR25" s="317"/>
      <c r="AS25" s="317"/>
      <c r="AT25" s="317"/>
      <c r="AU25" s="317"/>
      <c r="AV25" s="317"/>
      <c r="AW25" s="317"/>
      <c r="AX25" s="317"/>
      <c r="AY25" s="317"/>
      <c r="AZ25" s="317"/>
      <c r="BA25" s="317"/>
      <c r="BB25" s="317"/>
      <c r="BC25" s="317"/>
      <c r="BD25" s="317"/>
      <c r="BE25" s="320"/>
    </row>
    <row r="26" spans="2:57" s="319" customFormat="1" ht="35.15" customHeight="1" x14ac:dyDescent="0.2">
      <c r="B26" s="481"/>
      <c r="C26" s="482"/>
      <c r="D26" s="488"/>
      <c r="E26" s="489"/>
      <c r="F26" s="489"/>
      <c r="G26" s="489"/>
      <c r="H26" s="490"/>
      <c r="I26" s="504" t="s">
        <v>792</v>
      </c>
      <c r="J26" s="362">
        <v>1</v>
      </c>
      <c r="K26" s="507"/>
      <c r="L26" s="508"/>
      <c r="M26" s="410"/>
      <c r="N26" s="363" t="s">
        <v>2</v>
      </c>
      <c r="P26" s="326"/>
      <c r="AE26" s="328"/>
      <c r="AF26" s="328"/>
      <c r="AG26" s="328"/>
      <c r="AH26" s="328"/>
      <c r="AI26" s="328"/>
      <c r="AJ26" s="328"/>
      <c r="AK26" s="328"/>
      <c r="AL26" s="328"/>
      <c r="AM26" s="328"/>
      <c r="AN26" s="328"/>
      <c r="AO26" s="317"/>
      <c r="AP26" s="317"/>
      <c r="AQ26" s="317"/>
      <c r="AR26" s="317"/>
      <c r="AS26" s="317"/>
      <c r="AT26" s="317"/>
      <c r="AU26" s="317"/>
      <c r="AV26" s="317"/>
      <c r="AW26" s="317"/>
      <c r="AX26" s="317"/>
      <c r="AY26" s="317"/>
      <c r="AZ26" s="317"/>
      <c r="BA26" s="317"/>
      <c r="BB26" s="317"/>
      <c r="BC26" s="317"/>
      <c r="BD26" s="317"/>
      <c r="BE26" s="320"/>
    </row>
    <row r="27" spans="2:57" s="319" customFormat="1" ht="35.15" customHeight="1" x14ac:dyDescent="0.2">
      <c r="B27" s="481"/>
      <c r="C27" s="482"/>
      <c r="D27" s="488"/>
      <c r="E27" s="489"/>
      <c r="F27" s="489"/>
      <c r="G27" s="489"/>
      <c r="H27" s="490"/>
      <c r="I27" s="505"/>
      <c r="J27" s="364">
        <v>2</v>
      </c>
      <c r="K27" s="509"/>
      <c r="L27" s="510"/>
      <c r="M27" s="411"/>
      <c r="N27" s="365" t="s">
        <v>2</v>
      </c>
      <c r="P27" s="326"/>
      <c r="AE27" s="328"/>
      <c r="AF27" s="328"/>
      <c r="AG27" s="328"/>
      <c r="AH27" s="328"/>
      <c r="AI27" s="328"/>
      <c r="AJ27" s="328"/>
      <c r="AK27" s="328"/>
      <c r="AL27" s="328"/>
      <c r="AM27" s="328"/>
      <c r="AN27" s="328"/>
      <c r="AO27" s="317"/>
      <c r="AP27" s="317"/>
      <c r="AQ27" s="317"/>
      <c r="AR27" s="317"/>
      <c r="AS27" s="317"/>
      <c r="AT27" s="317"/>
      <c r="AU27" s="317"/>
      <c r="AV27" s="317"/>
      <c r="AW27" s="317"/>
      <c r="AX27" s="317"/>
      <c r="AY27" s="317"/>
      <c r="AZ27" s="317"/>
      <c r="BA27" s="317"/>
      <c r="BB27" s="317"/>
      <c r="BC27" s="317"/>
      <c r="BD27" s="317"/>
      <c r="BE27" s="320"/>
    </row>
    <row r="28" spans="2:57" s="319" customFormat="1" ht="35.15" customHeight="1" x14ac:dyDescent="0.2">
      <c r="B28" s="483"/>
      <c r="C28" s="484"/>
      <c r="D28" s="491"/>
      <c r="E28" s="492"/>
      <c r="F28" s="492"/>
      <c r="G28" s="492"/>
      <c r="H28" s="493"/>
      <c r="I28" s="506"/>
      <c r="J28" s="366">
        <v>3</v>
      </c>
      <c r="K28" s="511"/>
      <c r="L28" s="512"/>
      <c r="M28" s="412"/>
      <c r="N28" s="367" t="s">
        <v>2</v>
      </c>
      <c r="AC28" s="329"/>
      <c r="AD28" s="329"/>
      <c r="AE28" s="329"/>
      <c r="AF28" s="329"/>
      <c r="AG28" s="329"/>
      <c r="AH28" s="329"/>
      <c r="AI28" s="330"/>
      <c r="AJ28" s="330"/>
      <c r="AK28" s="329"/>
      <c r="AL28" s="330"/>
      <c r="AM28" s="331"/>
      <c r="AN28" s="331"/>
      <c r="AO28" s="331"/>
      <c r="AP28" s="331"/>
      <c r="AQ28" s="331"/>
      <c r="AR28" s="331"/>
      <c r="AS28" s="331"/>
      <c r="AT28" s="331"/>
      <c r="AU28" s="331"/>
      <c r="AV28" s="331"/>
      <c r="AW28" s="331"/>
      <c r="AX28" s="331"/>
      <c r="AY28" s="331"/>
      <c r="AZ28" s="331"/>
      <c r="BA28" s="331"/>
      <c r="BB28" s="331"/>
    </row>
    <row r="29" spans="2:57" s="319" customFormat="1" ht="25.5" customHeight="1" x14ac:dyDescent="0.2">
      <c r="B29" s="524" t="s">
        <v>763</v>
      </c>
      <c r="C29" s="368" t="s">
        <v>556</v>
      </c>
      <c r="D29" s="527" t="s">
        <v>764</v>
      </c>
      <c r="E29" s="527"/>
      <c r="F29" s="413"/>
      <c r="G29" s="363" t="s">
        <v>2</v>
      </c>
      <c r="H29" s="369" t="s">
        <v>557</v>
      </c>
      <c r="I29" s="528"/>
      <c r="J29" s="529"/>
      <c r="K29" s="363" t="s">
        <v>2</v>
      </c>
      <c r="L29" s="370" t="s">
        <v>558</v>
      </c>
      <c r="M29" s="416"/>
      <c r="N29" s="363" t="s">
        <v>2</v>
      </c>
      <c r="AC29" s="332"/>
      <c r="AD29" s="333"/>
      <c r="AE29" s="331"/>
      <c r="AF29" s="331"/>
      <c r="AG29" s="331"/>
      <c r="AH29" s="331"/>
      <c r="AI29" s="331"/>
      <c r="AJ29" s="331"/>
      <c r="AK29" s="331"/>
      <c r="AL29" s="331"/>
      <c r="AM29" s="331"/>
      <c r="AN29" s="331"/>
      <c r="AO29" s="331"/>
      <c r="AP29" s="331"/>
      <c r="AQ29" s="331"/>
      <c r="AR29" s="331"/>
      <c r="AS29" s="331"/>
      <c r="AT29" s="331"/>
      <c r="AU29" s="331"/>
      <c r="AV29" s="331"/>
      <c r="AW29" s="331"/>
      <c r="AX29" s="331"/>
      <c r="AY29" s="331"/>
      <c r="AZ29" s="331"/>
      <c r="BA29" s="331"/>
      <c r="BB29" s="331"/>
    </row>
    <row r="30" spans="2:57" s="319" customFormat="1" ht="25.5" customHeight="1" x14ac:dyDescent="0.2">
      <c r="B30" s="525"/>
      <c r="C30" s="371" t="s">
        <v>765</v>
      </c>
      <c r="D30" s="530" t="s">
        <v>764</v>
      </c>
      <c r="E30" s="530"/>
      <c r="F30" s="414"/>
      <c r="G30" s="365" t="s">
        <v>2</v>
      </c>
      <c r="H30" s="372" t="s">
        <v>557</v>
      </c>
      <c r="I30" s="531"/>
      <c r="J30" s="532"/>
      <c r="K30" s="365" t="s">
        <v>2</v>
      </c>
      <c r="L30" s="373" t="s">
        <v>558</v>
      </c>
      <c r="M30" s="417"/>
      <c r="N30" s="365" t="s">
        <v>2</v>
      </c>
      <c r="P30" s="316"/>
      <c r="AE30" s="332"/>
      <c r="AF30" s="333"/>
      <c r="AG30" s="331"/>
      <c r="AH30" s="331"/>
      <c r="AI30" s="331"/>
      <c r="AJ30" s="331"/>
      <c r="AK30" s="331"/>
      <c r="AL30" s="331"/>
      <c r="AM30" s="331"/>
      <c r="AN30" s="331"/>
      <c r="AO30" s="331"/>
      <c r="AP30" s="331"/>
      <c r="AQ30" s="331"/>
      <c r="AR30" s="331"/>
      <c r="AS30" s="331"/>
      <c r="AT30" s="331"/>
      <c r="AU30" s="331"/>
      <c r="AV30" s="331"/>
      <c r="AW30" s="331"/>
      <c r="AX30" s="331"/>
      <c r="AY30" s="331"/>
      <c r="AZ30" s="331"/>
      <c r="BA30" s="331"/>
      <c r="BB30" s="331"/>
      <c r="BC30" s="331"/>
      <c r="BD30" s="331"/>
    </row>
    <row r="31" spans="2:57" ht="25.5" customHeight="1" x14ac:dyDescent="0.2">
      <c r="B31" s="526"/>
      <c r="C31" s="374" t="s">
        <v>559</v>
      </c>
      <c r="D31" s="533" t="s">
        <v>764</v>
      </c>
      <c r="E31" s="533"/>
      <c r="F31" s="415"/>
      <c r="G31" s="367" t="s">
        <v>2</v>
      </c>
      <c r="H31" s="375" t="s">
        <v>557</v>
      </c>
      <c r="I31" s="534"/>
      <c r="J31" s="535"/>
      <c r="K31" s="367" t="s">
        <v>2</v>
      </c>
      <c r="L31" s="376" t="s">
        <v>558</v>
      </c>
      <c r="M31" s="418"/>
      <c r="N31" s="367" t="s">
        <v>2</v>
      </c>
      <c r="P31" s="316"/>
    </row>
    <row r="32" spans="2:57" ht="10" customHeight="1" x14ac:dyDescent="0.2">
      <c r="B32" s="334"/>
      <c r="C32" s="334"/>
      <c r="D32" s="334"/>
      <c r="E32" s="334"/>
      <c r="F32" s="334"/>
      <c r="G32" s="334"/>
      <c r="H32" s="334"/>
      <c r="K32" s="315"/>
      <c r="P32" s="316"/>
    </row>
    <row r="33" spans="4:16" ht="20.25" customHeight="1" x14ac:dyDescent="0.2">
      <c r="D33" s="315"/>
      <c r="E33" s="315"/>
      <c r="K33" s="315"/>
      <c r="P33" s="316"/>
    </row>
    <row r="34" spans="4:16" ht="21.75" customHeight="1" x14ac:dyDescent="0.2">
      <c r="D34" s="315"/>
      <c r="E34" s="315"/>
      <c r="K34" s="315"/>
      <c r="P34" s="316"/>
    </row>
    <row r="35" spans="4:16" ht="25.5" customHeight="1" x14ac:dyDescent="0.2">
      <c r="D35" s="315"/>
      <c r="E35" s="315"/>
      <c r="K35" s="315"/>
      <c r="P35" s="316"/>
    </row>
    <row r="36" spans="4:16" ht="28.5" customHeight="1" x14ac:dyDescent="0.2">
      <c r="D36" s="315"/>
      <c r="E36" s="315"/>
      <c r="K36" s="315"/>
    </row>
    <row r="37" spans="4:16" ht="28.5" customHeight="1" x14ac:dyDescent="0.2">
      <c r="D37" s="315"/>
      <c r="E37" s="315"/>
    </row>
  </sheetData>
  <sheetProtection formatCells="0" formatColumns="0" formatRows="0"/>
  <dataConsolidate/>
  <mergeCells count="73">
    <mergeCell ref="G1:N1"/>
    <mergeCell ref="A2:N2"/>
    <mergeCell ref="A3:N3"/>
    <mergeCell ref="F4:N4"/>
    <mergeCell ref="B6:C6"/>
    <mergeCell ref="D6:H6"/>
    <mergeCell ref="I6:J8"/>
    <mergeCell ref="L6:N6"/>
    <mergeCell ref="B7:C7"/>
    <mergeCell ref="D7:H7"/>
    <mergeCell ref="L7:N7"/>
    <mergeCell ref="B8:C8"/>
    <mergeCell ref="D8:H8"/>
    <mergeCell ref="L8:N8"/>
    <mergeCell ref="L5:M5"/>
    <mergeCell ref="D11:H11"/>
    <mergeCell ref="I11:K11"/>
    <mergeCell ref="L11:N11"/>
    <mergeCell ref="B12:C14"/>
    <mergeCell ref="D12:H12"/>
    <mergeCell ref="I12:K13"/>
    <mergeCell ref="L12:N13"/>
    <mergeCell ref="E13:H13"/>
    <mergeCell ref="D14:N14"/>
    <mergeCell ref="B9:C11"/>
    <mergeCell ref="D9:H9"/>
    <mergeCell ref="I9:K10"/>
    <mergeCell ref="L9:N10"/>
    <mergeCell ref="E10:H10"/>
    <mergeCell ref="B15:C17"/>
    <mergeCell ref="E15:H15"/>
    <mergeCell ref="I15:J17"/>
    <mergeCell ref="K15:K16"/>
    <mergeCell ref="L15:N16"/>
    <mergeCell ref="D16:H17"/>
    <mergeCell ref="L17:N17"/>
    <mergeCell ref="B18:C21"/>
    <mergeCell ref="D18:E18"/>
    <mergeCell ref="F18:H18"/>
    <mergeCell ref="I18:J18"/>
    <mergeCell ref="K18:N18"/>
    <mergeCell ref="D19:E20"/>
    <mergeCell ref="F19:H20"/>
    <mergeCell ref="I19:J20"/>
    <mergeCell ref="K19:L20"/>
    <mergeCell ref="M19:N20"/>
    <mergeCell ref="D21:E21"/>
    <mergeCell ref="F21:H21"/>
    <mergeCell ref="I21:J21"/>
    <mergeCell ref="K21:L21"/>
    <mergeCell ref="M21:N21"/>
    <mergeCell ref="B29:B31"/>
    <mergeCell ref="D29:E29"/>
    <mergeCell ref="I29:J29"/>
    <mergeCell ref="D30:E30"/>
    <mergeCell ref="I30:J30"/>
    <mergeCell ref="D31:E31"/>
    <mergeCell ref="I31:J31"/>
    <mergeCell ref="M22:N23"/>
    <mergeCell ref="B24:C28"/>
    <mergeCell ref="D24:H28"/>
    <mergeCell ref="I24:J25"/>
    <mergeCell ref="L24:N24"/>
    <mergeCell ref="L25:N25"/>
    <mergeCell ref="I26:I28"/>
    <mergeCell ref="K26:L26"/>
    <mergeCell ref="K27:L27"/>
    <mergeCell ref="K28:L28"/>
    <mergeCell ref="B22:C23"/>
    <mergeCell ref="D22:E23"/>
    <mergeCell ref="F22:H23"/>
    <mergeCell ref="I22:I23"/>
    <mergeCell ref="J22:L23"/>
  </mergeCells>
  <phoneticPr fontId="1"/>
  <conditionalFormatting sqref="L25">
    <cfRule type="containsText" dxfId="22" priority="1" operator="containsText" text="98 地方公務">
      <formula>NOT(ISERROR(SEARCH("98 地方公務",L25)))</formula>
    </cfRule>
    <cfRule type="containsText" dxfId="21" priority="2" operator="containsText" text="97 国家公務">
      <formula>NOT(ISERROR(SEARCH("97 国家公務",L25)))</formula>
    </cfRule>
    <cfRule type="containsText" dxfId="20" priority="3" operator="containsText" text="96 外国公務">
      <formula>NOT(ISERROR(SEARCH("96 外国公務",L25)))</formula>
    </cfRule>
    <cfRule type="containsText" dxfId="19" priority="4" operator="containsText" text="94 宗教">
      <formula>NOT(ISERROR(SEARCH("94 宗教",L25)))</formula>
    </cfRule>
    <cfRule type="containsText" dxfId="18" priority="5" operator="containsText" text="93 政治・経済・文化団体">
      <formula>NOT(ISERROR(SEARCH("93 政治・経済・文化団体",L25)))</formula>
    </cfRule>
    <cfRule type="containsText" dxfId="17" priority="6" operator="containsText" text="87 協同組合（他に分類されないもの）">
      <formula>NOT(ISERROR(SEARCH("87 協同組合（他に分類されないもの）",L25)))</formula>
    </cfRule>
    <cfRule type="containsText" dxfId="16" priority="7" operator="containsText" text="855 障害者福祉事業">
      <formula>NOT(ISERROR(SEARCH("855 障害者福祉事業",L25)))</formula>
    </cfRule>
    <cfRule type="containsText" dxfId="15" priority="8" operator="containsText" text="852 福祉事務所">
      <formula>NOT(ISERROR(SEARCH("852 福祉事務所",L25)))</formula>
    </cfRule>
    <cfRule type="containsText" dxfId="14" priority="9" operator="containsText" text="851 社会保険事業団体">
      <formula>NOT(ISERROR(SEARCH("851 社会保険事業団体",L25)))</formula>
    </cfRule>
    <cfRule type="containsText" dxfId="13" priority="10" operator="containsText" text="84 保健衛生業　（840　を除く全て）">
      <formula>NOT(ISERROR(SEARCH("84 保健衛生業　（840　を除く全て）",L25)))</formula>
    </cfRule>
    <cfRule type="containsText" dxfId="12" priority="11" operator="containsText" text="833 歯科診療所">
      <formula>NOT(ISERROR(SEARCH("833 歯科診療所",L25)))</formula>
    </cfRule>
    <cfRule type="containsText" dxfId="11" priority="12" operator="containsText" text="832　一般診療所">
      <formula>NOT(ISERROR(SEARCH("832　一般診療所",L25)))</formula>
    </cfRule>
    <cfRule type="containsText" dxfId="10" priority="13" operator="containsText" text="831 病院">
      <formula>NOT(ISERROR(SEARCH("831 病院",L25)))</formula>
    </cfRule>
    <cfRule type="containsText" dxfId="9" priority="14" operator="containsText" text="81 学校教育　（810　を除く全て）">
      <formula>NOT(ISERROR(SEARCH("81 学校教育　（810　を除く全て）",L25)))</formula>
    </cfRule>
    <cfRule type="containsText" dxfId="8" priority="15" operator="containsText" text="712 人文・社会科学研究所">
      <formula>NOT(ISERROR(SEARCH("712 人文・社会科学研究所",L25)))</formula>
    </cfRule>
    <cfRule type="containsText" dxfId="7" priority="16" operator="containsText" text="711 自然科学研究所">
      <formula>NOT(ISERROR(SEARCH("711 自然科学研究所",L25)))</formula>
    </cfRule>
  </conditionalFormatting>
  <dataValidations count="15">
    <dataValidation allowBlank="1" showInputMessage="1" showErrorMessage="1" prompt="本店・都内登記所在地と同一の場合も必ず記入してください。_x000a_公社からの連絡・郵送先となります。" sqref="D16:H17" xr:uid="{00000000-0002-0000-0500-000000000000}"/>
    <dataValidation imeMode="fullKatakana" allowBlank="1" showInputMessage="1" showErrorMessage="1" sqref="F18:H18 L6:N6 D6:H6" xr:uid="{00000000-0002-0000-0500-000001000000}"/>
    <dataValidation type="list" allowBlank="1" showInputMessage="1" showErrorMessage="1" sqref="D8:H8" xr:uid="{00000000-0002-0000-0500-000002000000}">
      <formula1>"法人,個人事業者,中小企業団体等"</formula1>
    </dataValidation>
    <dataValidation type="custom" imeMode="halfAlpha" allowBlank="1" showInputMessage="1" showErrorMessage="1" errorTitle="数値を入力ください" error="このセルには数値以外の入力はできません" sqref="M26:M31 F29:F31 I29:J31" xr:uid="{00000000-0002-0000-0500-000003000000}">
      <formula1>ISNUMBER(F26)</formula1>
    </dataValidation>
    <dataValidation imeMode="halfAlpha" allowBlank="1" showInputMessage="1" showErrorMessage="1" prompt="半角数字で入力してください" sqref="E13:H13 E15:H15 E10:H10" xr:uid="{00000000-0002-0000-0500-000004000000}"/>
    <dataValidation imeMode="halfAlpha" allowBlank="1" showInputMessage="1" showErrorMessage="1" prompt="半角数字で入力" sqref="L12:N13 L9:N10" xr:uid="{00000000-0002-0000-0500-000005000000}"/>
    <dataValidation type="list" allowBlank="1" showInputMessage="1" showErrorMessage="1" prompt="プルダウンして選択" sqref="L24:N24" xr:uid="{00000000-0002-0000-0500-000006000000}">
      <formula1>$AE$3:$AE$25</formula1>
    </dataValidation>
    <dataValidation type="list" allowBlank="1" showInputMessage="1" showErrorMessage="1" prompt="大分類選択後に選択してください_x000a_※赤表示の中・小分類は申請対象外" sqref="L25:N25" xr:uid="{00000000-0002-0000-0500-000007000000}">
      <formula1>INDIRECT(L24)</formula1>
    </dataValidation>
    <dataValidation imeMode="halfAlpha" allowBlank="1" showInputMessage="1" showErrorMessage="1" prompt="▶半角数字で入力_x000a_▶確実に連絡が取れる番号を記入してください" sqref="L15:N17" xr:uid="{00000000-0002-0000-0500-000008000000}"/>
    <dataValidation imeMode="disabled" allowBlank="1" showInputMessage="1" showErrorMessage="1" prompt="▶半角英数字で入力_x000a_▶確実に連絡が取れるアドレスを記入してください" sqref="K18:N18" xr:uid="{00000000-0002-0000-0500-000009000000}"/>
    <dataValidation type="custom" imeMode="halfAlpha" allowBlank="1" showInputMessage="1" showErrorMessage="1" errorTitle="数値を入力ください" error="このセルには数値以外の入力はできません" prompt="▶申請日時点の雇用保険被保険者数を入力" sqref="K21:L21" xr:uid="{00000000-0002-0000-0500-00000A000000}">
      <formula1>ISNUMBER(K21)</formula1>
    </dataValidation>
    <dataValidation type="custom" imeMode="halfAlpha" allowBlank="1" showInputMessage="1" showErrorMessage="1" errorTitle="数値を入力ください" error="このセルには数値以外の入力はできません" prompt="▶提出の「履歴事項全部証明書」通りに入力_x000a_▶半角数字で入力_x000a_（個人事業主は入力不要）" sqref="K19:L20" xr:uid="{00000000-0002-0000-0500-00000B000000}">
      <formula1>ISNUMBER(K19)</formula1>
    </dataValidation>
    <dataValidation allowBlank="1" showInputMessage="1" showErrorMessage="1" prompt="自社の役員又は従業員に限る（グループ会社含め外部の方は担当できません）" sqref="F19:H20" xr:uid="{00000000-0002-0000-0500-00000C000000}"/>
    <dataValidation allowBlank="1" showInputMessage="1" showErrorMessage="1" prompt="都内のみの場合は、入力不要_x000a_▶ビル名の有無なども含め「履歴事項全部証明書」（個人の場合は「開業届」）と同じ表記(旧字体含む)で入力_x000a_▶英数字は「半角」で入力" sqref="D14" xr:uid="{00000000-0002-0000-0500-00000D000000}"/>
    <dataValidation allowBlank="1" showInputMessage="1" showErrorMessage="1" prompt="変更届と同一の日付としてください。" sqref="L5:M5" xr:uid="{00000000-0002-0000-0500-00000E000000}"/>
  </dataValidations>
  <printOptions horizontalCentered="1"/>
  <pageMargins left="0.78740157480314965" right="0.59055118110236227" top="0.59055118110236227" bottom="0.59055118110236227"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pageSetUpPr fitToPage="1"/>
  </sheetPr>
  <dimension ref="A1:I53"/>
  <sheetViews>
    <sheetView showGridLines="0" showZeros="0" view="pageBreakPreview" zoomScale="80" zoomScaleNormal="100" zoomScaleSheetLayoutView="80" workbookViewId="0">
      <selection activeCell="A2" sqref="A2"/>
    </sheetView>
  </sheetViews>
  <sheetFormatPr defaultColWidth="9.36328125" defaultRowHeight="17.5" x14ac:dyDescent="0.2"/>
  <cols>
    <col min="1" max="1" width="3.90625" style="331" customWidth="1"/>
    <col min="2" max="2" width="6.6328125" style="331" customWidth="1"/>
    <col min="3" max="3" width="13.90625" style="331" customWidth="1"/>
    <col min="4" max="4" width="16.7265625" style="331" customWidth="1"/>
    <col min="5" max="5" width="18" style="331" customWidth="1"/>
    <col min="6" max="6" width="12.90625" style="331" customWidth="1"/>
    <col min="7" max="7" width="18" style="331" customWidth="1"/>
    <col min="8" max="8" width="3.36328125" style="331" customWidth="1"/>
    <col min="9" max="9" width="9" style="331" customWidth="1"/>
    <col min="10" max="11" width="9.36328125" style="331"/>
    <col min="12" max="12" width="11.26953125" style="331" customWidth="1"/>
    <col min="13" max="13" width="9.36328125" style="331" customWidth="1"/>
    <col min="14" max="14" width="6.26953125" style="331" customWidth="1"/>
    <col min="15" max="16384" width="9.36328125" style="331"/>
  </cols>
  <sheetData>
    <row r="1" spans="1:9" x14ac:dyDescent="0.5">
      <c r="A1" s="314" t="s">
        <v>806</v>
      </c>
      <c r="B1" s="336"/>
      <c r="G1" s="337"/>
    </row>
    <row r="2" spans="1:9" ht="18" customHeight="1" x14ac:dyDescent="0.2">
      <c r="A2" s="349" t="s">
        <v>804</v>
      </c>
      <c r="B2" s="349"/>
      <c r="C2" s="349"/>
      <c r="D2" s="349"/>
      <c r="E2" s="349"/>
      <c r="F2" s="349"/>
      <c r="G2" s="349"/>
    </row>
    <row r="3" spans="1:9" ht="16" customHeight="1" x14ac:dyDescent="0.2">
      <c r="A3" s="377" t="s">
        <v>766</v>
      </c>
      <c r="B3" s="316"/>
      <c r="C3" s="316"/>
      <c r="D3" s="316"/>
      <c r="E3" s="316"/>
      <c r="F3" s="315"/>
      <c r="G3" s="315"/>
    </row>
    <row r="4" spans="1:9" ht="30" customHeight="1" x14ac:dyDescent="0.2">
      <c r="B4" s="653" t="s">
        <v>793</v>
      </c>
      <c r="C4" s="653"/>
      <c r="D4" s="653"/>
      <c r="E4" s="653"/>
      <c r="F4" s="653"/>
      <c r="G4" s="653"/>
      <c r="I4" s="378"/>
    </row>
    <row r="5" spans="1:9" ht="33.65" customHeight="1" x14ac:dyDescent="0.2">
      <c r="B5" s="379" t="s">
        <v>767</v>
      </c>
      <c r="C5" s="379" t="s">
        <v>768</v>
      </c>
      <c r="D5" s="379" t="s">
        <v>769</v>
      </c>
      <c r="E5" s="379" t="s">
        <v>438</v>
      </c>
      <c r="F5" s="379" t="s">
        <v>770</v>
      </c>
      <c r="G5" s="380" t="s">
        <v>800</v>
      </c>
    </row>
    <row r="6" spans="1:9" ht="27.65" customHeight="1" x14ac:dyDescent="0.2">
      <c r="B6" s="338"/>
      <c r="C6" s="339"/>
      <c r="D6" s="339"/>
      <c r="E6" s="339"/>
      <c r="F6" s="340"/>
      <c r="G6" s="339"/>
    </row>
    <row r="7" spans="1:9" ht="27.65" customHeight="1" x14ac:dyDescent="0.2">
      <c r="B7" s="338"/>
      <c r="C7" s="339"/>
      <c r="D7" s="339"/>
      <c r="E7" s="339"/>
      <c r="F7" s="340"/>
      <c r="G7" s="339"/>
    </row>
    <row r="8" spans="1:9" ht="27.65" customHeight="1" x14ac:dyDescent="0.2">
      <c r="B8" s="338"/>
      <c r="C8" s="339"/>
      <c r="D8" s="339"/>
      <c r="E8" s="339"/>
      <c r="F8" s="340"/>
      <c r="G8" s="339"/>
    </row>
    <row r="9" spans="1:9" ht="27.65" customHeight="1" x14ac:dyDescent="0.2">
      <c r="B9" s="338"/>
      <c r="C9" s="339"/>
      <c r="D9" s="339"/>
      <c r="E9" s="339"/>
      <c r="F9" s="340"/>
      <c r="G9" s="339"/>
    </row>
    <row r="10" spans="1:9" ht="27.65" customHeight="1" x14ac:dyDescent="0.2">
      <c r="B10" s="338"/>
      <c r="C10" s="339"/>
      <c r="D10" s="339"/>
      <c r="E10" s="339"/>
      <c r="F10" s="340"/>
      <c r="G10" s="339"/>
    </row>
    <row r="11" spans="1:9" ht="10" customHeight="1" x14ac:dyDescent="0.2">
      <c r="B11" s="316"/>
      <c r="C11" s="316"/>
      <c r="D11" s="316"/>
      <c r="E11" s="316"/>
      <c r="F11" s="315"/>
      <c r="G11" s="315"/>
    </row>
    <row r="12" spans="1:9" ht="15.65" customHeight="1" x14ac:dyDescent="0.2">
      <c r="A12" s="377" t="s">
        <v>771</v>
      </c>
      <c r="B12" s="316"/>
      <c r="C12" s="316"/>
      <c r="D12" s="316"/>
      <c r="E12" s="316"/>
      <c r="F12" s="315"/>
      <c r="G12" s="315"/>
    </row>
    <row r="13" spans="1:9" ht="30" customHeight="1" x14ac:dyDescent="0.2">
      <c r="B13" s="654" t="s">
        <v>794</v>
      </c>
      <c r="C13" s="654"/>
      <c r="D13" s="654"/>
      <c r="E13" s="654"/>
      <c r="F13" s="654"/>
      <c r="G13" s="654"/>
    </row>
    <row r="14" spans="1:9" ht="30" customHeight="1" x14ac:dyDescent="0.2">
      <c r="B14" s="379" t="s">
        <v>767</v>
      </c>
      <c r="C14" s="379" t="s">
        <v>768</v>
      </c>
      <c r="D14" s="379" t="s">
        <v>769</v>
      </c>
      <c r="E14" s="379" t="s">
        <v>438</v>
      </c>
      <c r="F14" s="379" t="s">
        <v>770</v>
      </c>
      <c r="G14" s="380" t="s">
        <v>801</v>
      </c>
    </row>
    <row r="15" spans="1:9" ht="27" customHeight="1" x14ac:dyDescent="0.2">
      <c r="B15" s="338"/>
      <c r="C15" s="339"/>
      <c r="D15" s="339"/>
      <c r="E15" s="339"/>
      <c r="F15" s="340"/>
      <c r="G15" s="339"/>
    </row>
    <row r="16" spans="1:9" ht="27" customHeight="1" x14ac:dyDescent="0.2">
      <c r="B16" s="338"/>
      <c r="C16" s="339"/>
      <c r="D16" s="339"/>
      <c r="E16" s="339"/>
      <c r="F16" s="340"/>
      <c r="G16" s="339"/>
    </row>
    <row r="17" spans="1:7" ht="27" customHeight="1" x14ac:dyDescent="0.2">
      <c r="B17" s="338"/>
      <c r="C17" s="339"/>
      <c r="D17" s="339"/>
      <c r="E17" s="339"/>
      <c r="F17" s="340"/>
      <c r="G17" s="339"/>
    </row>
    <row r="18" spans="1:7" ht="27" customHeight="1" x14ac:dyDescent="0.2">
      <c r="B18" s="338"/>
      <c r="C18" s="339"/>
      <c r="D18" s="339"/>
      <c r="E18" s="339"/>
      <c r="F18" s="340"/>
      <c r="G18" s="339"/>
    </row>
    <row r="19" spans="1:7" ht="27" customHeight="1" x14ac:dyDescent="0.2">
      <c r="B19" s="338"/>
      <c r="C19" s="339"/>
      <c r="D19" s="339"/>
      <c r="E19" s="339"/>
      <c r="F19" s="340"/>
      <c r="G19" s="339"/>
    </row>
    <row r="20" spans="1:7" ht="10" customHeight="1" x14ac:dyDescent="0.2">
      <c r="B20" s="315"/>
      <c r="C20" s="315"/>
      <c r="D20" s="315"/>
      <c r="E20" s="315"/>
      <c r="F20" s="315"/>
      <c r="G20" s="315"/>
    </row>
    <row r="21" spans="1:7" ht="15.65" customHeight="1" x14ac:dyDescent="0.2">
      <c r="A21" s="377" t="s">
        <v>772</v>
      </c>
      <c r="B21" s="381"/>
      <c r="C21" s="315"/>
      <c r="D21" s="315"/>
      <c r="E21" s="315"/>
      <c r="F21" s="315"/>
      <c r="G21" s="315"/>
    </row>
    <row r="22" spans="1:7" ht="33.65" customHeight="1" x14ac:dyDescent="0.2">
      <c r="B22" s="655" t="s">
        <v>795</v>
      </c>
      <c r="C22" s="655"/>
      <c r="D22" s="655"/>
      <c r="E22" s="655"/>
      <c r="F22" s="655"/>
      <c r="G22" s="655"/>
    </row>
    <row r="23" spans="1:7" ht="17.149999999999999" customHeight="1" x14ac:dyDescent="0.2">
      <c r="B23" s="379" t="s">
        <v>560</v>
      </c>
      <c r="C23" s="656" t="s">
        <v>561</v>
      </c>
      <c r="D23" s="656"/>
      <c r="E23" s="656"/>
      <c r="F23" s="656"/>
      <c r="G23" s="382" t="s">
        <v>562</v>
      </c>
    </row>
    <row r="24" spans="1:7" ht="17.149999999999999" customHeight="1" x14ac:dyDescent="0.2">
      <c r="B24" s="341"/>
      <c r="C24" s="652"/>
      <c r="D24" s="652"/>
      <c r="E24" s="652"/>
      <c r="F24" s="652"/>
      <c r="G24" s="342"/>
    </row>
    <row r="25" spans="1:7" ht="17.149999999999999" customHeight="1" x14ac:dyDescent="0.2">
      <c r="B25" s="341"/>
      <c r="C25" s="652"/>
      <c r="D25" s="652"/>
      <c r="E25" s="652"/>
      <c r="F25" s="652"/>
      <c r="G25" s="339"/>
    </row>
    <row r="26" spans="1:7" ht="17.149999999999999" customHeight="1" x14ac:dyDescent="0.2">
      <c r="B26" s="341"/>
      <c r="C26" s="652"/>
      <c r="D26" s="652"/>
      <c r="E26" s="652"/>
      <c r="F26" s="652"/>
      <c r="G26" s="339"/>
    </row>
    <row r="27" spans="1:7" ht="17.149999999999999" customHeight="1" x14ac:dyDescent="0.2">
      <c r="B27" s="341"/>
      <c r="C27" s="652"/>
      <c r="D27" s="652"/>
      <c r="E27" s="652"/>
      <c r="F27" s="652"/>
      <c r="G27" s="339"/>
    </row>
    <row r="28" spans="1:7" ht="10" customHeight="1" x14ac:dyDescent="0.2">
      <c r="B28" s="315"/>
      <c r="C28" s="315"/>
      <c r="D28" s="315"/>
      <c r="E28" s="315"/>
      <c r="F28" s="315"/>
      <c r="G28" s="315"/>
    </row>
    <row r="29" spans="1:7" ht="12" customHeight="1" x14ac:dyDescent="0.2"/>
    <row r="30" spans="1:7" ht="12" customHeight="1" x14ac:dyDescent="0.2"/>
    <row r="31" spans="1:7" ht="12" customHeight="1" x14ac:dyDescent="0.2"/>
    <row r="32" spans="1:7"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sheetProtection formatCells="0" formatColumns="0" formatRows="0"/>
  <mergeCells count="8">
    <mergeCell ref="C26:F26"/>
    <mergeCell ref="C27:F27"/>
    <mergeCell ref="C25:F25"/>
    <mergeCell ref="B4:G4"/>
    <mergeCell ref="B13:G13"/>
    <mergeCell ref="B22:G22"/>
    <mergeCell ref="C23:F23"/>
    <mergeCell ref="C24:F24"/>
  </mergeCells>
  <phoneticPr fontId="1"/>
  <dataValidations count="5">
    <dataValidation type="list" allowBlank="1" showInputMessage="1" showErrorMessage="1" sqref="G24:G27" xr:uid="{00000000-0002-0000-0600-000000000000}">
      <formula1>"選択してください,利用中,利用終了"</formula1>
    </dataValidation>
    <dataValidation type="custom" imeMode="halfAlpha" allowBlank="1" showInputMessage="1" showErrorMessage="1" errorTitle="数値を入力ください" error="このセルには数値以外の入力はできません" sqref="F6:F10 F15:F19" xr:uid="{00000000-0002-0000-0600-000001000000}">
      <formula1>ISNUMBER(F6)</formula1>
    </dataValidation>
    <dataValidation type="list" allowBlank="1" showInputMessage="1" showErrorMessage="1" sqref="G6:G10 G15:G19" xr:uid="{00000000-0002-0000-0600-000002000000}">
      <formula1>"選択してください,無し,有り"</formula1>
    </dataValidation>
    <dataValidation type="list" allowBlank="1" showInputMessage="1" showErrorMessage="1" sqref="B6:B10 B15:B19" xr:uid="{00000000-0002-0000-0600-000003000000}">
      <formula1>"選択,H29,H30,R1,R2,R3,R4"</formula1>
    </dataValidation>
    <dataValidation type="list" allowBlank="1" showInputMessage="1" showErrorMessage="1" sqref="B24:B27" xr:uid="{00000000-0002-0000-0600-000004000000}">
      <formula1>"選択,R1,R2,R3,R4"</formula1>
    </dataValidation>
  </dataValidations>
  <printOptions horizontalCentered="1"/>
  <pageMargins left="0.78740157480314965" right="0.59055118110236227" top="0.59055118110236227" bottom="0.59055118110236227" header="0.31496062992125984" footer="0.31496062992125984"/>
  <pageSetup paperSize="9" scale="98" firstPageNumber="3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79998168889431442"/>
    <pageSetUpPr fitToPage="1"/>
  </sheetPr>
  <dimension ref="A1:L33"/>
  <sheetViews>
    <sheetView showGridLines="0" showZeros="0" view="pageBreakPreview" zoomScale="80" zoomScaleNormal="110" zoomScaleSheetLayoutView="80" zoomScalePageLayoutView="70" workbookViewId="0">
      <selection activeCell="A2" sqref="A2"/>
    </sheetView>
  </sheetViews>
  <sheetFormatPr defaultColWidth="9.90625" defaultRowHeight="17.5" x14ac:dyDescent="0.2"/>
  <cols>
    <col min="1" max="1" width="2" style="331" customWidth="1"/>
    <col min="2" max="2" width="2.08984375" style="331" customWidth="1"/>
    <col min="3" max="3" width="4.08984375" style="331" customWidth="1"/>
    <col min="4" max="4" width="20.453125" style="331" customWidth="1"/>
    <col min="5" max="5" width="8.26953125" style="331" customWidth="1"/>
    <col min="6" max="6" width="7.90625" style="331" customWidth="1"/>
    <col min="7" max="7" width="9.6328125" style="331" customWidth="1"/>
    <col min="8" max="8" width="7.453125" style="331" customWidth="1"/>
    <col min="9" max="9" width="12.36328125" style="331" customWidth="1"/>
    <col min="10" max="10" width="12.90625" style="331" customWidth="1"/>
    <col min="11" max="11" width="3.453125" style="331" customWidth="1"/>
    <col min="12" max="14" width="9.90625" style="331"/>
    <col min="15" max="15" width="11.26953125" style="331" customWidth="1"/>
    <col min="16" max="16" width="9.36328125" style="331" customWidth="1"/>
    <col min="17" max="17" width="6.26953125" style="331" customWidth="1"/>
    <col min="18" max="16384" width="9.90625" style="331"/>
  </cols>
  <sheetData>
    <row r="1" spans="1:12" x14ac:dyDescent="0.2">
      <c r="A1" s="314" t="s">
        <v>807</v>
      </c>
      <c r="J1" s="337"/>
    </row>
    <row r="2" spans="1:12" ht="18.649999999999999" customHeight="1" x14ac:dyDescent="0.2">
      <c r="A2" s="349" t="s">
        <v>773</v>
      </c>
      <c r="B2" s="383"/>
      <c r="C2" s="384"/>
    </row>
    <row r="3" spans="1:12" ht="65.5" customHeight="1" x14ac:dyDescent="0.2">
      <c r="B3" s="654" t="s">
        <v>774</v>
      </c>
      <c r="C3" s="654"/>
      <c r="D3" s="654"/>
      <c r="E3" s="654"/>
      <c r="F3" s="654"/>
      <c r="G3" s="654"/>
      <c r="H3" s="654"/>
      <c r="I3" s="654"/>
      <c r="J3" s="654"/>
    </row>
    <row r="4" spans="1:12" ht="22.5" customHeight="1" x14ac:dyDescent="0.2">
      <c r="C4" s="385"/>
      <c r="D4" s="385"/>
      <c r="E4" s="385"/>
      <c r="F4" s="386"/>
      <c r="G4" s="387"/>
      <c r="H4" s="669">
        <f>事業者概要!L5</f>
        <v>0</v>
      </c>
      <c r="I4" s="669"/>
      <c r="J4" s="344" t="s">
        <v>775</v>
      </c>
      <c r="K4" s="388"/>
      <c r="L4" s="378"/>
    </row>
    <row r="5" spans="1:12" ht="21" customHeight="1" x14ac:dyDescent="0.2">
      <c r="C5" s="389" t="s">
        <v>776</v>
      </c>
      <c r="D5" s="390" t="s">
        <v>777</v>
      </c>
      <c r="E5" s="390" t="s">
        <v>778</v>
      </c>
      <c r="F5" s="390" t="s">
        <v>779</v>
      </c>
      <c r="G5" s="663" t="s">
        <v>780</v>
      </c>
      <c r="H5" s="665"/>
      <c r="I5" s="390" t="s">
        <v>564</v>
      </c>
      <c r="J5" s="390" t="s">
        <v>781</v>
      </c>
      <c r="K5" s="388"/>
    </row>
    <row r="6" spans="1:12" ht="21" customHeight="1" x14ac:dyDescent="0.2">
      <c r="C6" s="389">
        <v>1</v>
      </c>
      <c r="D6" s="343"/>
      <c r="E6" s="341"/>
      <c r="F6" s="341"/>
      <c r="G6" s="659"/>
      <c r="H6" s="660"/>
      <c r="I6" s="391"/>
      <c r="J6" s="392" t="str">
        <f>IFERROR(I6/$I$18,"")</f>
        <v/>
      </c>
      <c r="K6" s="388"/>
    </row>
    <row r="7" spans="1:12" ht="21" customHeight="1" x14ac:dyDescent="0.2">
      <c r="C7" s="389">
        <v>2</v>
      </c>
      <c r="D7" s="343"/>
      <c r="E7" s="341"/>
      <c r="F7" s="341"/>
      <c r="G7" s="659"/>
      <c r="H7" s="660"/>
      <c r="I7" s="391"/>
      <c r="J7" s="392" t="str">
        <f t="shared" ref="J7:J17" si="0">IFERROR(I7/$I$18,"")</f>
        <v/>
      </c>
      <c r="K7" s="388"/>
    </row>
    <row r="8" spans="1:12" ht="21" customHeight="1" x14ac:dyDescent="0.2">
      <c r="C8" s="389">
        <v>3</v>
      </c>
      <c r="D8" s="343"/>
      <c r="E8" s="341"/>
      <c r="F8" s="341"/>
      <c r="G8" s="659"/>
      <c r="H8" s="660"/>
      <c r="I8" s="391"/>
      <c r="J8" s="392" t="str">
        <f t="shared" si="0"/>
        <v/>
      </c>
      <c r="K8" s="388"/>
    </row>
    <row r="9" spans="1:12" ht="21" customHeight="1" x14ac:dyDescent="0.2">
      <c r="C9" s="389">
        <v>4</v>
      </c>
      <c r="D9" s="343"/>
      <c r="E9" s="341"/>
      <c r="F9" s="341"/>
      <c r="G9" s="659"/>
      <c r="H9" s="660"/>
      <c r="I9" s="391"/>
      <c r="J9" s="392" t="str">
        <f t="shared" si="0"/>
        <v/>
      </c>
      <c r="K9" s="388"/>
    </row>
    <row r="10" spans="1:12" ht="21" customHeight="1" x14ac:dyDescent="0.2">
      <c r="C10" s="389">
        <v>5</v>
      </c>
      <c r="D10" s="343"/>
      <c r="E10" s="341"/>
      <c r="F10" s="341"/>
      <c r="G10" s="659"/>
      <c r="H10" s="660"/>
      <c r="I10" s="391"/>
      <c r="J10" s="392" t="str">
        <f t="shared" si="0"/>
        <v/>
      </c>
      <c r="K10" s="388"/>
    </row>
    <row r="11" spans="1:12" ht="21" customHeight="1" x14ac:dyDescent="0.2">
      <c r="C11" s="389">
        <v>6</v>
      </c>
      <c r="D11" s="343"/>
      <c r="E11" s="341"/>
      <c r="F11" s="341"/>
      <c r="G11" s="659"/>
      <c r="H11" s="660"/>
      <c r="I11" s="391"/>
      <c r="J11" s="392" t="str">
        <f t="shared" si="0"/>
        <v/>
      </c>
      <c r="K11" s="388"/>
    </row>
    <row r="12" spans="1:12" ht="21" customHeight="1" x14ac:dyDescent="0.2">
      <c r="C12" s="389">
        <v>7</v>
      </c>
      <c r="D12" s="343"/>
      <c r="E12" s="341"/>
      <c r="F12" s="341"/>
      <c r="G12" s="659"/>
      <c r="H12" s="660"/>
      <c r="I12" s="391"/>
      <c r="J12" s="392" t="str">
        <f t="shared" si="0"/>
        <v/>
      </c>
      <c r="K12" s="388"/>
    </row>
    <row r="13" spans="1:12" ht="21" customHeight="1" x14ac:dyDescent="0.2">
      <c r="C13" s="389">
        <v>8</v>
      </c>
      <c r="D13" s="343"/>
      <c r="E13" s="341"/>
      <c r="F13" s="341"/>
      <c r="G13" s="659"/>
      <c r="H13" s="660"/>
      <c r="I13" s="391"/>
      <c r="J13" s="392" t="str">
        <f t="shared" si="0"/>
        <v/>
      </c>
      <c r="K13" s="388"/>
    </row>
    <row r="14" spans="1:12" ht="21" customHeight="1" x14ac:dyDescent="0.2">
      <c r="C14" s="389">
        <v>9</v>
      </c>
      <c r="D14" s="343"/>
      <c r="E14" s="341"/>
      <c r="F14" s="341"/>
      <c r="G14" s="659"/>
      <c r="H14" s="660"/>
      <c r="I14" s="391"/>
      <c r="J14" s="392" t="str">
        <f t="shared" si="0"/>
        <v/>
      </c>
      <c r="K14" s="388"/>
    </row>
    <row r="15" spans="1:12" ht="21" customHeight="1" x14ac:dyDescent="0.2">
      <c r="C15" s="389">
        <v>10</v>
      </c>
      <c r="D15" s="343"/>
      <c r="E15" s="341"/>
      <c r="F15" s="341"/>
      <c r="G15" s="659"/>
      <c r="H15" s="660"/>
      <c r="I15" s="391"/>
      <c r="J15" s="392" t="str">
        <f t="shared" si="0"/>
        <v/>
      </c>
      <c r="K15" s="388"/>
    </row>
    <row r="16" spans="1:12" ht="21" customHeight="1" x14ac:dyDescent="0.2">
      <c r="C16" s="389">
        <v>11</v>
      </c>
      <c r="D16" s="343"/>
      <c r="E16" s="341"/>
      <c r="F16" s="341"/>
      <c r="G16" s="659"/>
      <c r="H16" s="660"/>
      <c r="I16" s="391"/>
      <c r="J16" s="392" t="str">
        <f t="shared" si="0"/>
        <v/>
      </c>
      <c r="K16" s="388"/>
    </row>
    <row r="17" spans="2:12" ht="21" customHeight="1" x14ac:dyDescent="0.2">
      <c r="C17" s="393" t="s">
        <v>11</v>
      </c>
      <c r="D17" s="345" t="s">
        <v>782</v>
      </c>
      <c r="E17" s="394"/>
      <c r="F17" s="394"/>
      <c r="G17" s="661"/>
      <c r="H17" s="662"/>
      <c r="I17" s="395"/>
      <c r="J17" s="396" t="str">
        <f t="shared" si="0"/>
        <v/>
      </c>
      <c r="K17" s="388"/>
    </row>
    <row r="18" spans="2:12" ht="21" customHeight="1" x14ac:dyDescent="0.2">
      <c r="C18" s="663" t="s">
        <v>783</v>
      </c>
      <c r="D18" s="664"/>
      <c r="E18" s="664"/>
      <c r="F18" s="664"/>
      <c r="G18" s="664"/>
      <c r="H18" s="665"/>
      <c r="I18" s="397">
        <f>SUM(I6:I17)</f>
        <v>0</v>
      </c>
      <c r="J18" s="392" t="str">
        <f>IFERROR(I18/$I$18,"")</f>
        <v/>
      </c>
      <c r="K18" s="388"/>
    </row>
    <row r="19" spans="2:12" ht="9.65" customHeight="1" x14ac:dyDescent="0.2">
      <c r="C19" s="398"/>
      <c r="D19" s="398"/>
      <c r="E19" s="398"/>
      <c r="F19" s="398"/>
      <c r="G19" s="398"/>
      <c r="H19" s="398"/>
      <c r="I19" s="399"/>
      <c r="J19" s="400"/>
      <c r="K19" s="388"/>
    </row>
    <row r="20" spans="2:12" ht="18" customHeight="1" x14ac:dyDescent="0.2">
      <c r="B20" s="401" t="s">
        <v>796</v>
      </c>
      <c r="C20" s="402"/>
      <c r="D20" s="398"/>
      <c r="E20" s="398"/>
      <c r="F20" s="398"/>
      <c r="G20" s="398"/>
      <c r="H20" s="398"/>
      <c r="I20" s="399"/>
      <c r="J20" s="400"/>
      <c r="K20" s="388"/>
    </row>
    <row r="21" spans="2:12" ht="18" customHeight="1" x14ac:dyDescent="0.2">
      <c r="B21" s="401"/>
      <c r="C21" s="403" t="s">
        <v>784</v>
      </c>
      <c r="D21" s="398"/>
      <c r="E21" s="398"/>
      <c r="F21" s="398"/>
      <c r="G21" s="666" t="s">
        <v>785</v>
      </c>
      <c r="H21" s="666"/>
      <c r="I21" s="666"/>
      <c r="J21" s="400"/>
      <c r="K21" s="388"/>
    </row>
    <row r="22" spans="2:12" ht="18" customHeight="1" x14ac:dyDescent="0.2">
      <c r="B22" s="403" t="s">
        <v>797</v>
      </c>
      <c r="C22" s="401"/>
      <c r="D22" s="398"/>
      <c r="E22" s="398"/>
    </row>
    <row r="23" spans="2:12" ht="56.15" customHeight="1" x14ac:dyDescent="0.2">
      <c r="C23" s="667"/>
      <c r="D23" s="667"/>
      <c r="E23" s="667"/>
      <c r="F23" s="667"/>
      <c r="G23" s="667"/>
      <c r="H23" s="667"/>
      <c r="I23" s="667"/>
      <c r="J23" s="667"/>
    </row>
    <row r="24" spans="2:12" ht="9.65" customHeight="1" x14ac:dyDescent="0.2">
      <c r="C24" s="398"/>
      <c r="D24" s="398"/>
      <c r="E24" s="398"/>
      <c r="F24" s="398"/>
      <c r="G24" s="398"/>
      <c r="H24" s="398"/>
      <c r="I24" s="399"/>
      <c r="J24" s="400"/>
      <c r="K24" s="388"/>
    </row>
    <row r="25" spans="2:12" ht="18.649999999999999" customHeight="1" x14ac:dyDescent="0.2">
      <c r="B25" s="404" t="s">
        <v>798</v>
      </c>
      <c r="C25" s="402"/>
      <c r="D25" s="402"/>
      <c r="E25" s="398"/>
      <c r="F25" s="398"/>
      <c r="G25" s="398"/>
      <c r="H25" s="398"/>
      <c r="I25" s="399"/>
      <c r="J25" s="400"/>
      <c r="K25" s="388"/>
    </row>
    <row r="26" spans="2:12" ht="18.649999999999999" customHeight="1" x14ac:dyDescent="0.2">
      <c r="B26" s="404"/>
      <c r="C26" s="405"/>
      <c r="D26" s="402"/>
      <c r="E26" s="398"/>
      <c r="F26" s="398"/>
      <c r="G26" s="666" t="s">
        <v>785</v>
      </c>
      <c r="H26" s="666"/>
      <c r="I26" s="666"/>
      <c r="J26" s="400"/>
      <c r="K26" s="388"/>
    </row>
    <row r="27" spans="2:12" x14ac:dyDescent="0.5">
      <c r="B27" s="406" t="s">
        <v>799</v>
      </c>
      <c r="C27" s="407"/>
      <c r="D27" s="407"/>
      <c r="E27" s="408"/>
      <c r="F27" s="408"/>
      <c r="G27" s="408"/>
      <c r="H27" s="408"/>
      <c r="I27" s="408"/>
    </row>
    <row r="28" spans="2:12" ht="19" customHeight="1" x14ac:dyDescent="0.2">
      <c r="C28" s="390" t="s">
        <v>563</v>
      </c>
      <c r="D28" s="390" t="s">
        <v>786</v>
      </c>
      <c r="E28" s="668" t="s">
        <v>565</v>
      </c>
      <c r="F28" s="668"/>
      <c r="G28" s="390" t="s">
        <v>566</v>
      </c>
      <c r="H28" s="390" t="s">
        <v>555</v>
      </c>
      <c r="I28" s="668" t="s">
        <v>787</v>
      </c>
      <c r="J28" s="668"/>
      <c r="L28" s="409"/>
    </row>
    <row r="29" spans="2:12" ht="19" customHeight="1" x14ac:dyDescent="0.2">
      <c r="C29" s="390">
        <v>1</v>
      </c>
      <c r="D29" s="346"/>
      <c r="E29" s="657"/>
      <c r="F29" s="657"/>
      <c r="G29" s="347"/>
      <c r="H29" s="348"/>
      <c r="I29" s="658"/>
      <c r="J29" s="658"/>
    </row>
    <row r="30" spans="2:12" ht="19" customHeight="1" x14ac:dyDescent="0.2">
      <c r="C30" s="390">
        <v>2</v>
      </c>
      <c r="D30" s="346"/>
      <c r="E30" s="657"/>
      <c r="F30" s="657"/>
      <c r="G30" s="347"/>
      <c r="H30" s="348"/>
      <c r="I30" s="658"/>
      <c r="J30" s="658"/>
    </row>
    <row r="31" spans="2:12" ht="19" customHeight="1" x14ac:dyDescent="0.2">
      <c r="C31" s="390">
        <v>3</v>
      </c>
      <c r="D31" s="346"/>
      <c r="E31" s="657"/>
      <c r="F31" s="657"/>
      <c r="G31" s="347"/>
      <c r="H31" s="348"/>
      <c r="I31" s="658"/>
      <c r="J31" s="658"/>
    </row>
    <row r="32" spans="2:12" ht="19" customHeight="1" x14ac:dyDescent="0.2">
      <c r="C32" s="390">
        <v>4</v>
      </c>
      <c r="D32" s="346"/>
      <c r="E32" s="657"/>
      <c r="F32" s="657"/>
      <c r="G32" s="347"/>
      <c r="H32" s="348"/>
      <c r="I32" s="658"/>
      <c r="J32" s="658"/>
    </row>
    <row r="33" spans="3:10" ht="19" customHeight="1" x14ac:dyDescent="0.2">
      <c r="C33" s="390">
        <v>5</v>
      </c>
      <c r="D33" s="346"/>
      <c r="E33" s="657"/>
      <c r="F33" s="657"/>
      <c r="G33" s="347"/>
      <c r="H33" s="348"/>
      <c r="I33" s="658"/>
      <c r="J33" s="658"/>
    </row>
  </sheetData>
  <sheetProtection formatCells="0" formatColumns="0" formatRows="0"/>
  <mergeCells count="31">
    <mergeCell ref="G14:H14"/>
    <mergeCell ref="B3:J3"/>
    <mergeCell ref="H4:I4"/>
    <mergeCell ref="G5:H5"/>
    <mergeCell ref="G6:H6"/>
    <mergeCell ref="G7:H7"/>
    <mergeCell ref="G8:H8"/>
    <mergeCell ref="G9:H9"/>
    <mergeCell ref="G10:H10"/>
    <mergeCell ref="G11:H11"/>
    <mergeCell ref="G12:H12"/>
    <mergeCell ref="G13:H13"/>
    <mergeCell ref="E30:F30"/>
    <mergeCell ref="I30:J30"/>
    <mergeCell ref="G15:H15"/>
    <mergeCell ref="G16:H16"/>
    <mergeCell ref="G17:H17"/>
    <mergeCell ref="C18:H18"/>
    <mergeCell ref="G21:I21"/>
    <mergeCell ref="C23:J23"/>
    <mergeCell ref="G26:I26"/>
    <mergeCell ref="E28:F28"/>
    <mergeCell ref="I28:J28"/>
    <mergeCell ref="E29:F29"/>
    <mergeCell ref="I29:J29"/>
    <mergeCell ref="E31:F31"/>
    <mergeCell ref="I31:J31"/>
    <mergeCell ref="E32:F32"/>
    <mergeCell ref="I32:J32"/>
    <mergeCell ref="E33:F33"/>
    <mergeCell ref="I33:J33"/>
  </mergeCells>
  <phoneticPr fontId="1"/>
  <conditionalFormatting sqref="G21:H21">
    <cfRule type="expression" dxfId="6" priority="2">
      <formula>#REF!="○"</formula>
    </cfRule>
  </conditionalFormatting>
  <conditionalFormatting sqref="G26:H26">
    <cfRule type="expression" dxfId="5" priority="1">
      <formula>#REF!="○"</formula>
    </cfRule>
  </conditionalFormatting>
  <dataValidations xWindow="606" yWindow="518" count="9">
    <dataValidation type="custom" imeMode="halfAlpha" allowBlank="1" showInputMessage="1" showErrorMessage="1" errorTitle="数値を入力ください" error="このセルには数値以外の入力はできません" sqref="I6:I17 E29:G33" xr:uid="{00000000-0002-0000-0700-000000000000}">
      <formula1>ISNUMBER(E6)</formula1>
    </dataValidation>
    <dataValidation type="list" allowBlank="1" showInputMessage="1" showErrorMessage="1" prompt="監査役が設置されている場合は、監査役も役員としてください。" sqref="E6:E16" xr:uid="{00000000-0002-0000-0700-000001000000}">
      <formula1>"　,○"</formula1>
    </dataValidation>
    <dataValidation allowBlank="1" showInputMessage="1" showErrorMessage="1" prompt="入力不用（自動計算されます。）" sqref="I18:J18" xr:uid="{00000000-0002-0000-0700-000002000000}"/>
    <dataValidation allowBlank="1" showInputMessage="1" showErrorMessage="1" prompt="持ち株比率は自動計算されます。" sqref="J6:J17" xr:uid="{00000000-0002-0000-0700-000003000000}"/>
    <dataValidation type="list" allowBlank="1" showInputMessage="1" showErrorMessage="1" sqref="G26:I26" xr:uid="{00000000-0002-0000-0700-000004000000}">
      <formula1>"選択してください,いる,いない"</formula1>
    </dataValidation>
    <dataValidation type="list" allowBlank="1" showInputMessage="1" showErrorMessage="1" sqref="G21:I21" xr:uid="{00000000-0002-0000-0700-000005000000}">
      <formula1>"選択してください,同じである,異なっている"</formula1>
    </dataValidation>
    <dataValidation type="list" allowBlank="1" showInputMessage="1" showErrorMessage="1" sqref="F6:F16" xr:uid="{00000000-0002-0000-0700-000006000000}">
      <formula1>"　,○"</formula1>
    </dataValidation>
    <dataValidation imeMode="halfAlpha" allowBlank="1" showInputMessage="1" showErrorMessage="1" sqref="C29:C33 H29:H33" xr:uid="{00000000-0002-0000-0700-000007000000}"/>
    <dataValidation imeMode="hiragana" allowBlank="1" showInputMessage="1" showErrorMessage="1" sqref="D29" xr:uid="{00000000-0002-0000-0700-000008000000}"/>
  </dataValidations>
  <printOptions horizontalCentered="1"/>
  <pageMargins left="0.78740157480314965" right="0.59055118110236227" top="0.59055118110236227" bottom="0.59055118110236227" header="0.31496062992125984" footer="0.31496062992125984"/>
  <pageSetup paperSize="9" firstPageNumber="3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85"/>
  <sheetViews>
    <sheetView view="pageBreakPreview" zoomScaleNormal="100" zoomScaleSheetLayoutView="100" workbookViewId="0">
      <selection activeCell="C6" sqref="C6:E7"/>
    </sheetView>
  </sheetViews>
  <sheetFormatPr defaultColWidth="9" defaultRowHeight="13" x14ac:dyDescent="0.2"/>
  <cols>
    <col min="1" max="1" width="4.08984375" style="6" customWidth="1"/>
    <col min="2" max="2" width="5.6328125" style="6" customWidth="1"/>
    <col min="3" max="3" width="1.90625" style="6" customWidth="1"/>
    <col min="4" max="4" width="8.6328125" style="6" customWidth="1"/>
    <col min="5" max="5" width="20.6328125" style="6" customWidth="1"/>
    <col min="6" max="7" width="10.6328125" style="6" customWidth="1"/>
    <col min="8" max="8" width="1.90625" style="6" customWidth="1"/>
    <col min="9" max="9" width="6" style="6" customWidth="1"/>
    <col min="10" max="10" width="3.08984375" style="6" customWidth="1"/>
    <col min="11" max="11" width="1.7265625" style="6" customWidth="1"/>
    <col min="12" max="12" width="7.08984375" style="6" customWidth="1"/>
    <col min="13" max="13" width="4.90625" style="6" customWidth="1"/>
    <col min="14" max="14" width="47.7265625" style="6" hidden="1" customWidth="1"/>
    <col min="15" max="15" width="9" style="6" hidden="1" customWidth="1"/>
    <col min="16" max="18" width="35.6328125" style="6" hidden="1" customWidth="1"/>
    <col min="19" max="19" width="48.7265625" style="6" hidden="1" customWidth="1"/>
    <col min="20" max="20" width="66.08984375" style="6" customWidth="1"/>
    <col min="21" max="16384" width="9" style="6"/>
  </cols>
  <sheetData>
    <row r="1" spans="1:19" s="27" customFormat="1" x14ac:dyDescent="0.2">
      <c r="A1" s="188" t="s">
        <v>33</v>
      </c>
      <c r="B1" s="188"/>
      <c r="C1" s="188"/>
      <c r="D1" s="188"/>
      <c r="E1" s="188"/>
      <c r="F1" s="188"/>
      <c r="G1" s="188"/>
      <c r="H1" s="188"/>
      <c r="I1" s="188"/>
      <c r="J1" s="188"/>
      <c r="K1" s="188"/>
      <c r="L1" s="188"/>
      <c r="M1" s="188"/>
    </row>
    <row r="2" spans="1:19" s="3" customFormat="1" ht="16.5" x14ac:dyDescent="0.2">
      <c r="A2" s="729" t="s">
        <v>3</v>
      </c>
      <c r="B2" s="729"/>
      <c r="C2" s="729"/>
      <c r="D2" s="729"/>
      <c r="E2" s="729"/>
      <c r="F2" s="729"/>
      <c r="G2" s="729"/>
      <c r="H2" s="729"/>
      <c r="I2" s="729"/>
      <c r="J2" s="729"/>
      <c r="K2" s="729"/>
      <c r="L2" s="729"/>
      <c r="M2" s="729"/>
      <c r="P2" s="95" t="s">
        <v>321</v>
      </c>
      <c r="Q2" s="95" t="s">
        <v>178</v>
      </c>
      <c r="R2" s="95" t="s">
        <v>322</v>
      </c>
      <c r="S2" s="95" t="s">
        <v>180</v>
      </c>
    </row>
    <row r="3" spans="1:19" s="3" customFormat="1" ht="12" customHeight="1" x14ac:dyDescent="0.2">
      <c r="A3" s="189"/>
      <c r="B3" s="203"/>
      <c r="C3" s="203"/>
      <c r="D3" s="189"/>
      <c r="E3" s="189"/>
      <c r="F3" s="189"/>
      <c r="G3" s="189"/>
      <c r="H3" s="189"/>
      <c r="I3" s="189"/>
      <c r="J3" s="189"/>
      <c r="K3" s="189"/>
      <c r="L3" s="189"/>
      <c r="M3" s="189"/>
      <c r="P3" s="50" t="s">
        <v>323</v>
      </c>
      <c r="Q3" s="50" t="s">
        <v>324</v>
      </c>
      <c r="R3" s="50" t="s">
        <v>325</v>
      </c>
      <c r="S3" s="50" t="s">
        <v>326</v>
      </c>
    </row>
    <row r="4" spans="1:19" s="27" customFormat="1" ht="22.5" customHeight="1" x14ac:dyDescent="0.2">
      <c r="A4" s="188" t="s">
        <v>327</v>
      </c>
      <c r="B4" s="188" t="s">
        <v>328</v>
      </c>
      <c r="C4" s="188"/>
      <c r="D4" s="188"/>
      <c r="E4" s="188"/>
      <c r="F4" s="188"/>
      <c r="G4" s="188"/>
      <c r="H4" s="188"/>
      <c r="I4" s="188"/>
      <c r="J4" s="188"/>
      <c r="K4" s="188"/>
      <c r="L4" s="188"/>
      <c r="M4" s="188"/>
      <c r="P4" s="50" t="s">
        <v>329</v>
      </c>
      <c r="Q4" s="50" t="s">
        <v>330</v>
      </c>
      <c r="R4" s="50" t="s">
        <v>331</v>
      </c>
      <c r="S4" s="50" t="s">
        <v>332</v>
      </c>
    </row>
    <row r="5" spans="1:19" s="7" customFormat="1" ht="21" customHeight="1" x14ac:dyDescent="0.2">
      <c r="A5" s="730" t="s">
        <v>4</v>
      </c>
      <c r="B5" s="731"/>
      <c r="C5" s="732"/>
      <c r="D5" s="733"/>
      <c r="E5" s="734"/>
      <c r="F5" s="685" t="s">
        <v>5</v>
      </c>
      <c r="G5" s="190" t="s">
        <v>4</v>
      </c>
      <c r="H5" s="736"/>
      <c r="I5" s="736"/>
      <c r="J5" s="736"/>
      <c r="K5" s="736"/>
      <c r="L5" s="737"/>
      <c r="M5" s="738"/>
      <c r="P5" s="50" t="s">
        <v>333</v>
      </c>
      <c r="Q5" s="50" t="s">
        <v>334</v>
      </c>
      <c r="R5" s="50" t="s">
        <v>335</v>
      </c>
      <c r="S5" s="50" t="s">
        <v>336</v>
      </c>
    </row>
    <row r="6" spans="1:19" s="7" customFormat="1" ht="24" customHeight="1" x14ac:dyDescent="0.2">
      <c r="A6" s="739" t="s">
        <v>6</v>
      </c>
      <c r="B6" s="740"/>
      <c r="C6" s="741"/>
      <c r="D6" s="742"/>
      <c r="E6" s="743"/>
      <c r="F6" s="735"/>
      <c r="G6" s="191" t="s">
        <v>7</v>
      </c>
      <c r="H6" s="747"/>
      <c r="I6" s="748"/>
      <c r="J6" s="748"/>
      <c r="K6" s="748"/>
      <c r="L6" s="748"/>
      <c r="M6" s="749"/>
      <c r="P6" s="50" t="s">
        <v>337</v>
      </c>
      <c r="Q6" s="50" t="s">
        <v>338</v>
      </c>
      <c r="R6" s="50" t="s">
        <v>339</v>
      </c>
      <c r="S6" s="50" t="s">
        <v>340</v>
      </c>
    </row>
    <row r="7" spans="1:19" s="7" customFormat="1" ht="24" customHeight="1" x14ac:dyDescent="0.2">
      <c r="A7" s="670"/>
      <c r="B7" s="675"/>
      <c r="C7" s="744"/>
      <c r="D7" s="745"/>
      <c r="E7" s="746"/>
      <c r="F7" s="686"/>
      <c r="G7" s="192" t="s">
        <v>8</v>
      </c>
      <c r="H7" s="750"/>
      <c r="I7" s="750"/>
      <c r="J7" s="750"/>
      <c r="K7" s="750"/>
      <c r="L7" s="750"/>
      <c r="M7" s="751"/>
      <c r="P7" s="50" t="s">
        <v>341</v>
      </c>
      <c r="Q7" s="50" t="s">
        <v>342</v>
      </c>
      <c r="R7" s="50" t="s">
        <v>343</v>
      </c>
      <c r="S7" s="50" t="s">
        <v>344</v>
      </c>
    </row>
    <row r="8" spans="1:19" s="7" customFormat="1" ht="20.25" customHeight="1" x14ac:dyDescent="0.2">
      <c r="A8" s="670" t="s">
        <v>36</v>
      </c>
      <c r="B8" s="675"/>
      <c r="C8" s="193" t="s">
        <v>9</v>
      </c>
      <c r="D8" s="727"/>
      <c r="E8" s="728"/>
      <c r="F8" s="685" t="s">
        <v>10</v>
      </c>
      <c r="G8" s="695"/>
      <c r="H8" s="717" t="s">
        <v>11</v>
      </c>
      <c r="I8" s="695"/>
      <c r="J8" s="695"/>
      <c r="K8" s="717" t="s">
        <v>11</v>
      </c>
      <c r="L8" s="695"/>
      <c r="M8" s="696"/>
      <c r="P8" s="50" t="s">
        <v>345</v>
      </c>
      <c r="Q8" s="50" t="s">
        <v>346</v>
      </c>
      <c r="R8" s="50" t="s">
        <v>347</v>
      </c>
      <c r="S8" s="50" t="s">
        <v>348</v>
      </c>
    </row>
    <row r="9" spans="1:19" s="7" customFormat="1" ht="34.5" customHeight="1" x14ac:dyDescent="0.2">
      <c r="A9" s="670"/>
      <c r="B9" s="675"/>
      <c r="C9" s="699"/>
      <c r="D9" s="699"/>
      <c r="E9" s="719"/>
      <c r="F9" s="686"/>
      <c r="G9" s="697"/>
      <c r="H9" s="718"/>
      <c r="I9" s="697"/>
      <c r="J9" s="697"/>
      <c r="K9" s="718"/>
      <c r="L9" s="697"/>
      <c r="M9" s="698"/>
      <c r="P9" s="50" t="s">
        <v>349</v>
      </c>
      <c r="Q9" s="50"/>
      <c r="R9" s="50" t="s">
        <v>350</v>
      </c>
      <c r="S9" s="50" t="s">
        <v>351</v>
      </c>
    </row>
    <row r="10" spans="1:19" s="7" customFormat="1" ht="27" customHeight="1" x14ac:dyDescent="0.2">
      <c r="A10" s="722" t="s">
        <v>25</v>
      </c>
      <c r="B10" s="723"/>
      <c r="C10" s="724"/>
      <c r="D10" s="725"/>
      <c r="E10" s="725"/>
      <c r="F10" s="725"/>
      <c r="G10" s="725"/>
      <c r="H10" s="725"/>
      <c r="I10" s="725"/>
      <c r="J10" s="725"/>
      <c r="K10" s="725"/>
      <c r="L10" s="725"/>
      <c r="M10" s="726"/>
      <c r="P10" s="50" t="s">
        <v>352</v>
      </c>
      <c r="Q10" s="50"/>
      <c r="R10" s="50" t="s">
        <v>353</v>
      </c>
      <c r="S10" s="50" t="s">
        <v>354</v>
      </c>
    </row>
    <row r="11" spans="1:19" s="7" customFormat="1" ht="20.25" customHeight="1" x14ac:dyDescent="0.2">
      <c r="A11" s="670" t="s">
        <v>525</v>
      </c>
      <c r="B11" s="675"/>
      <c r="C11" s="193" t="s">
        <v>9</v>
      </c>
      <c r="D11" s="720"/>
      <c r="E11" s="721"/>
      <c r="F11" s="685" t="s">
        <v>10</v>
      </c>
      <c r="G11" s="695"/>
      <c r="H11" s="717" t="s">
        <v>11</v>
      </c>
      <c r="I11" s="695"/>
      <c r="J11" s="695"/>
      <c r="K11" s="717" t="s">
        <v>11</v>
      </c>
      <c r="L11" s="695"/>
      <c r="M11" s="696"/>
      <c r="P11" s="50" t="s">
        <v>355</v>
      </c>
      <c r="Q11" s="50"/>
      <c r="R11" s="50" t="s">
        <v>356</v>
      </c>
      <c r="S11" s="50"/>
    </row>
    <row r="12" spans="1:19" s="7" customFormat="1" ht="36" customHeight="1" x14ac:dyDescent="0.2">
      <c r="A12" s="670"/>
      <c r="B12" s="675"/>
      <c r="C12" s="699"/>
      <c r="D12" s="699"/>
      <c r="E12" s="719"/>
      <c r="F12" s="686"/>
      <c r="G12" s="697"/>
      <c r="H12" s="718"/>
      <c r="I12" s="697"/>
      <c r="J12" s="697"/>
      <c r="K12" s="718"/>
      <c r="L12" s="697"/>
      <c r="M12" s="698"/>
      <c r="P12" s="50" t="s">
        <v>357</v>
      </c>
      <c r="Q12" s="50"/>
      <c r="R12" s="50" t="s">
        <v>358</v>
      </c>
      <c r="S12" s="50"/>
    </row>
    <row r="13" spans="1:19" s="7" customFormat="1" ht="20.25" customHeight="1" x14ac:dyDescent="0.2">
      <c r="A13" s="670" t="s">
        <v>35</v>
      </c>
      <c r="B13" s="675"/>
      <c r="C13" s="193" t="s">
        <v>9</v>
      </c>
      <c r="D13" s="720"/>
      <c r="E13" s="721"/>
      <c r="F13" s="685" t="s">
        <v>10</v>
      </c>
      <c r="G13" s="695"/>
      <c r="H13" s="717" t="s">
        <v>11</v>
      </c>
      <c r="I13" s="695"/>
      <c r="J13" s="695"/>
      <c r="K13" s="717" t="s">
        <v>11</v>
      </c>
      <c r="L13" s="695"/>
      <c r="M13" s="696"/>
      <c r="P13" s="50" t="s">
        <v>359</v>
      </c>
      <c r="Q13" s="50"/>
      <c r="R13" s="50" t="s">
        <v>360</v>
      </c>
      <c r="S13" s="50"/>
    </row>
    <row r="14" spans="1:19" s="7" customFormat="1" ht="41.25" customHeight="1" x14ac:dyDescent="0.2">
      <c r="A14" s="670"/>
      <c r="B14" s="675"/>
      <c r="C14" s="699"/>
      <c r="D14" s="700"/>
      <c r="E14" s="701"/>
      <c r="F14" s="686"/>
      <c r="G14" s="697"/>
      <c r="H14" s="718"/>
      <c r="I14" s="697"/>
      <c r="J14" s="697"/>
      <c r="K14" s="718"/>
      <c r="L14" s="697"/>
      <c r="M14" s="698"/>
      <c r="P14" s="50" t="s">
        <v>361</v>
      </c>
      <c r="Q14" s="50"/>
      <c r="R14" s="50" t="s">
        <v>362</v>
      </c>
      <c r="S14" s="50"/>
    </row>
    <row r="15" spans="1:19" s="7" customFormat="1" ht="21" customHeight="1" x14ac:dyDescent="0.2">
      <c r="A15" s="670" t="s">
        <v>34</v>
      </c>
      <c r="B15" s="671"/>
      <c r="C15" s="702" t="s">
        <v>4</v>
      </c>
      <c r="D15" s="702"/>
      <c r="E15" s="223"/>
      <c r="F15" s="194" t="s">
        <v>12</v>
      </c>
      <c r="G15" s="703"/>
      <c r="H15" s="703"/>
      <c r="I15" s="703"/>
      <c r="J15" s="703"/>
      <c r="K15" s="703"/>
      <c r="L15" s="703"/>
      <c r="M15" s="704"/>
      <c r="P15" s="50" t="s">
        <v>363</v>
      </c>
      <c r="Q15" s="50"/>
      <c r="R15" s="50" t="s">
        <v>364</v>
      </c>
      <c r="S15" s="50"/>
    </row>
    <row r="16" spans="1:19" s="7" customFormat="1" ht="5.25" customHeight="1" x14ac:dyDescent="0.2">
      <c r="A16" s="670"/>
      <c r="B16" s="671"/>
      <c r="C16" s="707" t="s">
        <v>7</v>
      </c>
      <c r="D16" s="708"/>
      <c r="E16" s="711"/>
      <c r="F16" s="195"/>
      <c r="G16" s="705"/>
      <c r="H16" s="705"/>
      <c r="I16" s="705"/>
      <c r="J16" s="705"/>
      <c r="K16" s="705"/>
      <c r="L16" s="705"/>
      <c r="M16" s="706"/>
      <c r="P16" s="50" t="s">
        <v>365</v>
      </c>
      <c r="Q16" s="50"/>
      <c r="R16" s="50" t="s">
        <v>366</v>
      </c>
      <c r="S16" s="50"/>
    </row>
    <row r="17" spans="1:21" s="7" customFormat="1" ht="33" customHeight="1" x14ac:dyDescent="0.2">
      <c r="A17" s="670"/>
      <c r="B17" s="671"/>
      <c r="C17" s="709"/>
      <c r="D17" s="710"/>
      <c r="E17" s="712"/>
      <c r="F17" s="196" t="s">
        <v>367</v>
      </c>
      <c r="G17" s="705"/>
      <c r="H17" s="705"/>
      <c r="I17" s="705"/>
      <c r="J17" s="705"/>
      <c r="K17" s="705"/>
      <c r="L17" s="705"/>
      <c r="M17" s="706"/>
      <c r="P17" s="50" t="s">
        <v>368</v>
      </c>
      <c r="Q17" s="50"/>
      <c r="R17" s="50" t="s">
        <v>369</v>
      </c>
      <c r="S17" s="50"/>
    </row>
    <row r="18" spans="1:21" s="7" customFormat="1" ht="27" customHeight="1" x14ac:dyDescent="0.2">
      <c r="A18" s="670"/>
      <c r="B18" s="671"/>
      <c r="C18" s="713" t="s">
        <v>13</v>
      </c>
      <c r="D18" s="713"/>
      <c r="E18" s="714"/>
      <c r="F18" s="715"/>
      <c r="G18" s="715"/>
      <c r="H18" s="715"/>
      <c r="I18" s="715"/>
      <c r="J18" s="715"/>
      <c r="K18" s="715"/>
      <c r="L18" s="715"/>
      <c r="M18" s="716"/>
      <c r="P18" s="50" t="s">
        <v>370</v>
      </c>
      <c r="Q18" s="50"/>
      <c r="R18" s="50" t="s">
        <v>371</v>
      </c>
      <c r="S18" s="50"/>
    </row>
    <row r="19" spans="1:21" s="7" customFormat="1" ht="36.75" customHeight="1" x14ac:dyDescent="0.2">
      <c r="A19" s="670" t="s">
        <v>526</v>
      </c>
      <c r="B19" s="671"/>
      <c r="C19" s="683" t="s">
        <v>14</v>
      </c>
      <c r="D19" s="684"/>
      <c r="E19" s="224"/>
      <c r="F19" s="685" t="s">
        <v>16</v>
      </c>
      <c r="G19" s="687"/>
      <c r="H19" s="688"/>
      <c r="I19" s="688"/>
      <c r="J19" s="688"/>
      <c r="K19" s="688"/>
      <c r="L19" s="689"/>
      <c r="M19" s="197" t="s">
        <v>17</v>
      </c>
      <c r="P19" s="50" t="s">
        <v>372</v>
      </c>
      <c r="Q19" s="50"/>
      <c r="R19" s="50" t="s">
        <v>373</v>
      </c>
      <c r="S19" s="50"/>
      <c r="T19" s="97" t="b">
        <f>IF($E$22="製造業その他",IF(OR($G$19&lt;=300000000,$G$21&lt;=300),"","←中小企業要件から外れています"),IF($E$22="卸売業",IF(OR($G$19&lt;=100000000,$G$21&lt;=100),"","←中小企業要件から外れています"),IF($E$22="サービス業",IF(OR($G$19&lt;=50000000,$G$21&lt;=100),"","←中小企業要件から外れています"),IF($E$22="小売業",IF(OR($G$19&lt;=50000000,$G$21&lt;=50),"","←中小企業要件から外れています")))))</f>
        <v>0</v>
      </c>
      <c r="U19" s="96" t="e">
        <f>J20/G19</f>
        <v>#DIV/0!</v>
      </c>
    </row>
    <row r="20" spans="1:21" s="7" customFormat="1" ht="42" customHeight="1" x14ac:dyDescent="0.2">
      <c r="A20" s="670"/>
      <c r="B20" s="671"/>
      <c r="C20" s="690" t="s">
        <v>18</v>
      </c>
      <c r="D20" s="691"/>
      <c r="E20" s="225"/>
      <c r="F20" s="686"/>
      <c r="G20" s="692" t="s">
        <v>19</v>
      </c>
      <c r="H20" s="692"/>
      <c r="I20" s="693"/>
      <c r="J20" s="694"/>
      <c r="K20" s="694"/>
      <c r="L20" s="694"/>
      <c r="M20" s="198" t="s">
        <v>20</v>
      </c>
      <c r="N20" s="97"/>
      <c r="P20" s="50" t="s">
        <v>374</v>
      </c>
      <c r="Q20" s="50"/>
      <c r="R20" s="50" t="s">
        <v>375</v>
      </c>
      <c r="S20" s="50"/>
      <c r="T20" s="98" t="e">
        <f>IF(J20/G19&gt;=0.5,"←みなし大企業に該当している可能性があります","")</f>
        <v>#DIV/0!</v>
      </c>
    </row>
    <row r="21" spans="1:21" s="7" customFormat="1" ht="39" customHeight="1" x14ac:dyDescent="0.2">
      <c r="A21" s="670" t="s">
        <v>21</v>
      </c>
      <c r="B21" s="675"/>
      <c r="C21" s="676"/>
      <c r="D21" s="676"/>
      <c r="E21" s="199" t="s">
        <v>22</v>
      </c>
      <c r="F21" s="200" t="s">
        <v>23</v>
      </c>
      <c r="G21" s="226"/>
      <c r="H21" s="677" t="s">
        <v>37</v>
      </c>
      <c r="I21" s="677"/>
      <c r="J21" s="677"/>
      <c r="K21" s="676"/>
      <c r="L21" s="676"/>
      <c r="M21" s="201" t="s">
        <v>24</v>
      </c>
      <c r="P21" s="50" t="s">
        <v>376</v>
      </c>
      <c r="Q21" s="50"/>
      <c r="R21" s="50" t="s">
        <v>377</v>
      </c>
      <c r="S21" s="50"/>
      <c r="T21" s="97" t="b">
        <f>IF($E$22="製造業その他",IF(OR($G$19&lt;=300000000,$G$21&lt;=300),"","←中小企業要件から外れています"),IF($E$22="卸売業",IF(OR($G$19&lt;=100000000,$G$21&lt;=100),"","←中小企業要件から外れています"),IF($E$22="サービス業",IF(OR($G$19&lt;=50000000,$G$21&lt;=100),"","←中小企業要件から外れています"),IF($E$22="小売業",IF(OR($G$19&lt;=50000000,$G$21&lt;=50),"","←中小企業要件から外れています")))))</f>
        <v>0</v>
      </c>
    </row>
    <row r="22" spans="1:21" s="7" customFormat="1" ht="41.25" customHeight="1" x14ac:dyDescent="0.2">
      <c r="A22" s="670" t="s">
        <v>378</v>
      </c>
      <c r="B22" s="675"/>
      <c r="C22" s="678" t="s">
        <v>379</v>
      </c>
      <c r="D22" s="679"/>
      <c r="E22" s="227"/>
      <c r="F22" s="202" t="s">
        <v>380</v>
      </c>
      <c r="G22" s="680"/>
      <c r="H22" s="681"/>
      <c r="I22" s="681"/>
      <c r="J22" s="681"/>
      <c r="K22" s="681"/>
      <c r="L22" s="681"/>
      <c r="M22" s="682"/>
      <c r="N22" s="99"/>
      <c r="P22" s="50" t="s">
        <v>381</v>
      </c>
      <c r="Q22" s="50"/>
      <c r="R22" s="50" t="s">
        <v>382</v>
      </c>
      <c r="S22" s="50"/>
      <c r="T22" s="99" t="s">
        <v>383</v>
      </c>
    </row>
    <row r="23" spans="1:21" s="7" customFormat="1" ht="74.25" customHeight="1" x14ac:dyDescent="0.2">
      <c r="A23" s="670" t="s">
        <v>26</v>
      </c>
      <c r="B23" s="671"/>
      <c r="C23" s="672"/>
      <c r="D23" s="673"/>
      <c r="E23" s="673"/>
      <c r="F23" s="673"/>
      <c r="G23" s="673"/>
      <c r="H23" s="673"/>
      <c r="I23" s="673"/>
      <c r="J23" s="673"/>
      <c r="K23" s="673"/>
      <c r="L23" s="673"/>
      <c r="M23" s="674"/>
      <c r="P23" s="50" t="s">
        <v>384</v>
      </c>
      <c r="Q23" s="50"/>
      <c r="R23" s="50" t="s">
        <v>385</v>
      </c>
      <c r="S23" s="50"/>
    </row>
    <row r="24" spans="1:21" s="7" customFormat="1" ht="71.25" customHeight="1" x14ac:dyDescent="0.2">
      <c r="A24" s="670" t="s">
        <v>27</v>
      </c>
      <c r="B24" s="671"/>
      <c r="C24" s="672"/>
      <c r="D24" s="673"/>
      <c r="E24" s="673"/>
      <c r="F24" s="673"/>
      <c r="G24" s="673"/>
      <c r="H24" s="673"/>
      <c r="I24" s="673"/>
      <c r="J24" s="673"/>
      <c r="K24" s="673"/>
      <c r="L24" s="673"/>
      <c r="M24" s="674"/>
      <c r="P24" s="50" t="s">
        <v>386</v>
      </c>
      <c r="Q24" s="50"/>
      <c r="R24" s="50" t="s">
        <v>387</v>
      </c>
      <c r="S24" s="50"/>
    </row>
    <row r="25" spans="1:21" s="7" customFormat="1" ht="18" customHeight="1" x14ac:dyDescent="0.2">
      <c r="B25" s="5"/>
      <c r="C25" s="5"/>
      <c r="D25" s="5"/>
      <c r="E25" s="5"/>
      <c r="F25" s="5"/>
      <c r="G25" s="5"/>
      <c r="H25" s="5"/>
      <c r="I25" s="5"/>
      <c r="J25" s="5"/>
      <c r="K25" s="5"/>
      <c r="L25" s="5"/>
      <c r="M25" s="5"/>
      <c r="P25" s="50" t="s">
        <v>388</v>
      </c>
      <c r="Q25" s="50"/>
      <c r="R25" s="50" t="s">
        <v>389</v>
      </c>
      <c r="S25" s="50"/>
    </row>
    <row r="26" spans="1:21" s="27" customFormat="1" ht="18" customHeight="1" x14ac:dyDescent="0.2">
      <c r="P26" s="50" t="s">
        <v>390</v>
      </c>
      <c r="Q26" s="50"/>
      <c r="R26" s="50" t="s">
        <v>391</v>
      </c>
      <c r="S26" s="50"/>
    </row>
    <row r="27" spans="1:21" s="7" customFormat="1" ht="30" customHeight="1" x14ac:dyDescent="0.2">
      <c r="A27" s="100"/>
      <c r="B27" s="100"/>
      <c r="C27" s="100"/>
      <c r="D27" s="100"/>
      <c r="E27" s="100"/>
      <c r="F27" s="100"/>
      <c r="G27" s="100"/>
      <c r="H27" s="100"/>
      <c r="I27" s="100"/>
      <c r="J27" s="100"/>
      <c r="K27" s="100"/>
      <c r="L27" s="100"/>
      <c r="M27" s="100"/>
      <c r="P27" s="50" t="s">
        <v>392</v>
      </c>
      <c r="Q27" s="50"/>
      <c r="R27" s="50" t="s">
        <v>393</v>
      </c>
      <c r="S27" s="50"/>
    </row>
    <row r="28" spans="1:21" s="7" customFormat="1" ht="23.25" customHeight="1" x14ac:dyDescent="0.2">
      <c r="A28" s="101"/>
      <c r="B28" s="102"/>
      <c r="C28" s="102"/>
      <c r="D28" s="102"/>
      <c r="E28" s="103"/>
      <c r="F28" s="102"/>
      <c r="G28" s="102"/>
      <c r="H28" s="102"/>
      <c r="I28" s="102"/>
      <c r="J28" s="102"/>
      <c r="K28" s="102"/>
      <c r="L28" s="102"/>
      <c r="M28" s="102"/>
      <c r="P28" s="50" t="s">
        <v>394</v>
      </c>
      <c r="Q28" s="50"/>
      <c r="R28" s="50" t="s">
        <v>395</v>
      </c>
      <c r="S28" s="50"/>
    </row>
    <row r="29" spans="1:21" s="7" customFormat="1" ht="30" customHeight="1" x14ac:dyDescent="0.2">
      <c r="A29" s="104"/>
      <c r="B29" s="100"/>
      <c r="C29" s="100"/>
      <c r="D29" s="100"/>
      <c r="E29" s="100"/>
      <c r="F29" s="100"/>
      <c r="G29" s="100"/>
      <c r="H29" s="105"/>
      <c r="I29" s="105"/>
      <c r="J29" s="105"/>
      <c r="K29" s="100"/>
      <c r="L29" s="100"/>
      <c r="M29" s="100"/>
      <c r="P29" s="50" t="s">
        <v>396</v>
      </c>
      <c r="Q29" s="50"/>
      <c r="R29" s="50" t="s">
        <v>397</v>
      </c>
      <c r="S29" s="50"/>
    </row>
    <row r="30" spans="1:21" s="7" customFormat="1" ht="30" customHeight="1" x14ac:dyDescent="0.2">
      <c r="A30" s="104"/>
      <c r="B30" s="100"/>
      <c r="C30" s="100"/>
      <c r="D30" s="100"/>
      <c r="E30" s="100"/>
      <c r="F30" s="100"/>
      <c r="G30" s="100"/>
      <c r="H30" s="105"/>
      <c r="I30" s="105"/>
      <c r="J30" s="105"/>
      <c r="K30" s="100"/>
      <c r="L30" s="100"/>
      <c r="M30" s="100"/>
      <c r="P30" s="50" t="s">
        <v>398</v>
      </c>
      <c r="Q30" s="50"/>
      <c r="R30" s="50" t="s">
        <v>399</v>
      </c>
      <c r="S30" s="50"/>
    </row>
    <row r="31" spans="1:21" s="7" customFormat="1" ht="30" customHeight="1" x14ac:dyDescent="0.2">
      <c r="A31" s="104"/>
      <c r="B31" s="100"/>
      <c r="C31" s="100"/>
      <c r="D31" s="100"/>
      <c r="E31" s="100"/>
      <c r="F31" s="100"/>
      <c r="G31" s="100"/>
      <c r="H31" s="105"/>
      <c r="I31" s="105"/>
      <c r="J31" s="105"/>
      <c r="K31" s="100"/>
      <c r="L31" s="100"/>
      <c r="M31" s="100"/>
      <c r="P31" s="50" t="s">
        <v>400</v>
      </c>
      <c r="Q31" s="50"/>
      <c r="R31" s="50" t="s">
        <v>401</v>
      </c>
      <c r="S31" s="50"/>
    </row>
    <row r="32" spans="1:21" s="7" customFormat="1" ht="30" customHeight="1" x14ac:dyDescent="0.2">
      <c r="A32" s="104"/>
      <c r="B32" s="100"/>
      <c r="C32" s="100"/>
      <c r="D32" s="100"/>
      <c r="E32" s="100"/>
      <c r="F32" s="100"/>
      <c r="G32" s="100"/>
      <c r="H32" s="105"/>
      <c r="I32" s="105"/>
      <c r="J32" s="105"/>
      <c r="K32" s="100"/>
      <c r="L32" s="100"/>
      <c r="M32" s="100"/>
      <c r="P32" s="50" t="s">
        <v>402</v>
      </c>
      <c r="Q32" s="50"/>
      <c r="R32" s="50"/>
      <c r="S32" s="50"/>
    </row>
    <row r="33" spans="1:19" s="3" customFormat="1" ht="30" customHeight="1" x14ac:dyDescent="0.2">
      <c r="A33" s="51"/>
      <c r="P33" s="50" t="s">
        <v>403</v>
      </c>
      <c r="Q33" s="50"/>
      <c r="R33" s="50"/>
      <c r="S33" s="50"/>
    </row>
    <row r="34" spans="1:19" s="3" customFormat="1" x14ac:dyDescent="0.2">
      <c r="P34" s="50" t="s">
        <v>404</v>
      </c>
      <c r="Q34" s="50"/>
      <c r="R34" s="50"/>
      <c r="S34" s="50"/>
    </row>
    <row r="35" spans="1:19" s="3" customFormat="1" x14ac:dyDescent="0.2">
      <c r="P35" s="50" t="s">
        <v>405</v>
      </c>
      <c r="Q35" s="50"/>
      <c r="R35" s="50"/>
      <c r="S35" s="50"/>
    </row>
    <row r="36" spans="1:19" s="3" customFormat="1" x14ac:dyDescent="0.2">
      <c r="P36" s="50" t="s">
        <v>406</v>
      </c>
      <c r="Q36" s="50"/>
      <c r="R36" s="50"/>
      <c r="S36" s="50"/>
    </row>
    <row r="37" spans="1:19" s="3" customFormat="1" x14ac:dyDescent="0.2">
      <c r="P37" s="50" t="s">
        <v>407</v>
      </c>
      <c r="Q37" s="50"/>
      <c r="R37" s="50"/>
      <c r="S37" s="50"/>
    </row>
    <row r="38" spans="1:19" s="3" customFormat="1" x14ac:dyDescent="0.2">
      <c r="P38" s="50" t="s">
        <v>408</v>
      </c>
      <c r="Q38" s="50"/>
      <c r="R38" s="50"/>
      <c r="S38" s="50"/>
    </row>
    <row r="39" spans="1:19" s="3" customFormat="1" x14ac:dyDescent="0.2">
      <c r="P39" s="50" t="s">
        <v>409</v>
      </c>
      <c r="Q39" s="50"/>
      <c r="R39" s="50"/>
      <c r="S39" s="50"/>
    </row>
    <row r="40" spans="1:19" s="3" customFormat="1" x14ac:dyDescent="0.2">
      <c r="P40" s="50" t="s">
        <v>410</v>
      </c>
      <c r="Q40" s="50"/>
      <c r="R40" s="50"/>
      <c r="S40" s="50"/>
    </row>
    <row r="41" spans="1:19" s="3" customFormat="1" x14ac:dyDescent="0.2">
      <c r="P41" s="50" t="s">
        <v>411</v>
      </c>
      <c r="Q41" s="50"/>
      <c r="R41" s="50"/>
      <c r="S41" s="50"/>
    </row>
    <row r="42" spans="1:19" s="3" customFormat="1" x14ac:dyDescent="0.2">
      <c r="P42" s="50" t="s">
        <v>412</v>
      </c>
      <c r="Q42" s="50"/>
      <c r="R42" s="50"/>
      <c r="S42" s="50"/>
    </row>
    <row r="43" spans="1:19" s="3" customFormat="1" x14ac:dyDescent="0.2">
      <c r="P43" s="50" t="s">
        <v>413</v>
      </c>
      <c r="Q43" s="50"/>
      <c r="R43" s="50"/>
      <c r="S43" s="50"/>
    </row>
    <row r="44" spans="1:19" s="3" customFormat="1" x14ac:dyDescent="0.2">
      <c r="P44" s="50" t="s">
        <v>414</v>
      </c>
      <c r="Q44" s="50"/>
      <c r="R44" s="50"/>
      <c r="S44" s="50"/>
    </row>
    <row r="45" spans="1:19" s="3" customFormat="1" x14ac:dyDescent="0.2">
      <c r="P45" s="50" t="s">
        <v>415</v>
      </c>
      <c r="Q45" s="50"/>
      <c r="R45" s="50"/>
      <c r="S45" s="50"/>
    </row>
    <row r="46" spans="1:19" s="3" customFormat="1" x14ac:dyDescent="0.2">
      <c r="P46" s="50" t="s">
        <v>416</v>
      </c>
      <c r="Q46" s="50"/>
      <c r="R46" s="50"/>
      <c r="S46" s="50"/>
    </row>
    <row r="47" spans="1:19" s="3" customFormat="1" x14ac:dyDescent="0.2">
      <c r="P47" s="50" t="s">
        <v>417</v>
      </c>
      <c r="Q47" s="50"/>
      <c r="R47" s="50"/>
      <c r="S47" s="50"/>
    </row>
    <row r="48" spans="1:19" s="3" customFormat="1" x14ac:dyDescent="0.2">
      <c r="P48" s="50" t="s">
        <v>418</v>
      </c>
      <c r="Q48" s="50"/>
      <c r="R48" s="50"/>
      <c r="S48" s="50"/>
    </row>
    <row r="49" spans="16:19" s="3" customFormat="1" x14ac:dyDescent="0.2">
      <c r="P49" s="50" t="s">
        <v>419</v>
      </c>
      <c r="Q49" s="50"/>
      <c r="R49" s="50"/>
      <c r="S49" s="50"/>
    </row>
    <row r="50" spans="16:19" s="3" customFormat="1" x14ac:dyDescent="0.2">
      <c r="P50" s="50" t="s">
        <v>420</v>
      </c>
      <c r="Q50" s="50"/>
      <c r="R50" s="50"/>
      <c r="S50" s="50"/>
    </row>
    <row r="51" spans="16:19" s="3" customFormat="1" x14ac:dyDescent="0.2">
      <c r="P51" s="50" t="s">
        <v>421</v>
      </c>
      <c r="Q51" s="50"/>
      <c r="R51" s="50"/>
      <c r="S51" s="50"/>
    </row>
    <row r="52" spans="16:19" s="3" customFormat="1" x14ac:dyDescent="0.2">
      <c r="P52" s="50" t="s">
        <v>422</v>
      </c>
      <c r="Q52" s="50"/>
      <c r="R52" s="50"/>
      <c r="S52" s="50"/>
    </row>
    <row r="53" spans="16:19" s="3" customFormat="1" x14ac:dyDescent="0.2">
      <c r="P53" s="50" t="s">
        <v>423</v>
      </c>
      <c r="Q53" s="50"/>
      <c r="R53" s="50"/>
      <c r="S53" s="50"/>
    </row>
    <row r="54" spans="16:19" s="3" customFormat="1" x14ac:dyDescent="0.2">
      <c r="P54" s="50" t="s">
        <v>424</v>
      </c>
      <c r="Q54" s="50"/>
      <c r="R54" s="50"/>
      <c r="S54" s="50"/>
    </row>
    <row r="55" spans="16:19" s="3" customFormat="1" x14ac:dyDescent="0.2">
      <c r="P55" s="50" t="s">
        <v>425</v>
      </c>
      <c r="Q55" s="50"/>
      <c r="R55" s="50"/>
      <c r="S55" s="50"/>
    </row>
    <row r="56" spans="16:19" s="3" customFormat="1" x14ac:dyDescent="0.2">
      <c r="P56" s="50" t="s">
        <v>426</v>
      </c>
      <c r="Q56" s="50"/>
      <c r="R56" s="50"/>
      <c r="S56" s="50"/>
    </row>
    <row r="57" spans="16:19" s="3" customFormat="1" x14ac:dyDescent="0.2">
      <c r="P57" s="50" t="s">
        <v>427</v>
      </c>
      <c r="Q57" s="50"/>
      <c r="R57" s="50"/>
      <c r="S57" s="50"/>
    </row>
    <row r="58" spans="16:19" s="3" customFormat="1" x14ac:dyDescent="0.2">
      <c r="P58" s="50" t="s">
        <v>428</v>
      </c>
      <c r="Q58" s="50"/>
      <c r="R58" s="50"/>
      <c r="S58" s="50"/>
    </row>
    <row r="59" spans="16:19" s="3" customFormat="1" x14ac:dyDescent="0.2">
      <c r="P59" s="50" t="s">
        <v>429</v>
      </c>
      <c r="Q59" s="50"/>
      <c r="R59" s="50"/>
      <c r="S59" s="50"/>
    </row>
    <row r="60" spans="16:19" s="3" customFormat="1" x14ac:dyDescent="0.2">
      <c r="P60" s="50" t="s">
        <v>430</v>
      </c>
      <c r="Q60" s="50"/>
      <c r="R60" s="50"/>
      <c r="S60" s="50"/>
    </row>
    <row r="61" spans="16:19" s="3" customFormat="1" x14ac:dyDescent="0.2">
      <c r="P61" s="50" t="s">
        <v>431</v>
      </c>
      <c r="Q61" s="50"/>
      <c r="R61" s="50"/>
      <c r="S61" s="50"/>
    </row>
    <row r="62" spans="16:19" s="3" customFormat="1" x14ac:dyDescent="0.2"/>
    <row r="63" spans="16:19" s="3" customFormat="1" x14ac:dyDescent="0.2"/>
    <row r="64" spans="16:19"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sheetData>
  <sheetProtection selectLockedCells="1"/>
  <dataConsolidate/>
  <mergeCells count="64">
    <mergeCell ref="A2:M2"/>
    <mergeCell ref="A5:B5"/>
    <mergeCell ref="C5:E5"/>
    <mergeCell ref="F5:F7"/>
    <mergeCell ref="H5:M5"/>
    <mergeCell ref="A6:B7"/>
    <mergeCell ref="C6:E7"/>
    <mergeCell ref="H6:M6"/>
    <mergeCell ref="H7:M7"/>
    <mergeCell ref="K8:K9"/>
    <mergeCell ref="L8:M9"/>
    <mergeCell ref="C9:E9"/>
    <mergeCell ref="A10:B10"/>
    <mergeCell ref="C10:M10"/>
    <mergeCell ref="A8:B9"/>
    <mergeCell ref="D8:E8"/>
    <mergeCell ref="F8:F9"/>
    <mergeCell ref="G8:G9"/>
    <mergeCell ref="H8:H9"/>
    <mergeCell ref="I8:J9"/>
    <mergeCell ref="I11:J12"/>
    <mergeCell ref="K11:K12"/>
    <mergeCell ref="L11:M12"/>
    <mergeCell ref="C12:E12"/>
    <mergeCell ref="A13:B14"/>
    <mergeCell ref="D13:E13"/>
    <mergeCell ref="F13:F14"/>
    <mergeCell ref="G13:G14"/>
    <mergeCell ref="H13:H14"/>
    <mergeCell ref="I13:J14"/>
    <mergeCell ref="A11:B12"/>
    <mergeCell ref="D11:E11"/>
    <mergeCell ref="F11:F12"/>
    <mergeCell ref="G11:G12"/>
    <mergeCell ref="H11:H12"/>
    <mergeCell ref="K13:K14"/>
    <mergeCell ref="L13:M14"/>
    <mergeCell ref="C14:E14"/>
    <mergeCell ref="A15:B18"/>
    <mergeCell ref="C15:D15"/>
    <mergeCell ref="G15:M16"/>
    <mergeCell ref="C16:D17"/>
    <mergeCell ref="E16:E17"/>
    <mergeCell ref="G17:M17"/>
    <mergeCell ref="C18:D18"/>
    <mergeCell ref="E18:M18"/>
    <mergeCell ref="A19:B20"/>
    <mergeCell ref="C19:D19"/>
    <mergeCell ref="F19:F20"/>
    <mergeCell ref="G19:L19"/>
    <mergeCell ref="C20:D20"/>
    <mergeCell ref="G20:I20"/>
    <mergeCell ref="J20:L20"/>
    <mergeCell ref="A23:B23"/>
    <mergeCell ref="C23:M23"/>
    <mergeCell ref="A24:B24"/>
    <mergeCell ref="C24:M24"/>
    <mergeCell ref="A21:B21"/>
    <mergeCell ref="C21:D21"/>
    <mergeCell ref="H21:J21"/>
    <mergeCell ref="K21:L21"/>
    <mergeCell ref="A22:B22"/>
    <mergeCell ref="C22:D22"/>
    <mergeCell ref="G22:M22"/>
  </mergeCells>
  <phoneticPr fontId="1"/>
  <conditionalFormatting sqref="G21">
    <cfRule type="expression" dxfId="4" priority="2">
      <formula>$T$21="←中小企業要件から外れています"</formula>
    </cfRule>
  </conditionalFormatting>
  <conditionalFormatting sqref="G19:L19">
    <cfRule type="expression" dxfId="3" priority="1">
      <formula>$T$19="←中小企業要件から外れています"</formula>
    </cfRule>
  </conditionalFormatting>
  <conditionalFormatting sqref="J20:L20">
    <cfRule type="expression" dxfId="2" priority="3">
      <formula>$J$20/$G$19&gt;=0.5</formula>
    </cfRule>
  </conditionalFormatting>
  <conditionalFormatting sqref="T20">
    <cfRule type="containsText" dxfId="1" priority="4" stopIfTrue="1" operator="containsText" text="←みなし大企業に該当している可能性があります">
      <formula>NOT(ISERROR(SEARCH("←みなし大企業に該当している可能性があります",T20)))</formula>
    </cfRule>
    <cfRule type="containsText" dxfId="0" priority="5" stopIfTrue="1" operator="containsText" text="←みなし大企業に該当している可能性があります">
      <formula>NOT(ISERROR(SEARCH("←みなし大企業に該当している可能性があります",T20)))</formula>
    </cfRule>
  </conditionalFormatting>
  <dataValidations xWindow="373" yWindow="493" count="3">
    <dataValidation type="list" allowBlank="1" showInputMessage="1" showErrorMessage="1" sqref="G22:M22" xr:uid="{00000000-0002-0000-0800-000000000000}">
      <formula1>INDIRECT($E$22)</formula1>
    </dataValidation>
    <dataValidation type="list" allowBlank="1" showInputMessage="1" showErrorMessage="1" sqref="E22" xr:uid="{00000000-0002-0000-0800-000001000000}">
      <formula1>$P$2:$S$2</formula1>
    </dataValidation>
    <dataValidation allowBlank="1" showInputMessage="1" showErrorMessage="1" prompt="西暦/月/日でご記入ください" sqref="E19:E20" xr:uid="{00000000-0002-0000-0800-000002000000}"/>
  </dataValidation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85"/>
  <sheetViews>
    <sheetView view="pageBreakPreview" topLeftCell="A16" zoomScaleNormal="100" zoomScaleSheetLayoutView="100" workbookViewId="0">
      <selection activeCell="C9" sqref="C9:E9"/>
    </sheetView>
  </sheetViews>
  <sheetFormatPr defaultColWidth="9" defaultRowHeight="13" x14ac:dyDescent="0.2"/>
  <cols>
    <col min="1" max="1" width="4.08984375" style="6" customWidth="1"/>
    <col min="2" max="2" width="5.6328125" style="6" customWidth="1"/>
    <col min="3" max="3" width="1.90625" style="6" customWidth="1"/>
    <col min="4" max="4" width="8.6328125" style="6" customWidth="1"/>
    <col min="5" max="5" width="20.6328125" style="6" customWidth="1"/>
    <col min="6" max="7" width="10.6328125" style="6" customWidth="1"/>
    <col min="8" max="8" width="1.90625" style="6" customWidth="1"/>
    <col min="9" max="9" width="6" style="6" customWidth="1"/>
    <col min="10" max="10" width="3.08984375" style="6" customWidth="1"/>
    <col min="11" max="11" width="1.7265625" style="6" customWidth="1"/>
    <col min="12" max="12" width="7.08984375" style="6" customWidth="1"/>
    <col min="13" max="13" width="4.90625" style="6" customWidth="1"/>
    <col min="14" max="16384" width="9" style="6"/>
  </cols>
  <sheetData>
    <row r="1" spans="1:13" s="27" customFormat="1" x14ac:dyDescent="0.2">
      <c r="A1" s="27" t="s">
        <v>33</v>
      </c>
    </row>
    <row r="2" spans="1:13" s="3" customFormat="1" ht="16.5" x14ac:dyDescent="0.2">
      <c r="A2" s="828" t="s">
        <v>3</v>
      </c>
      <c r="B2" s="828"/>
      <c r="C2" s="828"/>
      <c r="D2" s="828"/>
      <c r="E2" s="828"/>
      <c r="F2" s="828"/>
      <c r="G2" s="828"/>
      <c r="H2" s="828"/>
      <c r="I2" s="828"/>
      <c r="J2" s="828"/>
      <c r="K2" s="828"/>
      <c r="L2" s="828"/>
      <c r="M2" s="828"/>
    </row>
    <row r="3" spans="1:13" s="3" customFormat="1" ht="12" customHeight="1" x14ac:dyDescent="0.2">
      <c r="B3" s="4"/>
      <c r="C3" s="4"/>
    </row>
    <row r="4" spans="1:13" s="27" customFormat="1" ht="22.5" customHeight="1" x14ac:dyDescent="0.2">
      <c r="A4" s="27" t="s">
        <v>152</v>
      </c>
      <c r="B4" s="27" t="s">
        <v>153</v>
      </c>
    </row>
    <row r="5" spans="1:13" s="7" customFormat="1" ht="21" customHeight="1" x14ac:dyDescent="0.2">
      <c r="A5" s="843" t="s">
        <v>4</v>
      </c>
      <c r="B5" s="844"/>
      <c r="C5" s="836"/>
      <c r="D5" s="837"/>
      <c r="E5" s="838"/>
      <c r="F5" s="772" t="s">
        <v>5</v>
      </c>
      <c r="G5" s="8" t="s">
        <v>4</v>
      </c>
      <c r="H5" s="829"/>
      <c r="I5" s="829"/>
      <c r="J5" s="829"/>
      <c r="K5" s="829"/>
      <c r="L5" s="830"/>
      <c r="M5" s="831"/>
    </row>
    <row r="6" spans="1:13" s="7" customFormat="1" ht="24" customHeight="1" x14ac:dyDescent="0.2">
      <c r="A6" s="845" t="s">
        <v>6</v>
      </c>
      <c r="B6" s="846"/>
      <c r="C6" s="839"/>
      <c r="D6" s="840"/>
      <c r="E6" s="841"/>
      <c r="F6" s="823"/>
      <c r="G6" s="9" t="s">
        <v>7</v>
      </c>
      <c r="H6" s="832"/>
      <c r="I6" s="832"/>
      <c r="J6" s="832"/>
      <c r="K6" s="832"/>
      <c r="L6" s="832"/>
      <c r="M6" s="833"/>
    </row>
    <row r="7" spans="1:13" s="7" customFormat="1" ht="24" customHeight="1" x14ac:dyDescent="0.2">
      <c r="A7" s="765"/>
      <c r="B7" s="766"/>
      <c r="C7" s="842"/>
      <c r="D7" s="834"/>
      <c r="E7" s="835"/>
      <c r="F7" s="773"/>
      <c r="G7" s="64" t="s">
        <v>8</v>
      </c>
      <c r="H7" s="834"/>
      <c r="I7" s="834"/>
      <c r="J7" s="834"/>
      <c r="K7" s="834"/>
      <c r="L7" s="834"/>
      <c r="M7" s="835"/>
    </row>
    <row r="8" spans="1:13" s="7" customFormat="1" ht="24" customHeight="1" x14ac:dyDescent="0.2">
      <c r="A8" s="765" t="s">
        <v>36</v>
      </c>
      <c r="B8" s="766"/>
      <c r="C8" s="59" t="s">
        <v>9</v>
      </c>
      <c r="D8" s="752"/>
      <c r="E8" s="753"/>
      <c r="F8" s="772" t="s">
        <v>10</v>
      </c>
      <c r="G8" s="774"/>
      <c r="H8" s="776" t="s">
        <v>11</v>
      </c>
      <c r="I8" s="778"/>
      <c r="J8" s="778"/>
      <c r="K8" s="776" t="s">
        <v>11</v>
      </c>
      <c r="L8" s="778"/>
      <c r="M8" s="793"/>
    </row>
    <row r="9" spans="1:13" s="7" customFormat="1" ht="24" customHeight="1" x14ac:dyDescent="0.2">
      <c r="A9" s="765"/>
      <c r="B9" s="766"/>
      <c r="C9" s="842"/>
      <c r="D9" s="834"/>
      <c r="E9" s="835"/>
      <c r="F9" s="773"/>
      <c r="G9" s="775"/>
      <c r="H9" s="777"/>
      <c r="I9" s="779"/>
      <c r="J9" s="779"/>
      <c r="K9" s="777"/>
      <c r="L9" s="779"/>
      <c r="M9" s="783"/>
    </row>
    <row r="10" spans="1:13" s="7" customFormat="1" ht="24" customHeight="1" x14ac:dyDescent="0.2">
      <c r="A10" s="847" t="s">
        <v>25</v>
      </c>
      <c r="B10" s="848"/>
      <c r="C10" s="849"/>
      <c r="D10" s="850"/>
      <c r="E10" s="850"/>
      <c r="F10" s="850"/>
      <c r="G10" s="850"/>
      <c r="H10" s="850"/>
      <c r="I10" s="850"/>
      <c r="J10" s="850"/>
      <c r="K10" s="850"/>
      <c r="L10" s="850"/>
      <c r="M10" s="851"/>
    </row>
    <row r="11" spans="1:13" s="7" customFormat="1" ht="27" customHeight="1" x14ac:dyDescent="0.2">
      <c r="A11" s="765" t="s">
        <v>38</v>
      </c>
      <c r="B11" s="766"/>
      <c r="C11" s="59" t="s">
        <v>9</v>
      </c>
      <c r="D11" s="88"/>
      <c r="E11" s="56"/>
      <c r="F11" s="772" t="s">
        <v>10</v>
      </c>
      <c r="G11" s="774"/>
      <c r="H11" s="776" t="s">
        <v>11</v>
      </c>
      <c r="I11" s="778"/>
      <c r="J11" s="778"/>
      <c r="K11" s="776" t="s">
        <v>11</v>
      </c>
      <c r="L11" s="778"/>
      <c r="M11" s="793"/>
    </row>
    <row r="12" spans="1:13" s="7" customFormat="1" ht="30" customHeight="1" x14ac:dyDescent="0.2">
      <c r="A12" s="765"/>
      <c r="B12" s="766"/>
      <c r="C12" s="852"/>
      <c r="D12" s="852"/>
      <c r="E12" s="852"/>
      <c r="F12" s="773"/>
      <c r="G12" s="775"/>
      <c r="H12" s="777"/>
      <c r="I12" s="779"/>
      <c r="J12" s="779"/>
      <c r="K12" s="777"/>
      <c r="L12" s="779"/>
      <c r="M12" s="783"/>
    </row>
    <row r="13" spans="1:13" s="7" customFormat="1" ht="24" customHeight="1" x14ac:dyDescent="0.2">
      <c r="A13" s="765" t="s">
        <v>35</v>
      </c>
      <c r="B13" s="766"/>
      <c r="C13" s="59" t="s">
        <v>9</v>
      </c>
      <c r="D13" s="10"/>
      <c r="E13" s="57"/>
      <c r="F13" s="772" t="s">
        <v>10</v>
      </c>
      <c r="G13" s="774"/>
      <c r="H13" s="776" t="s">
        <v>11</v>
      </c>
      <c r="I13" s="778"/>
      <c r="J13" s="778"/>
      <c r="K13" s="776" t="s">
        <v>11</v>
      </c>
      <c r="L13" s="778"/>
      <c r="M13" s="793"/>
    </row>
    <row r="14" spans="1:13" s="7" customFormat="1" ht="24" customHeight="1" x14ac:dyDescent="0.2">
      <c r="A14" s="765"/>
      <c r="B14" s="766"/>
      <c r="C14" s="809"/>
      <c r="D14" s="810"/>
      <c r="E14" s="811"/>
      <c r="F14" s="773"/>
      <c r="G14" s="775"/>
      <c r="H14" s="777"/>
      <c r="I14" s="779"/>
      <c r="J14" s="779"/>
      <c r="K14" s="777"/>
      <c r="L14" s="779"/>
      <c r="M14" s="783"/>
    </row>
    <row r="15" spans="1:13" s="7" customFormat="1" ht="21" customHeight="1" x14ac:dyDescent="0.2">
      <c r="A15" s="765" t="s">
        <v>34</v>
      </c>
      <c r="B15" s="766"/>
      <c r="C15" s="780" t="s">
        <v>4</v>
      </c>
      <c r="D15" s="781"/>
      <c r="E15" s="60"/>
      <c r="F15" s="784" t="s">
        <v>12</v>
      </c>
      <c r="G15" s="814"/>
      <c r="H15" s="815"/>
      <c r="I15" s="815"/>
      <c r="J15" s="815"/>
      <c r="K15" s="815"/>
      <c r="L15" s="815"/>
      <c r="M15" s="816"/>
    </row>
    <row r="16" spans="1:13" s="7" customFormat="1" ht="5.25" customHeight="1" x14ac:dyDescent="0.2">
      <c r="A16" s="765"/>
      <c r="B16" s="766"/>
      <c r="C16" s="788" t="s">
        <v>7</v>
      </c>
      <c r="D16" s="789"/>
      <c r="E16" s="786"/>
      <c r="F16" s="785"/>
      <c r="G16" s="817"/>
      <c r="H16" s="818"/>
      <c r="I16" s="818"/>
      <c r="J16" s="818"/>
      <c r="K16" s="818"/>
      <c r="L16" s="818"/>
      <c r="M16" s="819"/>
    </row>
    <row r="17" spans="1:14" s="7" customFormat="1" ht="27" customHeight="1" x14ac:dyDescent="0.2">
      <c r="A17" s="765"/>
      <c r="B17" s="766"/>
      <c r="C17" s="790"/>
      <c r="D17" s="791"/>
      <c r="E17" s="787"/>
      <c r="F17" s="11" t="s">
        <v>210</v>
      </c>
      <c r="G17" s="817"/>
      <c r="H17" s="818"/>
      <c r="I17" s="818"/>
      <c r="J17" s="818"/>
      <c r="K17" s="818"/>
      <c r="L17" s="818"/>
      <c r="M17" s="819"/>
    </row>
    <row r="18" spans="1:14" s="7" customFormat="1" ht="30" customHeight="1" x14ac:dyDescent="0.2">
      <c r="A18" s="765"/>
      <c r="B18" s="766"/>
      <c r="C18" s="798" t="s">
        <v>13</v>
      </c>
      <c r="D18" s="799"/>
      <c r="E18" s="782"/>
      <c r="F18" s="779"/>
      <c r="G18" s="779"/>
      <c r="H18" s="779"/>
      <c r="I18" s="779"/>
      <c r="J18" s="779"/>
      <c r="K18" s="779"/>
      <c r="L18" s="779"/>
      <c r="M18" s="783"/>
    </row>
    <row r="19" spans="1:14" s="7" customFormat="1" ht="27" customHeight="1" x14ac:dyDescent="0.2">
      <c r="A19" s="765" t="s">
        <v>160</v>
      </c>
      <c r="B19" s="766"/>
      <c r="C19" s="800" t="s">
        <v>14</v>
      </c>
      <c r="D19" s="801"/>
      <c r="E19" s="12" t="s">
        <v>154</v>
      </c>
      <c r="F19" s="823" t="s">
        <v>16</v>
      </c>
      <c r="G19" s="802"/>
      <c r="H19" s="803"/>
      <c r="I19" s="803"/>
      <c r="J19" s="803"/>
      <c r="K19" s="803"/>
      <c r="L19" s="804"/>
      <c r="M19" s="22" t="s">
        <v>17</v>
      </c>
    </row>
    <row r="20" spans="1:14" s="7" customFormat="1" ht="27" customHeight="1" x14ac:dyDescent="0.2">
      <c r="A20" s="765"/>
      <c r="B20" s="766"/>
      <c r="C20" s="812" t="s">
        <v>18</v>
      </c>
      <c r="D20" s="813"/>
      <c r="E20" s="13" t="s">
        <v>15</v>
      </c>
      <c r="F20" s="823"/>
      <c r="G20" s="805" t="s">
        <v>19</v>
      </c>
      <c r="H20" s="806"/>
      <c r="I20" s="807"/>
      <c r="J20" s="808"/>
      <c r="K20" s="808"/>
      <c r="L20" s="808"/>
      <c r="M20" s="23" t="s">
        <v>20</v>
      </c>
    </row>
    <row r="21" spans="1:14" s="7" customFormat="1" ht="27" customHeight="1" x14ac:dyDescent="0.2">
      <c r="A21" s="765" t="s">
        <v>21</v>
      </c>
      <c r="B21" s="766"/>
      <c r="C21" s="758"/>
      <c r="D21" s="759"/>
      <c r="E21" s="21" t="s">
        <v>22</v>
      </c>
      <c r="F21" s="58" t="s">
        <v>23</v>
      </c>
      <c r="G21" s="14"/>
      <c r="H21" s="760" t="s">
        <v>37</v>
      </c>
      <c r="I21" s="760"/>
      <c r="J21" s="760"/>
      <c r="K21" s="761"/>
      <c r="L21" s="761"/>
      <c r="M21" s="24" t="s">
        <v>24</v>
      </c>
    </row>
    <row r="22" spans="1:14" s="7" customFormat="1" ht="27" customHeight="1" x14ac:dyDescent="0.2">
      <c r="A22" s="765" t="s">
        <v>161</v>
      </c>
      <c r="B22" s="766"/>
      <c r="C22" s="762"/>
      <c r="D22" s="763"/>
      <c r="E22" s="763"/>
      <c r="F22" s="764"/>
      <c r="G22" s="765" t="s">
        <v>155</v>
      </c>
      <c r="H22" s="766"/>
      <c r="I22" s="767" t="str">
        <f>IF(C22="","",VLOOKUP(C22,リスト!$H$4:$I$109,2))</f>
        <v/>
      </c>
      <c r="J22" s="768"/>
      <c r="K22" s="768"/>
      <c r="L22" s="768"/>
      <c r="M22" s="769"/>
      <c r="N22" s="30" t="s">
        <v>192</v>
      </c>
    </row>
    <row r="23" spans="1:14" s="7" customFormat="1" ht="55.5" customHeight="1" x14ac:dyDescent="0.2">
      <c r="A23" s="765" t="s">
        <v>26</v>
      </c>
      <c r="B23" s="766"/>
      <c r="C23" s="795"/>
      <c r="D23" s="796"/>
      <c r="E23" s="796"/>
      <c r="F23" s="796"/>
      <c r="G23" s="796"/>
      <c r="H23" s="796"/>
      <c r="I23" s="796"/>
      <c r="J23" s="796"/>
      <c r="K23" s="796"/>
      <c r="L23" s="796"/>
      <c r="M23" s="797"/>
    </row>
    <row r="24" spans="1:14" s="7" customFormat="1" ht="40.5" customHeight="1" x14ac:dyDescent="0.2">
      <c r="A24" s="765" t="s">
        <v>27</v>
      </c>
      <c r="B24" s="766"/>
      <c r="C24" s="809"/>
      <c r="D24" s="810"/>
      <c r="E24" s="810"/>
      <c r="F24" s="810"/>
      <c r="G24" s="810"/>
      <c r="H24" s="810"/>
      <c r="I24" s="810"/>
      <c r="J24" s="810"/>
      <c r="K24" s="810"/>
      <c r="L24" s="810"/>
      <c r="M24" s="811"/>
    </row>
    <row r="25" spans="1:14" s="7" customFormat="1" ht="18" customHeight="1" x14ac:dyDescent="0.2">
      <c r="B25" s="5"/>
      <c r="C25" s="5"/>
      <c r="D25" s="5"/>
      <c r="E25" s="5"/>
      <c r="F25" s="5"/>
      <c r="G25" s="5"/>
      <c r="H25" s="5"/>
      <c r="I25" s="5"/>
      <c r="J25" s="5"/>
      <c r="K25" s="5"/>
      <c r="L25" s="5"/>
      <c r="M25" s="5"/>
    </row>
    <row r="26" spans="1:14" s="27" customFormat="1" ht="18" customHeight="1" x14ac:dyDescent="0.2">
      <c r="A26" s="27" t="s">
        <v>156</v>
      </c>
      <c r="B26" s="27" t="s">
        <v>157</v>
      </c>
    </row>
    <row r="27" spans="1:14" s="7" customFormat="1" ht="30" customHeight="1" x14ac:dyDescent="0.2">
      <c r="A27" s="827" t="s">
        <v>158</v>
      </c>
      <c r="B27" s="827"/>
      <c r="C27" s="827"/>
      <c r="D27" s="827"/>
      <c r="E27" s="827"/>
      <c r="F27" s="827"/>
      <c r="G27" s="827"/>
      <c r="H27" s="827"/>
      <c r="I27" s="827"/>
      <c r="J27" s="827"/>
      <c r="K27" s="827"/>
      <c r="L27" s="827"/>
      <c r="M27" s="827"/>
    </row>
    <row r="28" spans="1:14" s="7" customFormat="1" ht="23.25" customHeight="1" x14ac:dyDescent="0.2">
      <c r="A28" s="55" t="s">
        <v>28</v>
      </c>
      <c r="B28" s="792" t="s">
        <v>1</v>
      </c>
      <c r="C28" s="792"/>
      <c r="D28" s="792"/>
      <c r="E28" s="63" t="s">
        <v>29</v>
      </c>
      <c r="F28" s="792" t="s">
        <v>30</v>
      </c>
      <c r="G28" s="792"/>
      <c r="H28" s="792" t="s">
        <v>159</v>
      </c>
      <c r="I28" s="792"/>
      <c r="J28" s="792"/>
      <c r="K28" s="792" t="s">
        <v>31</v>
      </c>
      <c r="L28" s="792"/>
      <c r="M28" s="794"/>
    </row>
    <row r="29" spans="1:14" s="7" customFormat="1" ht="30" customHeight="1" x14ac:dyDescent="0.2">
      <c r="A29" s="52"/>
      <c r="B29" s="822"/>
      <c r="C29" s="822"/>
      <c r="D29" s="822"/>
      <c r="E29" s="61"/>
      <c r="F29" s="822"/>
      <c r="G29" s="822"/>
      <c r="H29" s="826"/>
      <c r="I29" s="826"/>
      <c r="J29" s="826"/>
      <c r="K29" s="824" t="s">
        <v>32</v>
      </c>
      <c r="L29" s="824"/>
      <c r="M29" s="825"/>
    </row>
    <row r="30" spans="1:14" s="7" customFormat="1" ht="30" customHeight="1" x14ac:dyDescent="0.2">
      <c r="A30" s="53"/>
      <c r="B30" s="770"/>
      <c r="C30" s="770"/>
      <c r="D30" s="770"/>
      <c r="E30" s="62"/>
      <c r="F30" s="770"/>
      <c r="G30" s="770"/>
      <c r="H30" s="771"/>
      <c r="I30" s="771"/>
      <c r="J30" s="771"/>
      <c r="K30" s="820" t="s">
        <v>32</v>
      </c>
      <c r="L30" s="820"/>
      <c r="M30" s="821"/>
    </row>
    <row r="31" spans="1:14" s="7" customFormat="1" ht="30" customHeight="1" x14ac:dyDescent="0.2">
      <c r="A31" s="53"/>
      <c r="B31" s="770"/>
      <c r="C31" s="770"/>
      <c r="D31" s="770"/>
      <c r="E31" s="62"/>
      <c r="F31" s="770"/>
      <c r="G31" s="770"/>
      <c r="H31" s="771"/>
      <c r="I31" s="771"/>
      <c r="J31" s="771"/>
      <c r="K31" s="820" t="s">
        <v>32</v>
      </c>
      <c r="L31" s="820"/>
      <c r="M31" s="821"/>
    </row>
    <row r="32" spans="1:14" s="7" customFormat="1" ht="30" customHeight="1" x14ac:dyDescent="0.2">
      <c r="A32" s="54"/>
      <c r="B32" s="754"/>
      <c r="C32" s="754"/>
      <c r="D32" s="754"/>
      <c r="E32" s="65"/>
      <c r="F32" s="754"/>
      <c r="G32" s="754"/>
      <c r="H32" s="755"/>
      <c r="I32" s="755"/>
      <c r="J32" s="755"/>
      <c r="K32" s="756" t="s">
        <v>32</v>
      </c>
      <c r="L32" s="756"/>
      <c r="M32" s="757"/>
    </row>
    <row r="33" spans="1:1" s="3" customFormat="1" ht="30" customHeight="1" x14ac:dyDescent="0.2">
      <c r="A33" s="51" t="s">
        <v>209</v>
      </c>
    </row>
    <row r="34" spans="1:1" s="3" customFormat="1" x14ac:dyDescent="0.2"/>
    <row r="35" spans="1:1" s="3" customFormat="1" x14ac:dyDescent="0.2"/>
    <row r="36" spans="1:1" s="3" customFormat="1" x14ac:dyDescent="0.2"/>
    <row r="37" spans="1:1" s="3" customFormat="1" x14ac:dyDescent="0.2"/>
    <row r="38" spans="1:1" s="3" customFormat="1" x14ac:dyDescent="0.2"/>
    <row r="39" spans="1:1" s="3" customFormat="1" x14ac:dyDescent="0.2"/>
    <row r="40" spans="1:1" s="3" customFormat="1" x14ac:dyDescent="0.2"/>
    <row r="41" spans="1:1" s="3" customFormat="1" x14ac:dyDescent="0.2"/>
    <row r="42" spans="1:1" s="3" customFormat="1" x14ac:dyDescent="0.2"/>
    <row r="43" spans="1:1" s="3" customFormat="1" x14ac:dyDescent="0.2"/>
    <row r="44" spans="1:1" s="3" customFormat="1" x14ac:dyDescent="0.2"/>
    <row r="45" spans="1:1" s="3" customFormat="1" x14ac:dyDescent="0.2"/>
    <row r="46" spans="1:1" s="3" customFormat="1" x14ac:dyDescent="0.2"/>
    <row r="47" spans="1:1" s="3" customFormat="1" x14ac:dyDescent="0.2"/>
    <row r="48" spans="1:1" s="3" customFormat="1" x14ac:dyDescent="0.2"/>
    <row r="49" s="3" customFormat="1" x14ac:dyDescent="0.2"/>
    <row r="50" s="3" customFormat="1" x14ac:dyDescent="0.2"/>
    <row r="51" s="3" customFormat="1" x14ac:dyDescent="0.2"/>
    <row r="52" s="3" customFormat="1" x14ac:dyDescent="0.2"/>
    <row r="53" s="3" customFormat="1" x14ac:dyDescent="0.2"/>
    <row r="54" s="3" customFormat="1" x14ac:dyDescent="0.2"/>
    <row r="55" s="3" customFormat="1" x14ac:dyDescent="0.2"/>
    <row r="56" s="3" customFormat="1" x14ac:dyDescent="0.2"/>
    <row r="57" s="3" customFormat="1" x14ac:dyDescent="0.2"/>
    <row r="58" s="3" customFormat="1" x14ac:dyDescent="0.2"/>
    <row r="59" s="3" customFormat="1" x14ac:dyDescent="0.2"/>
    <row r="60" s="3" customFormat="1" x14ac:dyDescent="0.2"/>
    <row r="61" s="3" customFormat="1" x14ac:dyDescent="0.2"/>
    <row r="62" s="3" customFormat="1" x14ac:dyDescent="0.2"/>
    <row r="63" s="3" customFormat="1" x14ac:dyDescent="0.2"/>
    <row r="64"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sheetData>
  <mergeCells count="85">
    <mergeCell ref="A11:B12"/>
    <mergeCell ref="A8:B9"/>
    <mergeCell ref="C9:E9"/>
    <mergeCell ref="L8:M9"/>
    <mergeCell ref="A10:B10"/>
    <mergeCell ref="C10:M10"/>
    <mergeCell ref="L11:M12"/>
    <mergeCell ref="C12:E12"/>
    <mergeCell ref="F8:F9"/>
    <mergeCell ref="G8:G9"/>
    <mergeCell ref="H8:H9"/>
    <mergeCell ref="I8:J9"/>
    <mergeCell ref="K8:K9"/>
    <mergeCell ref="F11:F12"/>
    <mergeCell ref="G11:G12"/>
    <mergeCell ref="H11:H12"/>
    <mergeCell ref="A2:M2"/>
    <mergeCell ref="F5:F7"/>
    <mergeCell ref="H5:M5"/>
    <mergeCell ref="H6:M6"/>
    <mergeCell ref="H7:M7"/>
    <mergeCell ref="C5:E5"/>
    <mergeCell ref="C6:E7"/>
    <mergeCell ref="A5:B5"/>
    <mergeCell ref="A6:B7"/>
    <mergeCell ref="K31:M31"/>
    <mergeCell ref="F29:G29"/>
    <mergeCell ref="A19:B20"/>
    <mergeCell ref="F19:F20"/>
    <mergeCell ref="K29:M29"/>
    <mergeCell ref="K30:M30"/>
    <mergeCell ref="B29:D29"/>
    <mergeCell ref="B30:D30"/>
    <mergeCell ref="H29:J29"/>
    <mergeCell ref="H30:J30"/>
    <mergeCell ref="A23:B23"/>
    <mergeCell ref="F28:G28"/>
    <mergeCell ref="B28:D28"/>
    <mergeCell ref="A24:B24"/>
    <mergeCell ref="C24:M24"/>
    <mergeCell ref="A27:M27"/>
    <mergeCell ref="I11:J12"/>
    <mergeCell ref="K11:K12"/>
    <mergeCell ref="H28:J28"/>
    <mergeCell ref="K13:K14"/>
    <mergeCell ref="L13:M14"/>
    <mergeCell ref="K28:M28"/>
    <mergeCell ref="C23:M23"/>
    <mergeCell ref="C18:D18"/>
    <mergeCell ref="C19:D19"/>
    <mergeCell ref="G19:L19"/>
    <mergeCell ref="G20:I20"/>
    <mergeCell ref="J20:L20"/>
    <mergeCell ref="C14:E14"/>
    <mergeCell ref="C20:D20"/>
    <mergeCell ref="G15:M16"/>
    <mergeCell ref="G17:M17"/>
    <mergeCell ref="I13:J14"/>
    <mergeCell ref="A15:B18"/>
    <mergeCell ref="C15:D15"/>
    <mergeCell ref="E18:M18"/>
    <mergeCell ref="F15:F16"/>
    <mergeCell ref="E16:E17"/>
    <mergeCell ref="C16:D17"/>
    <mergeCell ref="A21:B21"/>
    <mergeCell ref="A13:B14"/>
    <mergeCell ref="F13:F14"/>
    <mergeCell ref="G13:G14"/>
    <mergeCell ref="H13:H14"/>
    <mergeCell ref="D8:E8"/>
    <mergeCell ref="B32:D32"/>
    <mergeCell ref="F32:G32"/>
    <mergeCell ref="H32:J32"/>
    <mergeCell ref="K32:M32"/>
    <mergeCell ref="C21:D21"/>
    <mergeCell ref="H21:J21"/>
    <mergeCell ref="K21:L21"/>
    <mergeCell ref="C22:F22"/>
    <mergeCell ref="G22:H22"/>
    <mergeCell ref="I22:M22"/>
    <mergeCell ref="F30:G30"/>
    <mergeCell ref="F31:G31"/>
    <mergeCell ref="A22:B22"/>
    <mergeCell ref="H31:J31"/>
    <mergeCell ref="B31:D31"/>
  </mergeCells>
  <phoneticPr fontId="1"/>
  <printOptions horizontalCentered="1"/>
  <pageMargins left="0.70866141732283472" right="0.70866141732283472" top="0.74803149606299213" bottom="0.74803149606299213"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リスト!$H$4:$H$109</xm:f>
          </x14:formula1>
          <xm:sqref>C22:F22</xm:sqref>
        </x14:dataValidation>
        <x14:dataValidation type="list" allowBlank="1" showInputMessage="1" showErrorMessage="1" xr:uid="{00000000-0002-0000-0900-000001000000}">
          <x14:formula1>
            <xm:f>リスト!$B$10:$B$14</xm:f>
          </x14:formula1>
          <xm:sqref>A29:A32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69"/>
  <sheetViews>
    <sheetView view="pageBreakPreview" topLeftCell="A3" zoomScaleNormal="100" zoomScaleSheetLayoutView="100" workbookViewId="0">
      <selection activeCell="A12" sqref="A12"/>
    </sheetView>
  </sheetViews>
  <sheetFormatPr defaultColWidth="9" defaultRowHeight="12" x14ac:dyDescent="0.2"/>
  <cols>
    <col min="1" max="1" width="6.26953125" style="106" customWidth="1"/>
    <col min="2" max="2" width="13.36328125" style="106" customWidth="1"/>
    <col min="3" max="3" width="15.6328125" style="106" customWidth="1"/>
    <col min="4" max="4" width="18" style="106" customWidth="1"/>
    <col min="5" max="5" width="12.453125" style="106" customWidth="1"/>
    <col min="6" max="6" width="11" style="106" customWidth="1"/>
    <col min="7" max="7" width="10.453125" style="106" customWidth="1"/>
    <col min="8" max="8" width="6.08984375" style="106" customWidth="1"/>
    <col min="9" max="9" width="3.08984375" style="106" customWidth="1"/>
    <col min="10" max="10" width="9" style="106" customWidth="1"/>
    <col min="11" max="16384" width="9" style="106"/>
  </cols>
  <sheetData>
    <row r="1" spans="1:7" s="1" customFormat="1" ht="22.5" customHeight="1" x14ac:dyDescent="0.2">
      <c r="A1" s="171" t="s">
        <v>432</v>
      </c>
      <c r="B1" s="29" t="s">
        <v>453</v>
      </c>
      <c r="C1" s="29"/>
      <c r="D1" s="29"/>
      <c r="E1" s="29"/>
    </row>
    <row r="2" spans="1:7" s="16" customFormat="1" ht="24" customHeight="1" x14ac:dyDescent="0.2">
      <c r="A2" s="169" t="s">
        <v>454</v>
      </c>
      <c r="B2" s="869" t="s">
        <v>455</v>
      </c>
      <c r="C2" s="870"/>
      <c r="D2" s="870"/>
      <c r="E2" s="869" t="s">
        <v>456</v>
      </c>
      <c r="F2" s="870"/>
      <c r="G2" s="871"/>
    </row>
    <row r="3" spans="1:7" s="16" customFormat="1" ht="28.5" customHeight="1" x14ac:dyDescent="0.2">
      <c r="A3" s="204">
        <v>1</v>
      </c>
      <c r="B3" s="872"/>
      <c r="C3" s="873"/>
      <c r="D3" s="874"/>
      <c r="E3" s="875"/>
      <c r="F3" s="876"/>
      <c r="G3" s="174" t="s">
        <v>457</v>
      </c>
    </row>
    <row r="4" spans="1:7" s="16" customFormat="1" ht="28.5" customHeight="1" x14ac:dyDescent="0.2">
      <c r="A4" s="205">
        <v>2</v>
      </c>
      <c r="B4" s="877"/>
      <c r="C4" s="856"/>
      <c r="D4" s="857"/>
      <c r="E4" s="858"/>
      <c r="F4" s="859"/>
      <c r="G4" s="173" t="s">
        <v>457</v>
      </c>
    </row>
    <row r="5" spans="1:7" s="16" customFormat="1" ht="28.5" customHeight="1" x14ac:dyDescent="0.2">
      <c r="A5" s="206">
        <v>3</v>
      </c>
      <c r="B5" s="855"/>
      <c r="C5" s="856"/>
      <c r="D5" s="857"/>
      <c r="E5" s="858"/>
      <c r="F5" s="859"/>
      <c r="G5" s="173" t="s">
        <v>457</v>
      </c>
    </row>
    <row r="6" spans="1:7" s="16" customFormat="1" ht="28.5" customHeight="1" thickBot="1" x14ac:dyDescent="0.25">
      <c r="A6" s="860" t="s">
        <v>458</v>
      </c>
      <c r="B6" s="861"/>
      <c r="C6" s="861"/>
      <c r="D6" s="862"/>
      <c r="E6" s="863">
        <f>E7-E3-E4-E5</f>
        <v>0</v>
      </c>
      <c r="F6" s="864"/>
      <c r="G6" s="172" t="s">
        <v>457</v>
      </c>
    </row>
    <row r="7" spans="1:7" s="16" customFormat="1" ht="28.5" customHeight="1" thickTop="1" x14ac:dyDescent="0.2">
      <c r="A7" s="865" t="s">
        <v>459</v>
      </c>
      <c r="B7" s="866"/>
      <c r="C7" s="866"/>
      <c r="D7" s="866"/>
      <c r="E7" s="867"/>
      <c r="F7" s="868"/>
      <c r="G7" s="107" t="s">
        <v>457</v>
      </c>
    </row>
    <row r="8" spans="1:7" ht="15" customHeight="1" x14ac:dyDescent="0.2"/>
    <row r="9" spans="1:7" ht="30" customHeight="1" x14ac:dyDescent="0.2">
      <c r="A9" s="187" t="s">
        <v>433</v>
      </c>
      <c r="B9" s="853" t="s">
        <v>434</v>
      </c>
      <c r="C9" s="853"/>
      <c r="D9" s="853"/>
      <c r="E9" s="853"/>
      <c r="F9" s="853"/>
      <c r="G9" s="853"/>
    </row>
    <row r="10" spans="1:7" ht="40" customHeight="1" x14ac:dyDescent="0.2">
      <c r="A10" s="854" t="s">
        <v>524</v>
      </c>
      <c r="B10" s="854"/>
      <c r="C10" s="854"/>
      <c r="D10" s="854"/>
      <c r="E10" s="854"/>
      <c r="F10" s="854"/>
      <c r="G10" s="854"/>
    </row>
    <row r="11" spans="1:7" ht="30" customHeight="1" x14ac:dyDescent="0.2">
      <c r="A11" s="175" t="s">
        <v>435</v>
      </c>
      <c r="B11" s="176" t="s">
        <v>436</v>
      </c>
      <c r="C11" s="176" t="s">
        <v>437</v>
      </c>
      <c r="D11" s="177" t="s">
        <v>438</v>
      </c>
      <c r="E11" s="177" t="s">
        <v>439</v>
      </c>
      <c r="F11" s="178" t="s">
        <v>440</v>
      </c>
      <c r="G11" s="179" t="s">
        <v>441</v>
      </c>
    </row>
    <row r="12" spans="1:7" ht="45" customHeight="1" x14ac:dyDescent="0.2">
      <c r="A12" s="207"/>
      <c r="B12" s="228"/>
      <c r="C12" s="228"/>
      <c r="D12" s="228"/>
      <c r="E12" s="229"/>
      <c r="F12" s="230"/>
      <c r="G12" s="231"/>
    </row>
    <row r="13" spans="1:7" ht="45" customHeight="1" x14ac:dyDescent="0.2">
      <c r="A13" s="167"/>
      <c r="B13" s="232"/>
      <c r="C13" s="232"/>
      <c r="D13" s="232"/>
      <c r="E13" s="233"/>
      <c r="F13" s="234"/>
      <c r="G13" s="235"/>
    </row>
    <row r="14" spans="1:7" ht="45" customHeight="1" x14ac:dyDescent="0.2">
      <c r="A14" s="167"/>
      <c r="B14" s="232"/>
      <c r="C14" s="232"/>
      <c r="D14" s="232"/>
      <c r="E14" s="233"/>
      <c r="F14" s="234"/>
      <c r="G14" s="235"/>
    </row>
    <row r="15" spans="1:7" ht="45" customHeight="1" x14ac:dyDescent="0.2">
      <c r="A15" s="167"/>
      <c r="B15" s="232"/>
      <c r="C15" s="232"/>
      <c r="D15" s="232"/>
      <c r="E15" s="233"/>
      <c r="F15" s="234"/>
      <c r="G15" s="235"/>
    </row>
    <row r="16" spans="1:7" ht="45" customHeight="1" x14ac:dyDescent="0.2">
      <c r="A16" s="168"/>
      <c r="B16" s="236"/>
      <c r="C16" s="236"/>
      <c r="D16" s="236"/>
      <c r="E16" s="237"/>
      <c r="F16" s="238"/>
      <c r="G16" s="239"/>
    </row>
    <row r="18" spans="1:1" ht="20.25" hidden="1" customHeight="1" x14ac:dyDescent="0.2">
      <c r="A18" s="106" t="s">
        <v>442</v>
      </c>
    </row>
    <row r="19" spans="1:1" ht="20.25" hidden="1" customHeight="1" x14ac:dyDescent="0.2">
      <c r="A19" s="106" t="s">
        <v>443</v>
      </c>
    </row>
    <row r="20" spans="1:1" ht="20.25" hidden="1" customHeight="1" x14ac:dyDescent="0.2">
      <c r="A20" s="106" t="s">
        <v>444</v>
      </c>
    </row>
    <row r="21" spans="1:1" ht="20.25" hidden="1" customHeight="1" x14ac:dyDescent="0.2">
      <c r="A21" s="106" t="s">
        <v>445</v>
      </c>
    </row>
    <row r="22" spans="1:1" ht="20.25" hidden="1" customHeight="1" x14ac:dyDescent="0.2">
      <c r="A22" s="106" t="s">
        <v>446</v>
      </c>
    </row>
    <row r="23" spans="1:1" ht="20.25" hidden="1" customHeight="1" x14ac:dyDescent="0.2"/>
    <row r="24" spans="1:1" ht="20.25" hidden="1" customHeight="1" x14ac:dyDescent="0.2">
      <c r="A24" s="106" t="s">
        <v>447</v>
      </c>
    </row>
    <row r="25" spans="1:1" ht="20.25" hidden="1" customHeight="1" x14ac:dyDescent="0.2">
      <c r="A25" s="106" t="s">
        <v>448</v>
      </c>
    </row>
    <row r="26" spans="1:1" ht="20.25" hidden="1" customHeight="1" x14ac:dyDescent="0.2">
      <c r="A26" s="106" t="s">
        <v>449</v>
      </c>
    </row>
    <row r="27" spans="1:1" ht="20.25" hidden="1" customHeight="1" x14ac:dyDescent="0.2">
      <c r="A27" s="106" t="s">
        <v>450</v>
      </c>
    </row>
    <row r="28" spans="1:1" ht="20.25" hidden="1" customHeight="1" x14ac:dyDescent="0.2">
      <c r="A28" s="106" t="s">
        <v>451</v>
      </c>
    </row>
    <row r="29" spans="1:1" ht="20.25" customHeight="1" x14ac:dyDescent="0.2"/>
    <row r="30" spans="1:1" ht="20.25" customHeight="1" x14ac:dyDescent="0.2"/>
    <row r="31" spans="1:1" ht="20.25" customHeight="1" x14ac:dyDescent="0.2"/>
    <row r="32" spans="1:1" ht="20.25" customHeight="1" x14ac:dyDescent="0.2"/>
    <row r="33" ht="20.25" customHeight="1" x14ac:dyDescent="0.2"/>
    <row r="34" ht="20.25" customHeight="1" x14ac:dyDescent="0.2"/>
    <row r="35" ht="20.25" customHeight="1" x14ac:dyDescent="0.2"/>
    <row r="36" ht="20.25" customHeight="1" x14ac:dyDescent="0.2"/>
    <row r="37" ht="20.25" customHeight="1" x14ac:dyDescent="0.2"/>
    <row r="38" ht="20.25"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sheetProtection selectLockedCells="1"/>
  <dataConsolidate/>
  <mergeCells count="14">
    <mergeCell ref="B2:D2"/>
    <mergeCell ref="E2:G2"/>
    <mergeCell ref="B3:D3"/>
    <mergeCell ref="E3:F3"/>
    <mergeCell ref="B4:D4"/>
    <mergeCell ref="E4:F4"/>
    <mergeCell ref="B9:G9"/>
    <mergeCell ref="A10:G10"/>
    <mergeCell ref="B5:D5"/>
    <mergeCell ref="E5:F5"/>
    <mergeCell ref="A6:D6"/>
    <mergeCell ref="E6:F6"/>
    <mergeCell ref="A7:D7"/>
    <mergeCell ref="E7:F7"/>
  </mergeCells>
  <phoneticPr fontId="1"/>
  <dataValidations xWindow="767" yWindow="510" count="6">
    <dataValidation type="list" imeMode="halfAlpha" allowBlank="1" showInputMessage="1" showErrorMessage="1" errorTitle="入力エラー" error="指定の年度以外は入力できません。" promptTitle="利用年度を選択してください" prompt="　右欄の助成金・補助金を申請年度を選択してください。" sqref="A13:A16" xr:uid="{00000000-0002-0000-0A00-000000000000}">
      <formula1>$A$18:$A$22</formula1>
    </dataValidation>
    <dataValidation imeMode="hiragana" allowBlank="1" showInputMessage="1" showErrorMessage="1" sqref="B12:D16" xr:uid="{00000000-0002-0000-0A00-000001000000}"/>
    <dataValidation imeMode="halfAlpha" allowBlank="1" showInputMessage="1" showErrorMessage="1" sqref="E12:E16" xr:uid="{00000000-0002-0000-0A00-000002000000}"/>
    <dataValidation type="list" imeMode="hiragana" allowBlank="1" showInputMessage="1" showErrorMessage="1" errorTitle="入力エラー" error="指定の選択肢以外は入力できません。" promptTitle="経費の重複について選択してください" prompt="　左欄の補助金・助成金と本申請との経費の重複について選択してください。_x000a_　同一テーマによる展示会出展のための補助金・助成金であっても、出展する展示会が異なる場合は「なし」を選択してください。_x000a_　" sqref="G12:G16" xr:uid="{00000000-0002-0000-0A00-000003000000}">
      <formula1>"あり,なし"</formula1>
    </dataValidation>
    <dataValidation type="list" imeMode="halfAlpha" allowBlank="1" showInputMessage="1" showErrorMessage="1" errorTitle="入力エラー" error="指定の年度以外は入力できません。" promptTitle="利用年度を選択してください" prompt="　右欄の助成金・補助金の申請年度を選択してください。" sqref="A12" xr:uid="{00000000-0002-0000-0A00-000004000000}">
      <formula1>$A$18:$A$22</formula1>
    </dataValidation>
    <dataValidation type="list" allowBlank="1" showInputMessage="1" showErrorMessage="1" promptTitle="併願申請の有無を選択してください" prompt="実施中または申請中の補助金・助成金において本申請と「申請テーマが同一の場合」は「あり」を選択してください。" sqref="F12:F16" xr:uid="{00000000-0002-0000-0A00-000005000000}">
      <formula1>"あり,なし"</formula1>
    </dataValidation>
  </dataValidations>
  <printOptions horizontalCentered="1"/>
  <pageMargins left="0.59055118110236215" right="0.59055118110236215" top="0.39370078740157483" bottom="0.78740157480314965" header="0.31496062992125984" footer="0.31496062992125984"/>
  <pageSetup paperSize="9" orientation="portrait" r:id="rId1"/>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28"/>
  <sheetViews>
    <sheetView showZeros="0" view="pageBreakPreview" zoomScaleNormal="100" zoomScaleSheetLayoutView="100" workbookViewId="0">
      <selection activeCell="A15" sqref="A15:G15"/>
    </sheetView>
  </sheetViews>
  <sheetFormatPr defaultColWidth="9" defaultRowHeight="12" x14ac:dyDescent="0.2"/>
  <cols>
    <col min="1" max="1" width="3.453125" style="16" customWidth="1"/>
    <col min="2" max="2" width="23.08984375" style="16" customWidth="1"/>
    <col min="3" max="4" width="8.6328125" style="16" customWidth="1"/>
    <col min="5" max="5" width="18.6328125" style="16" customWidth="1"/>
    <col min="6" max="7" width="9.6328125" style="16" customWidth="1"/>
    <col min="8" max="14" width="0" style="16" hidden="1" customWidth="1"/>
    <col min="15" max="16384" width="9" style="16"/>
  </cols>
  <sheetData>
    <row r="1" spans="1:20" x14ac:dyDescent="0.2">
      <c r="A1" s="16" t="s">
        <v>33</v>
      </c>
    </row>
    <row r="2" spans="1:20" s="1" customFormat="1" ht="21.75" customHeight="1" x14ac:dyDescent="0.2">
      <c r="A2" s="29" t="s">
        <v>452</v>
      </c>
      <c r="B2" s="29" t="s">
        <v>460</v>
      </c>
      <c r="C2" s="29"/>
      <c r="D2" s="29"/>
      <c r="E2" s="29"/>
    </row>
    <row r="3" spans="1:20" ht="48.75" customHeight="1" x14ac:dyDescent="0.2">
      <c r="A3" s="878" t="s">
        <v>461</v>
      </c>
      <c r="B3" s="878"/>
      <c r="C3" s="878"/>
      <c r="D3" s="878"/>
      <c r="E3" s="878"/>
      <c r="F3" s="878"/>
      <c r="G3" s="878"/>
    </row>
    <row r="4" spans="1:20" ht="24" customHeight="1" x14ac:dyDescent="0.2">
      <c r="B4" s="15"/>
      <c r="C4" s="15"/>
      <c r="D4" s="15"/>
      <c r="E4" s="879" t="s">
        <v>527</v>
      </c>
      <c r="F4" s="879"/>
      <c r="G4" s="879"/>
    </row>
    <row r="5" spans="1:20" ht="24" customHeight="1" x14ac:dyDescent="0.2">
      <c r="A5" s="131" t="s">
        <v>462</v>
      </c>
      <c r="B5" s="180" t="s">
        <v>463</v>
      </c>
      <c r="C5" s="181" t="s">
        <v>464</v>
      </c>
      <c r="D5" s="180" t="s">
        <v>465</v>
      </c>
      <c r="E5" s="182" t="s">
        <v>466</v>
      </c>
      <c r="F5" s="182" t="s">
        <v>467</v>
      </c>
      <c r="G5" s="183" t="s">
        <v>468</v>
      </c>
    </row>
    <row r="6" spans="1:20" ht="28.5" customHeight="1" x14ac:dyDescent="0.2">
      <c r="A6" s="208">
        <v>1</v>
      </c>
      <c r="B6" s="240"/>
      <c r="C6" s="241"/>
      <c r="D6" s="242"/>
      <c r="E6" s="243"/>
      <c r="F6" s="244"/>
      <c r="G6" s="209" t="str">
        <f>IFERROR(F6/F13, "")</f>
        <v/>
      </c>
      <c r="I6" s="888" t="s">
        <v>520</v>
      </c>
      <c r="J6" s="888"/>
      <c r="K6" s="888"/>
      <c r="L6" s="888"/>
      <c r="M6" s="888"/>
      <c r="N6" s="888"/>
      <c r="P6" s="888" t="s">
        <v>528</v>
      </c>
      <c r="Q6" s="888"/>
      <c r="R6" s="888"/>
      <c r="S6" s="888"/>
      <c r="T6" s="888"/>
    </row>
    <row r="7" spans="1:20" ht="28.5" customHeight="1" x14ac:dyDescent="0.2">
      <c r="A7" s="210">
        <v>2</v>
      </c>
      <c r="B7" s="245"/>
      <c r="C7" s="246"/>
      <c r="D7" s="247"/>
      <c r="E7" s="248"/>
      <c r="F7" s="249"/>
      <c r="G7" s="211" t="str">
        <f>IFERROR(F7/F13, "")</f>
        <v/>
      </c>
      <c r="I7" s="888"/>
      <c r="J7" s="888"/>
      <c r="K7" s="888"/>
      <c r="L7" s="888"/>
      <c r="M7" s="888"/>
      <c r="N7" s="888"/>
      <c r="P7" s="888"/>
      <c r="Q7" s="888"/>
      <c r="R7" s="888"/>
      <c r="S7" s="888"/>
      <c r="T7" s="888"/>
    </row>
    <row r="8" spans="1:20" ht="28.5" customHeight="1" x14ac:dyDescent="0.2">
      <c r="A8" s="210">
        <v>3</v>
      </c>
      <c r="B8" s="245"/>
      <c r="C8" s="246"/>
      <c r="D8" s="247"/>
      <c r="E8" s="248"/>
      <c r="F8" s="249"/>
      <c r="G8" s="212" t="str">
        <f>IFERROR(F8/F13, "")</f>
        <v/>
      </c>
      <c r="I8" s="888"/>
      <c r="J8" s="888"/>
      <c r="K8" s="888"/>
      <c r="L8" s="888"/>
      <c r="M8" s="888"/>
      <c r="N8" s="888"/>
      <c r="P8" s="888"/>
      <c r="Q8" s="888"/>
      <c r="R8" s="888"/>
      <c r="S8" s="888"/>
      <c r="T8" s="888"/>
    </row>
    <row r="9" spans="1:20" ht="28.5" customHeight="1" x14ac:dyDescent="0.2">
      <c r="A9" s="210">
        <v>4</v>
      </c>
      <c r="B9" s="245"/>
      <c r="C9" s="246"/>
      <c r="D9" s="247"/>
      <c r="E9" s="248"/>
      <c r="F9" s="249"/>
      <c r="G9" s="212" t="str">
        <f>IFERROR(F9/F13, "")</f>
        <v/>
      </c>
      <c r="I9" s="888"/>
      <c r="J9" s="888"/>
      <c r="K9" s="888"/>
      <c r="L9" s="888"/>
      <c r="M9" s="888"/>
      <c r="N9" s="888"/>
      <c r="P9" s="888"/>
      <c r="Q9" s="888"/>
      <c r="R9" s="888"/>
      <c r="S9" s="888"/>
      <c r="T9" s="888"/>
    </row>
    <row r="10" spans="1:20" ht="28.5" customHeight="1" x14ac:dyDescent="0.2">
      <c r="A10" s="210">
        <v>5</v>
      </c>
      <c r="B10" s="245"/>
      <c r="C10" s="246"/>
      <c r="D10" s="247"/>
      <c r="E10" s="248"/>
      <c r="F10" s="249"/>
      <c r="G10" s="212" t="str">
        <f>IFERROR(F10/F13, "")</f>
        <v/>
      </c>
      <c r="I10" s="888"/>
      <c r="J10" s="888"/>
      <c r="K10" s="888"/>
      <c r="L10" s="888"/>
      <c r="M10" s="888"/>
      <c r="N10" s="888"/>
      <c r="P10" s="888"/>
      <c r="Q10" s="888"/>
      <c r="R10" s="888"/>
      <c r="S10" s="888"/>
      <c r="T10" s="888"/>
    </row>
    <row r="11" spans="1:20" ht="28.5" customHeight="1" x14ac:dyDescent="0.2">
      <c r="A11" s="213">
        <v>6</v>
      </c>
      <c r="B11" s="245"/>
      <c r="C11" s="246"/>
      <c r="D11" s="247"/>
      <c r="E11" s="248"/>
      <c r="F11" s="249"/>
      <c r="G11" s="212" t="str">
        <f>IFERROR(F11/F13, "")</f>
        <v/>
      </c>
      <c r="I11" s="888"/>
      <c r="J11" s="888"/>
      <c r="K11" s="888"/>
      <c r="L11" s="888"/>
      <c r="M11" s="888"/>
      <c r="N11" s="888"/>
      <c r="P11" s="888"/>
      <c r="Q11" s="888"/>
      <c r="R11" s="888"/>
      <c r="S11" s="888"/>
      <c r="T11" s="888"/>
    </row>
    <row r="12" spans="1:20" ht="28.5" customHeight="1" x14ac:dyDescent="0.2">
      <c r="A12" s="880" t="s">
        <v>469</v>
      </c>
      <c r="B12" s="881"/>
      <c r="C12" s="250"/>
      <c r="D12" s="251"/>
      <c r="E12" s="252"/>
      <c r="F12" s="253"/>
      <c r="G12" s="209" t="str">
        <f>IFERROR(F12/F13, "")</f>
        <v/>
      </c>
      <c r="I12" s="888"/>
      <c r="J12" s="888"/>
      <c r="K12" s="888"/>
      <c r="L12" s="888"/>
      <c r="M12" s="888"/>
      <c r="N12" s="888"/>
      <c r="P12" s="888"/>
      <c r="Q12" s="888"/>
      <c r="R12" s="888"/>
      <c r="S12" s="888"/>
      <c r="T12" s="888"/>
    </row>
    <row r="13" spans="1:20" ht="28.5" customHeight="1" thickBot="1" x14ac:dyDescent="0.25">
      <c r="A13" s="882" t="s">
        <v>470</v>
      </c>
      <c r="B13" s="883"/>
      <c r="C13" s="883"/>
      <c r="D13" s="883"/>
      <c r="E13" s="884"/>
      <c r="F13" s="214">
        <f>SUM(F6:F12)</f>
        <v>0</v>
      </c>
      <c r="G13" s="215">
        <f>SUM(G6:G12)</f>
        <v>0</v>
      </c>
      <c r="H13" s="66"/>
      <c r="P13" s="888"/>
      <c r="Q13" s="888"/>
      <c r="R13" s="888"/>
      <c r="S13" s="888"/>
      <c r="T13" s="888"/>
    </row>
    <row r="14" spans="1:20" ht="24.75" customHeight="1" thickTop="1" x14ac:dyDescent="0.2">
      <c r="A14" s="885" t="s">
        <v>471</v>
      </c>
      <c r="B14" s="886"/>
      <c r="C14" s="886"/>
      <c r="D14" s="886"/>
      <c r="E14" s="886"/>
      <c r="F14" s="886"/>
      <c r="G14" s="887"/>
    </row>
    <row r="15" spans="1:20" ht="42" customHeight="1" x14ac:dyDescent="0.2">
      <c r="A15" s="906"/>
      <c r="B15" s="907"/>
      <c r="C15" s="907"/>
      <c r="D15" s="907"/>
      <c r="E15" s="907"/>
      <c r="F15" s="907"/>
      <c r="G15" s="908"/>
    </row>
    <row r="16" spans="1:20" ht="15" customHeight="1" x14ac:dyDescent="0.2">
      <c r="A16" s="15"/>
      <c r="B16" s="15"/>
      <c r="C16" s="15"/>
      <c r="D16" s="15"/>
      <c r="E16" s="15"/>
    </row>
    <row r="17" spans="1:8" ht="28.5" customHeight="1" x14ac:dyDescent="0.2">
      <c r="A17" s="897" t="s">
        <v>472</v>
      </c>
      <c r="B17" s="897"/>
      <c r="C17" s="897"/>
      <c r="D17" s="897"/>
      <c r="E17" s="897"/>
      <c r="F17" s="897"/>
      <c r="G17" s="897"/>
    </row>
    <row r="18" spans="1:8" ht="24" customHeight="1" x14ac:dyDescent="0.2">
      <c r="A18" s="131" t="s">
        <v>462</v>
      </c>
      <c r="B18" s="170" t="s">
        <v>473</v>
      </c>
      <c r="C18" s="898" t="s">
        <v>474</v>
      </c>
      <c r="D18" s="899"/>
      <c r="E18" s="132" t="s">
        <v>23</v>
      </c>
      <c r="F18" s="900" t="s">
        <v>475</v>
      </c>
      <c r="G18" s="901"/>
    </row>
    <row r="19" spans="1:8" ht="28.5" customHeight="1" x14ac:dyDescent="0.2">
      <c r="A19" s="184">
        <v>1</v>
      </c>
      <c r="B19" s="254"/>
      <c r="C19" s="902"/>
      <c r="D19" s="903"/>
      <c r="E19" s="255"/>
      <c r="F19" s="904"/>
      <c r="G19" s="905"/>
      <c r="H19" s="66" t="b">
        <f>IF($F$19="製造業その他",     IF(AND($C$19&gt;=300000000,$E$19&gt;=300),         "",         "←大企業ではありません"),
  IF($F$19="卸売業",         IF(AND($C$19&gt;=100000000,$E$19&gt;=100),         "",         "←大企業ではありません"),
     IF($F$19="サービス業",         IF(AND($C$19&gt;=50000000,$E$19&gt;=100),         "",         "←大企業ではありません"),
      IF($F$19="小売業",         IF(AND($C$19&gt;=50000000,$E$19&gt;=50),          "",          "←大企業ではありません")))))</f>
        <v>0</v>
      </c>
    </row>
    <row r="20" spans="1:8" ht="28.5" customHeight="1" x14ac:dyDescent="0.2">
      <c r="A20" s="185">
        <v>2</v>
      </c>
      <c r="B20" s="256"/>
      <c r="C20" s="889"/>
      <c r="D20" s="890"/>
      <c r="E20" s="257"/>
      <c r="F20" s="891"/>
      <c r="G20" s="892"/>
      <c r="H20" s="66" t="b">
        <f>IF($F$20="製造業その他",IF(AND($C$20&gt;=300000000,$E$20&gt;=300),"","←大企業ではありません"),
 IF($F$20="卸売業",IF(AND($C$20&gt;=100000000,$E$20&gt;=100),"","←大企業ではありません"),
 IF($F$20="サービス業",IF(AND($C$20&gt;=50000000,$E$20&gt;=100),"","←大企業ではありません"),
 IF($F$20="小売業",IF(AND($C$20&gt;=50000000,$E$20&gt;=50),"","←大企業ではありません")))))</f>
        <v>0</v>
      </c>
    </row>
    <row r="21" spans="1:8" ht="28.5" customHeight="1" x14ac:dyDescent="0.2">
      <c r="A21" s="184">
        <v>3</v>
      </c>
      <c r="B21" s="256"/>
      <c r="C21" s="889"/>
      <c r="D21" s="890"/>
      <c r="E21" s="257"/>
      <c r="F21" s="891"/>
      <c r="G21" s="892"/>
      <c r="H21" s="66" t="b">
        <f>IF($F$21="製造業その他",IF(AND($C$21&gt;=300000000,$E$21&gt;=300),"","←大企業ではありません"),
 IF($F$21="卸売業",IF(AND($C$21&gt;=100000000,$E$21&gt;=100),"","←大企業ではありません"),
 IF($F$21="サービス業",IF(AND($C$21&gt;=50000000,$E$21&gt;=100),"","←大企業ではありません"),
 IF($F$21="小売業",IF(AND($C$21&gt;=50000000,$E$21&gt;=50),"","←大企業ではありません")))))</f>
        <v>0</v>
      </c>
    </row>
    <row r="22" spans="1:8" ht="28.5" customHeight="1" x14ac:dyDescent="0.2">
      <c r="A22" s="186">
        <v>4</v>
      </c>
      <c r="B22" s="258"/>
      <c r="C22" s="893"/>
      <c r="D22" s="894"/>
      <c r="E22" s="259"/>
      <c r="F22" s="895"/>
      <c r="G22" s="896"/>
      <c r="H22" s="66" t="b">
        <f>IF($F$22="製造業その他",IF(AND($C$22&gt;=300000000,$E$22&gt;=300),"","←大企業ではありません"),
IF($F$22="卸売業",IF(AND($C$22&gt;=100000000,$E$22&gt;=100),"","←大企業ではありません"),
IF($F$22="サービス業",IF(AND($C$22&gt;=50000000,$E$22&gt;=100),"","←大企業ではありません"),
IF($F$22="小売業",IF(AND($C$22&gt;=50000000,$E$22&gt;=50),"","←大企業ではありません")))))</f>
        <v>0</v>
      </c>
    </row>
    <row r="23" spans="1:8" x14ac:dyDescent="0.2">
      <c r="A23" s="15"/>
      <c r="B23" s="15"/>
      <c r="C23" s="15"/>
      <c r="D23" s="15"/>
      <c r="E23" s="15"/>
    </row>
    <row r="24" spans="1:8" x14ac:dyDescent="0.2">
      <c r="A24" s="15"/>
      <c r="B24" s="15"/>
      <c r="C24" s="15"/>
      <c r="D24" s="15"/>
      <c r="E24" s="15"/>
    </row>
    <row r="25" spans="1:8" hidden="1" x14ac:dyDescent="0.2">
      <c r="F25" s="16" t="s">
        <v>476</v>
      </c>
    </row>
    <row r="26" spans="1:8" hidden="1" x14ac:dyDescent="0.2">
      <c r="F26" s="16" t="s">
        <v>180</v>
      </c>
    </row>
    <row r="27" spans="1:8" hidden="1" x14ac:dyDescent="0.2">
      <c r="F27" s="16" t="s">
        <v>178</v>
      </c>
    </row>
    <row r="28" spans="1:8" hidden="1" x14ac:dyDescent="0.2">
      <c r="F28" s="16" t="s">
        <v>322</v>
      </c>
    </row>
  </sheetData>
  <sheetProtection selectLockedCells="1"/>
  <mergeCells count="19">
    <mergeCell ref="P6:T13"/>
    <mergeCell ref="I6:N12"/>
    <mergeCell ref="C21:D21"/>
    <mergeCell ref="F21:G21"/>
    <mergeCell ref="C22:D22"/>
    <mergeCell ref="F22:G22"/>
    <mergeCell ref="A17:G17"/>
    <mergeCell ref="C18:D18"/>
    <mergeCell ref="F18:G18"/>
    <mergeCell ref="C19:D19"/>
    <mergeCell ref="F19:G19"/>
    <mergeCell ref="C20:D20"/>
    <mergeCell ref="F20:G20"/>
    <mergeCell ref="A15:G15"/>
    <mergeCell ref="A3:G3"/>
    <mergeCell ref="E4:G4"/>
    <mergeCell ref="A12:B12"/>
    <mergeCell ref="A13:E13"/>
    <mergeCell ref="A14:G14"/>
  </mergeCells>
  <phoneticPr fontId="1"/>
  <dataValidations count="2">
    <dataValidation type="list" allowBlank="1" showInputMessage="1" showErrorMessage="1" sqref="F19:G22" xr:uid="{00000000-0002-0000-0B00-000000000000}">
      <formula1>$F$25:$F$28</formula1>
    </dataValidation>
    <dataValidation type="list" allowBlank="1" showInputMessage="1" showErrorMessage="1" sqref="C6:D12" xr:uid="{00000000-0002-0000-0B00-000001000000}">
      <formula1>"○"</formula1>
    </dataValidation>
  </dataValidation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0"/>
  <sheetViews>
    <sheetView view="pageBreakPreview" zoomScaleNormal="100" zoomScaleSheetLayoutView="100" workbookViewId="0">
      <selection activeCell="D7" sqref="D7:E9"/>
    </sheetView>
  </sheetViews>
  <sheetFormatPr defaultColWidth="9" defaultRowHeight="12" x14ac:dyDescent="0.2"/>
  <cols>
    <col min="1" max="1" width="1" style="16" customWidth="1"/>
    <col min="2" max="2" width="11.26953125" style="16" customWidth="1"/>
    <col min="3" max="3" width="13.6328125" style="16" customWidth="1"/>
    <col min="4" max="4" width="5.6328125" style="16" customWidth="1"/>
    <col min="5" max="5" width="19" style="16" customWidth="1"/>
    <col min="6" max="6" width="18.453125" style="16" customWidth="1"/>
    <col min="7" max="7" width="10.6328125" style="16" customWidth="1"/>
    <col min="8" max="8" width="7.26953125" style="16" customWidth="1"/>
    <col min="9" max="9" width="1.6328125" style="16" customWidth="1"/>
    <col min="10" max="10" width="9" style="16"/>
    <col min="11" max="11" width="0" style="16" hidden="1" customWidth="1"/>
    <col min="12" max="16384" width="9" style="16"/>
  </cols>
  <sheetData>
    <row r="1" spans="1:11" ht="13" x14ac:dyDescent="0.2">
      <c r="A1" s="1" t="s">
        <v>33</v>
      </c>
      <c r="B1" s="1"/>
    </row>
    <row r="2" spans="1:11" ht="30" customHeight="1" x14ac:dyDescent="0.2">
      <c r="A2" s="949" t="s">
        <v>547</v>
      </c>
      <c r="B2" s="950"/>
      <c r="C2" s="950"/>
      <c r="D2" s="950"/>
      <c r="E2" s="950"/>
      <c r="F2" s="950"/>
      <c r="G2" s="950"/>
      <c r="H2" s="950"/>
      <c r="I2" s="951"/>
    </row>
    <row r="3" spans="1:11" ht="23.25" customHeight="1" x14ac:dyDescent="0.2">
      <c r="A3" s="294"/>
      <c r="B3" s="952"/>
      <c r="C3" s="952"/>
      <c r="D3" s="952"/>
      <c r="E3" s="952"/>
      <c r="F3" s="952"/>
      <c r="G3" s="952"/>
      <c r="H3" s="295"/>
      <c r="I3" s="296"/>
    </row>
    <row r="4" spans="1:11" ht="18" customHeight="1" x14ac:dyDescent="0.2">
      <c r="A4" s="294"/>
      <c r="B4" s="911" t="s">
        <v>534</v>
      </c>
      <c r="C4" s="911"/>
      <c r="D4" s="911"/>
      <c r="E4" s="911"/>
      <c r="F4" s="911"/>
      <c r="G4" s="911"/>
      <c r="H4" s="297"/>
      <c r="I4" s="296"/>
    </row>
    <row r="5" spans="1:11" ht="18" customHeight="1" x14ac:dyDescent="0.2">
      <c r="A5" s="294"/>
      <c r="B5" s="298"/>
      <c r="C5" s="298"/>
      <c r="D5" s="298"/>
      <c r="E5" s="299"/>
      <c r="F5" s="299" t="s">
        <v>548</v>
      </c>
      <c r="G5" s="300" t="s">
        <v>549</v>
      </c>
      <c r="H5" s="301" t="s">
        <v>550</v>
      </c>
      <c r="I5" s="296"/>
    </row>
    <row r="6" spans="1:11" ht="27" customHeight="1" x14ac:dyDescent="0.2">
      <c r="A6" s="294"/>
      <c r="B6" s="302" t="s">
        <v>163</v>
      </c>
      <c r="C6" s="303" t="s">
        <v>535</v>
      </c>
      <c r="D6" s="953" t="s">
        <v>551</v>
      </c>
      <c r="E6" s="954"/>
      <c r="F6" s="955" t="s">
        <v>536</v>
      </c>
      <c r="G6" s="956"/>
      <c r="H6" s="304" t="s">
        <v>497</v>
      </c>
      <c r="I6" s="296"/>
    </row>
    <row r="7" spans="1:11" ht="55.5" customHeight="1" x14ac:dyDescent="0.2">
      <c r="A7" s="294"/>
      <c r="B7" s="260"/>
      <c r="C7" s="941"/>
      <c r="D7" s="942"/>
      <c r="E7" s="943"/>
      <c r="F7" s="944"/>
      <c r="G7" s="944"/>
      <c r="H7" s="947"/>
      <c r="I7" s="296"/>
      <c r="K7" s="16" t="s">
        <v>498</v>
      </c>
    </row>
    <row r="8" spans="1:11" ht="12" customHeight="1" x14ac:dyDescent="0.2">
      <c r="A8" s="294"/>
      <c r="B8" s="216" t="s">
        <v>537</v>
      </c>
      <c r="C8" s="928"/>
      <c r="D8" s="929"/>
      <c r="E8" s="930"/>
      <c r="F8" s="945"/>
      <c r="G8" s="945"/>
      <c r="H8" s="948"/>
      <c r="I8" s="296"/>
      <c r="K8" s="16" t="s">
        <v>499</v>
      </c>
    </row>
    <row r="9" spans="1:11" ht="63.75" customHeight="1" x14ac:dyDescent="0.2">
      <c r="A9" s="294"/>
      <c r="B9" s="261"/>
      <c r="C9" s="291"/>
      <c r="D9" s="931"/>
      <c r="E9" s="932"/>
      <c r="F9" s="946"/>
      <c r="G9" s="946"/>
      <c r="H9" s="948"/>
      <c r="I9" s="296"/>
    </row>
    <row r="10" spans="1:11" ht="55.5" customHeight="1" x14ac:dyDescent="0.2">
      <c r="A10" s="294"/>
      <c r="B10" s="260"/>
      <c r="C10" s="928"/>
      <c r="D10" s="929"/>
      <c r="E10" s="930"/>
      <c r="F10" s="933"/>
      <c r="G10" s="933"/>
      <c r="H10" s="935"/>
      <c r="I10" s="296"/>
    </row>
    <row r="11" spans="1:11" ht="12" customHeight="1" x14ac:dyDescent="0.2">
      <c r="A11" s="294"/>
      <c r="B11" s="216" t="s">
        <v>538</v>
      </c>
      <c r="C11" s="928"/>
      <c r="D11" s="929"/>
      <c r="E11" s="930"/>
      <c r="F11" s="933"/>
      <c r="G11" s="933"/>
      <c r="H11" s="936"/>
      <c r="I11" s="296"/>
    </row>
    <row r="12" spans="1:11" ht="57" customHeight="1" x14ac:dyDescent="0.2">
      <c r="A12" s="294"/>
      <c r="B12" s="261"/>
      <c r="C12" s="291"/>
      <c r="D12" s="931"/>
      <c r="E12" s="932"/>
      <c r="F12" s="934"/>
      <c r="G12" s="934"/>
      <c r="H12" s="936"/>
      <c r="I12" s="296"/>
    </row>
    <row r="13" spans="1:11" ht="55.5" customHeight="1" x14ac:dyDescent="0.2">
      <c r="A13" s="294"/>
      <c r="B13" s="260"/>
      <c r="C13" s="928"/>
      <c r="D13" s="929"/>
      <c r="E13" s="930"/>
      <c r="F13" s="933"/>
      <c r="G13" s="933"/>
      <c r="H13" s="935"/>
      <c r="I13" s="296"/>
    </row>
    <row r="14" spans="1:11" ht="12" customHeight="1" x14ac:dyDescent="0.2">
      <c r="A14" s="294"/>
      <c r="B14" s="216" t="s">
        <v>539</v>
      </c>
      <c r="C14" s="928"/>
      <c r="D14" s="929"/>
      <c r="E14" s="930"/>
      <c r="F14" s="933"/>
      <c r="G14" s="933"/>
      <c r="H14" s="936"/>
      <c r="I14" s="296"/>
    </row>
    <row r="15" spans="1:11" ht="55.5" customHeight="1" x14ac:dyDescent="0.2">
      <c r="A15" s="294"/>
      <c r="B15" s="305"/>
      <c r="C15" s="306"/>
      <c r="D15" s="937"/>
      <c r="E15" s="938"/>
      <c r="F15" s="939"/>
      <c r="G15" s="939"/>
      <c r="H15" s="940"/>
      <c r="I15" s="296"/>
    </row>
    <row r="16" spans="1:11" ht="21.75" customHeight="1" x14ac:dyDescent="0.2">
      <c r="A16" s="294"/>
      <c r="B16" s="910"/>
      <c r="C16" s="910"/>
      <c r="D16" s="910"/>
      <c r="E16" s="910"/>
      <c r="F16" s="910"/>
      <c r="G16" s="910"/>
      <c r="H16" s="298"/>
      <c r="I16" s="296"/>
    </row>
    <row r="17" spans="1:9" ht="18" customHeight="1" x14ac:dyDescent="0.2">
      <c r="A17" s="294"/>
      <c r="B17" s="911" t="s">
        <v>540</v>
      </c>
      <c r="C17" s="911"/>
      <c r="D17" s="911"/>
      <c r="E17" s="911"/>
      <c r="F17" s="911"/>
      <c r="G17" s="911"/>
      <c r="H17" s="297"/>
      <c r="I17" s="296"/>
    </row>
    <row r="18" spans="1:9" ht="18" customHeight="1" x14ac:dyDescent="0.2">
      <c r="A18" s="294"/>
      <c r="B18" s="298"/>
      <c r="C18" s="298"/>
      <c r="D18" s="298"/>
      <c r="E18" s="298"/>
      <c r="F18" s="912" t="s">
        <v>541</v>
      </c>
      <c r="G18" s="912"/>
      <c r="H18" s="912"/>
      <c r="I18" s="296"/>
    </row>
    <row r="19" spans="1:9" ht="40.5" customHeight="1" x14ac:dyDescent="0.2">
      <c r="A19" s="294"/>
      <c r="B19" s="302" t="s">
        <v>542</v>
      </c>
      <c r="C19" s="303" t="s">
        <v>39</v>
      </c>
      <c r="D19" s="913" t="s">
        <v>478</v>
      </c>
      <c r="E19" s="914"/>
      <c r="F19" s="915" t="s">
        <v>543</v>
      </c>
      <c r="G19" s="916"/>
      <c r="H19" s="916"/>
      <c r="I19" s="296"/>
    </row>
    <row r="20" spans="1:9" ht="84" customHeight="1" x14ac:dyDescent="0.2">
      <c r="A20" s="294"/>
      <c r="B20" s="307"/>
      <c r="C20" s="308"/>
      <c r="D20" s="917"/>
      <c r="E20" s="918"/>
      <c r="F20" s="919"/>
      <c r="G20" s="920"/>
      <c r="H20" s="920"/>
      <c r="I20" s="296"/>
    </row>
    <row r="21" spans="1:9" ht="84" customHeight="1" x14ac:dyDescent="0.2">
      <c r="A21" s="294"/>
      <c r="B21" s="309"/>
      <c r="C21" s="310"/>
      <c r="D21" s="921"/>
      <c r="E21" s="922"/>
      <c r="F21" s="923"/>
      <c r="G21" s="924"/>
      <c r="H21" s="924"/>
      <c r="I21" s="296"/>
    </row>
    <row r="22" spans="1:9" x14ac:dyDescent="0.2">
      <c r="A22" s="94"/>
      <c r="B22" s="925"/>
      <c r="C22" s="925"/>
      <c r="D22" s="925"/>
      <c r="E22" s="925"/>
      <c r="F22" s="926"/>
      <c r="G22" s="926"/>
      <c r="H22" s="311"/>
      <c r="I22" s="312"/>
    </row>
    <row r="23" spans="1:9" x14ac:dyDescent="0.2">
      <c r="A23" s="17"/>
      <c r="B23" s="927"/>
      <c r="C23" s="927"/>
      <c r="D23" s="927"/>
      <c r="E23" s="927"/>
      <c r="F23" s="927"/>
      <c r="G23" s="927"/>
      <c r="H23" s="293"/>
      <c r="I23" s="17"/>
    </row>
    <row r="24" spans="1:9" x14ac:dyDescent="0.2">
      <c r="B24" s="909"/>
      <c r="C24" s="909"/>
      <c r="D24" s="909"/>
      <c r="E24" s="909"/>
      <c r="F24" s="909"/>
      <c r="G24" s="909"/>
      <c r="H24" s="292"/>
    </row>
    <row r="25" spans="1:9" x14ac:dyDescent="0.2">
      <c r="B25" s="909"/>
      <c r="C25" s="909"/>
      <c r="D25" s="909"/>
      <c r="E25" s="909"/>
      <c r="F25" s="909"/>
      <c r="G25" s="909"/>
      <c r="H25" s="292"/>
    </row>
    <row r="27" spans="1:9" hidden="1" x14ac:dyDescent="0.2">
      <c r="B27" s="313" t="s">
        <v>544</v>
      </c>
    </row>
    <row r="28" spans="1:9" hidden="1" x14ac:dyDescent="0.2">
      <c r="B28" s="16" t="s">
        <v>545</v>
      </c>
    </row>
    <row r="29" spans="1:9" hidden="1" x14ac:dyDescent="0.2">
      <c r="B29" s="16" t="s">
        <v>479</v>
      </c>
    </row>
    <row r="30" spans="1:9" hidden="1" x14ac:dyDescent="0.2">
      <c r="B30" s="16" t="s">
        <v>546</v>
      </c>
    </row>
  </sheetData>
  <sheetProtection selectLockedCells="1"/>
  <mergeCells count="30">
    <mergeCell ref="C7:C8"/>
    <mergeCell ref="D7:E9"/>
    <mergeCell ref="F7:G9"/>
    <mergeCell ref="H7:H9"/>
    <mergeCell ref="A2:I2"/>
    <mergeCell ref="B3:G3"/>
    <mergeCell ref="B4:G4"/>
    <mergeCell ref="D6:E6"/>
    <mergeCell ref="F6:G6"/>
    <mergeCell ref="C10:C11"/>
    <mergeCell ref="D10:E12"/>
    <mergeCell ref="F10:G12"/>
    <mergeCell ref="H10:H12"/>
    <mergeCell ref="C13:C14"/>
    <mergeCell ref="D13:E15"/>
    <mergeCell ref="F13:G15"/>
    <mergeCell ref="H13:H15"/>
    <mergeCell ref="B25:G25"/>
    <mergeCell ref="B16:G16"/>
    <mergeCell ref="B17:G17"/>
    <mergeCell ref="F18:H18"/>
    <mergeCell ref="D19:E19"/>
    <mergeCell ref="F19:H19"/>
    <mergeCell ref="D20:E20"/>
    <mergeCell ref="F20:H20"/>
    <mergeCell ref="D21:E21"/>
    <mergeCell ref="F21:H21"/>
    <mergeCell ref="B22:G22"/>
    <mergeCell ref="B23:G23"/>
    <mergeCell ref="B24:G24"/>
  </mergeCells>
  <phoneticPr fontId="1"/>
  <dataValidations count="2">
    <dataValidation type="list" allowBlank="1" showInputMessage="1" showErrorMessage="1" sqref="H7:H15" xr:uid="{00000000-0002-0000-0C00-000000000000}">
      <formula1>$K$7:$K$8</formula1>
    </dataValidation>
    <dataValidation type="list" allowBlank="1" showInputMessage="1" showErrorMessage="1" sqref="B20:B21" xr:uid="{00000000-0002-0000-0C00-000001000000}">
      <formula1>$B$27:$B$30</formula1>
    </dataValidation>
  </dataValidation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29"/>
  <sheetViews>
    <sheetView view="pageBreakPreview" zoomScaleNormal="100" zoomScaleSheetLayoutView="100" workbookViewId="0">
      <selection activeCell="A4" sqref="A4:B9"/>
    </sheetView>
  </sheetViews>
  <sheetFormatPr defaultColWidth="9" defaultRowHeight="13" x14ac:dyDescent="0.2"/>
  <cols>
    <col min="1" max="1" width="27.90625" style="1" customWidth="1"/>
    <col min="2" max="2" width="61.08984375" style="1" customWidth="1"/>
    <col min="3" max="16384" width="9" style="1"/>
  </cols>
  <sheetData>
    <row r="1" spans="1:2" x14ac:dyDescent="0.2">
      <c r="A1" s="1" t="s">
        <v>33</v>
      </c>
    </row>
    <row r="2" spans="1:2" ht="30" customHeight="1" x14ac:dyDescent="0.2">
      <c r="A2" s="963" t="s">
        <v>166</v>
      </c>
      <c r="B2" s="963"/>
    </row>
    <row r="3" spans="1:2" ht="30" customHeight="1" x14ac:dyDescent="0.2">
      <c r="A3" s="964" t="s">
        <v>164</v>
      </c>
      <c r="B3" s="965"/>
    </row>
    <row r="4" spans="1:2" ht="30" customHeight="1" x14ac:dyDescent="0.2">
      <c r="A4" s="969"/>
      <c r="B4" s="970"/>
    </row>
    <row r="5" spans="1:2" ht="30" customHeight="1" x14ac:dyDescent="0.2">
      <c r="A5" s="971"/>
      <c r="B5" s="972"/>
    </row>
    <row r="6" spans="1:2" ht="30" customHeight="1" x14ac:dyDescent="0.2">
      <c r="A6" s="971"/>
      <c r="B6" s="972"/>
    </row>
    <row r="7" spans="1:2" ht="30" customHeight="1" x14ac:dyDescent="0.2">
      <c r="A7" s="971"/>
      <c r="B7" s="972"/>
    </row>
    <row r="8" spans="1:2" ht="30" customHeight="1" x14ac:dyDescent="0.2">
      <c r="A8" s="971"/>
      <c r="B8" s="972"/>
    </row>
    <row r="9" spans="1:2" ht="30" customHeight="1" x14ac:dyDescent="0.2">
      <c r="A9" s="971"/>
      <c r="B9" s="972"/>
    </row>
    <row r="10" spans="1:2" ht="30" customHeight="1" x14ac:dyDescent="0.2">
      <c r="A10" s="967" t="s">
        <v>500</v>
      </c>
      <c r="B10" s="968"/>
    </row>
    <row r="11" spans="1:2" ht="30" customHeight="1" x14ac:dyDescent="0.2">
      <c r="A11" s="957"/>
      <c r="B11" s="958"/>
    </row>
    <row r="12" spans="1:2" ht="30" customHeight="1" x14ac:dyDescent="0.2">
      <c r="A12" s="959"/>
      <c r="B12" s="960"/>
    </row>
    <row r="13" spans="1:2" ht="30" customHeight="1" x14ac:dyDescent="0.2">
      <c r="A13" s="959"/>
      <c r="B13" s="960"/>
    </row>
    <row r="14" spans="1:2" ht="30" customHeight="1" x14ac:dyDescent="0.2">
      <c r="A14" s="959"/>
      <c r="B14" s="960"/>
    </row>
    <row r="15" spans="1:2" ht="30" customHeight="1" x14ac:dyDescent="0.2">
      <c r="A15" s="959"/>
      <c r="B15" s="960"/>
    </row>
    <row r="16" spans="1:2" ht="30" customHeight="1" x14ac:dyDescent="0.2">
      <c r="A16" s="959"/>
      <c r="B16" s="960"/>
    </row>
    <row r="17" spans="1:2" ht="30" customHeight="1" x14ac:dyDescent="0.2">
      <c r="A17" s="959"/>
      <c r="B17" s="960"/>
    </row>
    <row r="18" spans="1:2" ht="30" customHeight="1" x14ac:dyDescent="0.2">
      <c r="A18" s="959"/>
      <c r="B18" s="960"/>
    </row>
    <row r="19" spans="1:2" ht="30" customHeight="1" x14ac:dyDescent="0.2">
      <c r="A19" s="964" t="s">
        <v>165</v>
      </c>
      <c r="B19" s="966"/>
    </row>
    <row r="20" spans="1:2" ht="29.25" customHeight="1" x14ac:dyDescent="0.2">
      <c r="A20" s="957"/>
      <c r="B20" s="958"/>
    </row>
    <row r="21" spans="1:2" ht="30" customHeight="1" x14ac:dyDescent="0.2">
      <c r="A21" s="959"/>
      <c r="B21" s="960"/>
    </row>
    <row r="22" spans="1:2" ht="30" customHeight="1" x14ac:dyDescent="0.2">
      <c r="A22" s="959"/>
      <c r="B22" s="960"/>
    </row>
    <row r="23" spans="1:2" ht="30" customHeight="1" x14ac:dyDescent="0.2">
      <c r="A23" s="959"/>
      <c r="B23" s="960"/>
    </row>
    <row r="24" spans="1:2" ht="30" customHeight="1" x14ac:dyDescent="0.2">
      <c r="A24" s="959"/>
      <c r="B24" s="960"/>
    </row>
    <row r="25" spans="1:2" ht="30" customHeight="1" x14ac:dyDescent="0.2">
      <c r="A25" s="959"/>
      <c r="B25" s="960"/>
    </row>
    <row r="26" spans="1:2" ht="30" customHeight="1" x14ac:dyDescent="0.2">
      <c r="A26" s="959"/>
      <c r="B26" s="960"/>
    </row>
    <row r="27" spans="1:2" ht="30" customHeight="1" x14ac:dyDescent="0.2">
      <c r="A27" s="959"/>
      <c r="B27" s="960"/>
    </row>
    <row r="28" spans="1:2" x14ac:dyDescent="0.2">
      <c r="A28" s="961"/>
      <c r="B28" s="962"/>
    </row>
    <row r="29" spans="1:2" x14ac:dyDescent="0.2">
      <c r="A29" s="2"/>
      <c r="B29" s="29"/>
    </row>
  </sheetData>
  <sheetProtection selectLockedCells="1"/>
  <mergeCells count="7">
    <mergeCell ref="A20:B28"/>
    <mergeCell ref="A2:B2"/>
    <mergeCell ref="A3:B3"/>
    <mergeCell ref="A19:B19"/>
    <mergeCell ref="A10:B10"/>
    <mergeCell ref="A4:B9"/>
    <mergeCell ref="A11:B18"/>
  </mergeCells>
  <phoneticPr fontId="1"/>
  <pageMargins left="0.70866141732283472" right="0.70866141732283472"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35"/>
  <sheetViews>
    <sheetView showZeros="0" view="pageBreakPreview" topLeftCell="A21" zoomScaleNormal="100" zoomScaleSheetLayoutView="100" workbookViewId="0">
      <selection activeCell="N39" sqref="N39"/>
    </sheetView>
  </sheetViews>
  <sheetFormatPr defaultColWidth="9" defaultRowHeight="12" x14ac:dyDescent="0.2"/>
  <cols>
    <col min="1" max="1" width="3.26953125" style="18" customWidth="1"/>
    <col min="2" max="2" width="9.26953125" style="18" customWidth="1"/>
    <col min="3" max="3" width="3.90625" style="18" customWidth="1"/>
    <col min="4" max="4" width="10.08984375" style="18" customWidth="1"/>
    <col min="5" max="5" width="6.90625" style="18" customWidth="1"/>
    <col min="6" max="6" width="6.08984375" style="18" customWidth="1"/>
    <col min="7" max="10" width="8.08984375" style="18" customWidth="1"/>
    <col min="11" max="11" width="16.36328125" style="18" customWidth="1"/>
    <col min="12" max="16384" width="9" style="18"/>
  </cols>
  <sheetData>
    <row r="1" spans="1:11" s="16" customFormat="1" ht="15" customHeight="1" x14ac:dyDescent="0.2">
      <c r="A1" s="1" t="s">
        <v>33</v>
      </c>
    </row>
    <row r="2" spans="1:11" ht="18" customHeight="1" x14ac:dyDescent="0.2">
      <c r="A2" s="29" t="s">
        <v>506</v>
      </c>
      <c r="B2" s="19"/>
      <c r="C2" s="19"/>
      <c r="D2" s="19"/>
      <c r="E2" s="19"/>
      <c r="F2" s="19"/>
      <c r="G2" s="19"/>
      <c r="H2" s="19"/>
      <c r="I2" s="19"/>
      <c r="J2" s="19"/>
      <c r="K2" s="19"/>
    </row>
    <row r="3" spans="1:11" ht="15" customHeight="1" x14ac:dyDescent="0.2">
      <c r="A3" s="15" t="s">
        <v>507</v>
      </c>
      <c r="B3" s="19"/>
      <c r="C3" s="19"/>
      <c r="D3" s="19"/>
      <c r="E3" s="19"/>
      <c r="F3" s="19"/>
      <c r="G3" s="19"/>
      <c r="H3" s="19"/>
      <c r="I3" s="19"/>
      <c r="J3" s="19"/>
      <c r="K3" s="19"/>
    </row>
    <row r="4" spans="1:11" ht="15" customHeight="1" x14ac:dyDescent="0.2">
      <c r="A4" s="15" t="s">
        <v>48</v>
      </c>
      <c r="B4" s="19"/>
      <c r="C4" s="19"/>
      <c r="D4" s="19"/>
      <c r="E4" s="19"/>
      <c r="F4" s="19"/>
      <c r="G4" s="19"/>
      <c r="H4" s="19"/>
      <c r="I4" s="19"/>
      <c r="J4" s="19"/>
      <c r="K4" s="19"/>
    </row>
    <row r="5" spans="1:11" ht="15.75" customHeight="1" x14ac:dyDescent="0.2">
      <c r="A5" s="15" t="s">
        <v>508</v>
      </c>
      <c r="B5" s="19"/>
      <c r="C5" s="19"/>
      <c r="D5" s="19"/>
      <c r="E5" s="19"/>
      <c r="F5" s="19"/>
      <c r="G5" s="19"/>
      <c r="H5" s="19"/>
      <c r="I5" s="19"/>
      <c r="J5" s="19"/>
      <c r="K5" s="19"/>
    </row>
    <row r="6" spans="1:11" ht="15.75" customHeight="1" x14ac:dyDescent="0.2">
      <c r="A6" s="15" t="s">
        <v>509</v>
      </c>
      <c r="B6" s="19"/>
      <c r="C6" s="19"/>
      <c r="D6" s="19"/>
      <c r="E6" s="19"/>
      <c r="F6" s="19"/>
      <c r="G6" s="19"/>
      <c r="H6" s="19"/>
      <c r="I6" s="19"/>
      <c r="J6" s="19"/>
      <c r="K6" s="19"/>
    </row>
    <row r="7" spans="1:11" ht="10.5" customHeight="1" x14ac:dyDescent="0.2">
      <c r="A7" s="15"/>
      <c r="B7" s="19"/>
      <c r="C7" s="19"/>
      <c r="D7" s="19"/>
      <c r="E7" s="19"/>
      <c r="F7" s="19"/>
      <c r="G7" s="19"/>
      <c r="H7" s="19"/>
      <c r="I7" s="19"/>
      <c r="J7" s="19"/>
      <c r="K7" s="19"/>
    </row>
    <row r="8" spans="1:11" ht="33" customHeight="1" x14ac:dyDescent="0.2">
      <c r="A8" s="1048" t="s">
        <v>41</v>
      </c>
      <c r="B8" s="1049"/>
      <c r="C8" s="1050"/>
      <c r="D8" s="1050"/>
      <c r="E8" s="1050"/>
      <c r="F8" s="1050"/>
      <c r="G8" s="1051"/>
      <c r="H8" s="1047" t="s">
        <v>211</v>
      </c>
      <c r="I8" s="1046"/>
      <c r="J8" s="1050"/>
      <c r="K8" s="1052"/>
    </row>
    <row r="9" spans="1:11" ht="13.5" customHeight="1" x14ac:dyDescent="0.2">
      <c r="A9" s="1053" t="s">
        <v>510</v>
      </c>
      <c r="B9" s="1054"/>
      <c r="C9" s="1059"/>
      <c r="D9" s="1059"/>
      <c r="E9" s="1059"/>
      <c r="F9" s="1059"/>
      <c r="G9" s="1060"/>
      <c r="H9" s="1065" t="s">
        <v>162</v>
      </c>
      <c r="I9" s="1066"/>
      <c r="J9" s="1069"/>
      <c r="K9" s="1070"/>
    </row>
    <row r="10" spans="1:11" ht="11.25" customHeight="1" x14ac:dyDescent="0.2">
      <c r="A10" s="1055"/>
      <c r="B10" s="1056"/>
      <c r="C10" s="1061"/>
      <c r="D10" s="1061"/>
      <c r="E10" s="1061"/>
      <c r="F10" s="1061"/>
      <c r="G10" s="1062"/>
      <c r="H10" s="1065"/>
      <c r="I10" s="1066"/>
      <c r="J10" s="1071" t="s">
        <v>511</v>
      </c>
      <c r="K10" s="1072"/>
    </row>
    <row r="11" spans="1:11" ht="13.5" customHeight="1" x14ac:dyDescent="0.2">
      <c r="A11" s="1057"/>
      <c r="B11" s="1058"/>
      <c r="C11" s="1063"/>
      <c r="D11" s="1063"/>
      <c r="E11" s="1063"/>
      <c r="F11" s="1063"/>
      <c r="G11" s="1064"/>
      <c r="H11" s="1067"/>
      <c r="I11" s="1068"/>
      <c r="J11" s="1073"/>
      <c r="K11" s="1074"/>
    </row>
    <row r="12" spans="1:11" ht="33" customHeight="1" x14ac:dyDescent="0.2">
      <c r="A12" s="1033" t="s">
        <v>42</v>
      </c>
      <c r="B12" s="1034"/>
      <c r="C12" s="1035"/>
      <c r="D12" s="1036"/>
      <c r="E12" s="1036"/>
      <c r="F12" s="1036"/>
      <c r="G12" s="1037"/>
      <c r="H12" s="1038" t="s">
        <v>43</v>
      </c>
      <c r="I12" s="1039"/>
      <c r="J12" s="1040"/>
      <c r="K12" s="1041"/>
    </row>
    <row r="13" spans="1:11" ht="30" customHeight="1" x14ac:dyDescent="0.2">
      <c r="A13" s="1042" t="s">
        <v>512</v>
      </c>
      <c r="B13" s="1043"/>
      <c r="C13" s="1044"/>
      <c r="D13" s="133" t="s">
        <v>149</v>
      </c>
      <c r="E13" s="133" t="s">
        <v>513</v>
      </c>
      <c r="F13" s="134" t="s">
        <v>480</v>
      </c>
      <c r="G13" s="1045" t="s">
        <v>45</v>
      </c>
      <c r="H13" s="1046"/>
      <c r="I13" s="1047" t="s">
        <v>46</v>
      </c>
      <c r="J13" s="1046"/>
      <c r="K13" s="135" t="s">
        <v>44</v>
      </c>
    </row>
    <row r="14" spans="1:11" ht="30" customHeight="1" x14ac:dyDescent="0.2">
      <c r="A14" s="1026" t="s">
        <v>40</v>
      </c>
      <c r="B14" s="1027"/>
      <c r="C14" s="1028"/>
      <c r="D14" s="136"/>
      <c r="E14" s="137"/>
      <c r="F14" s="138"/>
      <c r="G14" s="1029"/>
      <c r="H14" s="1030"/>
      <c r="I14" s="978">
        <f>INT(D14*E14)</f>
        <v>0</v>
      </c>
      <c r="J14" s="981"/>
      <c r="K14" s="139"/>
    </row>
    <row r="15" spans="1:11" ht="30" customHeight="1" x14ac:dyDescent="0.2">
      <c r="A15" s="991" t="s">
        <v>514</v>
      </c>
      <c r="B15" s="1031"/>
      <c r="C15" s="1013"/>
      <c r="D15" s="140"/>
      <c r="E15" s="141"/>
      <c r="F15" s="142"/>
      <c r="G15" s="1032"/>
      <c r="H15" s="1015"/>
      <c r="I15" s="1016">
        <f t="shared" ref="I15:I19" si="0">INT(D15*E15)</f>
        <v>0</v>
      </c>
      <c r="J15" s="1017"/>
      <c r="K15" s="143"/>
    </row>
    <row r="16" spans="1:11" ht="30" customHeight="1" x14ac:dyDescent="0.2">
      <c r="A16" s="992"/>
      <c r="B16" s="1024"/>
      <c r="C16" s="1019"/>
      <c r="D16" s="144"/>
      <c r="E16" s="145"/>
      <c r="F16" s="146"/>
      <c r="G16" s="1025"/>
      <c r="H16" s="1021"/>
      <c r="I16" s="1022">
        <f t="shared" si="0"/>
        <v>0</v>
      </c>
      <c r="J16" s="1023"/>
      <c r="K16" s="147"/>
    </row>
    <row r="17" spans="1:11" ht="30" customHeight="1" x14ac:dyDescent="0.2">
      <c r="A17" s="992"/>
      <c r="B17" s="1024"/>
      <c r="C17" s="1019"/>
      <c r="D17" s="144"/>
      <c r="E17" s="145"/>
      <c r="F17" s="146"/>
      <c r="G17" s="1025"/>
      <c r="H17" s="1021"/>
      <c r="I17" s="1022">
        <f t="shared" si="0"/>
        <v>0</v>
      </c>
      <c r="J17" s="1023"/>
      <c r="K17" s="147"/>
    </row>
    <row r="18" spans="1:11" ht="30" customHeight="1" x14ac:dyDescent="0.2">
      <c r="A18" s="992"/>
      <c r="B18" s="1024"/>
      <c r="C18" s="1019"/>
      <c r="D18" s="144"/>
      <c r="E18" s="145"/>
      <c r="F18" s="146"/>
      <c r="G18" s="1025"/>
      <c r="H18" s="1021"/>
      <c r="I18" s="1022">
        <f t="shared" si="0"/>
        <v>0</v>
      </c>
      <c r="J18" s="1023"/>
      <c r="K18" s="147"/>
    </row>
    <row r="19" spans="1:11" ht="30" customHeight="1" x14ac:dyDescent="0.2">
      <c r="A19" s="992"/>
      <c r="B19" s="1024"/>
      <c r="C19" s="1019"/>
      <c r="D19" s="144"/>
      <c r="E19" s="145"/>
      <c r="F19" s="146"/>
      <c r="G19" s="1025"/>
      <c r="H19" s="1021"/>
      <c r="I19" s="1022">
        <f t="shared" si="0"/>
        <v>0</v>
      </c>
      <c r="J19" s="1023"/>
      <c r="K19" s="147"/>
    </row>
    <row r="20" spans="1:11" ht="30" customHeight="1" x14ac:dyDescent="0.2">
      <c r="A20" s="993"/>
      <c r="B20" s="979" t="s">
        <v>515</v>
      </c>
      <c r="C20" s="979"/>
      <c r="D20" s="979"/>
      <c r="E20" s="979"/>
      <c r="F20" s="980"/>
      <c r="G20" s="976">
        <f>SUM(G15:H19)</f>
        <v>0</v>
      </c>
      <c r="H20" s="981"/>
      <c r="I20" s="978">
        <f>SUM(I15:J19)</f>
        <v>0</v>
      </c>
      <c r="J20" s="981"/>
      <c r="K20" s="148"/>
    </row>
    <row r="21" spans="1:11" ht="30" customHeight="1" x14ac:dyDescent="0.2">
      <c r="A21" s="991" t="s">
        <v>516</v>
      </c>
      <c r="B21" s="1012"/>
      <c r="C21" s="1013"/>
      <c r="D21" s="140"/>
      <c r="E21" s="141"/>
      <c r="F21" s="142"/>
      <c r="G21" s="1014"/>
      <c r="H21" s="1015"/>
      <c r="I21" s="1016">
        <f t="shared" ref="I21:I23" si="1">INT(D21*E21)</f>
        <v>0</v>
      </c>
      <c r="J21" s="1017"/>
      <c r="K21" s="149"/>
    </row>
    <row r="22" spans="1:11" ht="30" customHeight="1" x14ac:dyDescent="0.2">
      <c r="A22" s="992"/>
      <c r="B22" s="1018"/>
      <c r="C22" s="1019"/>
      <c r="D22" s="144"/>
      <c r="E22" s="145"/>
      <c r="F22" s="146"/>
      <c r="G22" s="1020"/>
      <c r="H22" s="1021"/>
      <c r="I22" s="1022">
        <f t="shared" si="1"/>
        <v>0</v>
      </c>
      <c r="J22" s="1023"/>
      <c r="K22" s="150"/>
    </row>
    <row r="23" spans="1:11" ht="30" customHeight="1" x14ac:dyDescent="0.2">
      <c r="A23" s="992"/>
      <c r="B23" s="1018"/>
      <c r="C23" s="1019"/>
      <c r="D23" s="144"/>
      <c r="E23" s="145"/>
      <c r="F23" s="146"/>
      <c r="G23" s="1020"/>
      <c r="H23" s="1021"/>
      <c r="I23" s="1022">
        <f t="shared" si="1"/>
        <v>0</v>
      </c>
      <c r="J23" s="1023"/>
      <c r="K23" s="150"/>
    </row>
    <row r="24" spans="1:11" ht="30" customHeight="1" x14ac:dyDescent="0.2">
      <c r="A24" s="993"/>
      <c r="B24" s="979" t="s">
        <v>517</v>
      </c>
      <c r="C24" s="979"/>
      <c r="D24" s="979"/>
      <c r="E24" s="979"/>
      <c r="F24" s="980"/>
      <c r="G24" s="976">
        <f>SUM(G21:H23)</f>
        <v>0</v>
      </c>
      <c r="H24" s="981"/>
      <c r="I24" s="978">
        <f>SUM(I21:J23)</f>
        <v>0</v>
      </c>
      <c r="J24" s="981"/>
      <c r="K24" s="151"/>
    </row>
    <row r="25" spans="1:11" ht="30" customHeight="1" x14ac:dyDescent="0.2">
      <c r="A25" s="991" t="s">
        <v>501</v>
      </c>
      <c r="B25" s="1006"/>
      <c r="C25" s="1007"/>
      <c r="D25" s="152"/>
      <c r="E25" s="153"/>
      <c r="F25" s="154"/>
      <c r="G25" s="1008"/>
      <c r="H25" s="1009"/>
      <c r="I25" s="1010">
        <f t="shared" ref="I25:I29" si="2">INT(D25*E25)</f>
        <v>0</v>
      </c>
      <c r="J25" s="1011"/>
      <c r="K25" s="143"/>
    </row>
    <row r="26" spans="1:11" ht="30" customHeight="1" x14ac:dyDescent="0.2">
      <c r="A26" s="992"/>
      <c r="B26" s="1000"/>
      <c r="C26" s="1001"/>
      <c r="D26" s="155"/>
      <c r="E26" s="156"/>
      <c r="F26" s="157"/>
      <c r="G26" s="1002"/>
      <c r="H26" s="1003"/>
      <c r="I26" s="1004">
        <f t="shared" si="2"/>
        <v>0</v>
      </c>
      <c r="J26" s="1005"/>
      <c r="K26" s="147"/>
    </row>
    <row r="27" spans="1:11" ht="30" customHeight="1" x14ac:dyDescent="0.2">
      <c r="A27" s="993"/>
      <c r="B27" s="986" t="s">
        <v>518</v>
      </c>
      <c r="C27" s="987"/>
      <c r="D27" s="987"/>
      <c r="E27" s="987"/>
      <c r="F27" s="988"/>
      <c r="G27" s="989">
        <f>SUM(G25:H26)</f>
        <v>0</v>
      </c>
      <c r="H27" s="990"/>
      <c r="I27" s="989">
        <f>SUM(I25:J26)</f>
        <v>0</v>
      </c>
      <c r="J27" s="990"/>
      <c r="K27" s="151"/>
    </row>
    <row r="28" spans="1:11" ht="30" customHeight="1" x14ac:dyDescent="0.2">
      <c r="A28" s="991" t="s">
        <v>502</v>
      </c>
      <c r="B28" s="994"/>
      <c r="C28" s="995"/>
      <c r="D28" s="158"/>
      <c r="E28" s="159"/>
      <c r="F28" s="160"/>
      <c r="G28" s="996"/>
      <c r="H28" s="997"/>
      <c r="I28" s="998">
        <f t="shared" si="2"/>
        <v>0</v>
      </c>
      <c r="J28" s="999"/>
      <c r="K28" s="161"/>
    </row>
    <row r="29" spans="1:11" ht="30" customHeight="1" x14ac:dyDescent="0.2">
      <c r="A29" s="992"/>
      <c r="B29" s="1000"/>
      <c r="C29" s="1001"/>
      <c r="D29" s="155"/>
      <c r="E29" s="156"/>
      <c r="F29" s="157"/>
      <c r="G29" s="1002"/>
      <c r="H29" s="1003"/>
      <c r="I29" s="1004">
        <f t="shared" si="2"/>
        <v>0</v>
      </c>
      <c r="J29" s="1005"/>
      <c r="K29" s="147"/>
    </row>
    <row r="30" spans="1:11" ht="30" customHeight="1" x14ac:dyDescent="0.2">
      <c r="A30" s="993"/>
      <c r="B30" s="979" t="s">
        <v>517</v>
      </c>
      <c r="C30" s="979"/>
      <c r="D30" s="979"/>
      <c r="E30" s="979"/>
      <c r="F30" s="980"/>
      <c r="G30" s="976">
        <f>SUM(G28:H29)</f>
        <v>0</v>
      </c>
      <c r="H30" s="981"/>
      <c r="I30" s="978">
        <f>SUM(I28:J29)</f>
        <v>0</v>
      </c>
      <c r="J30" s="981"/>
      <c r="K30" s="151"/>
    </row>
    <row r="31" spans="1:11" ht="30" customHeight="1" x14ac:dyDescent="0.2">
      <c r="A31" s="973" t="s">
        <v>47</v>
      </c>
      <c r="B31" s="974"/>
      <c r="C31" s="974"/>
      <c r="D31" s="162"/>
      <c r="E31" s="163"/>
      <c r="F31" s="164"/>
      <c r="G31" s="982"/>
      <c r="H31" s="983"/>
      <c r="I31" s="984">
        <f>INT(D31*E31)</f>
        <v>0</v>
      </c>
      <c r="J31" s="985"/>
      <c r="K31" s="165"/>
    </row>
    <row r="32" spans="1:11" ht="30" customHeight="1" x14ac:dyDescent="0.2">
      <c r="A32" s="973" t="s">
        <v>519</v>
      </c>
      <c r="B32" s="974"/>
      <c r="C32" s="974"/>
      <c r="D32" s="974"/>
      <c r="E32" s="974"/>
      <c r="F32" s="975"/>
      <c r="G32" s="976">
        <f>SUM(G14,G20,G24,G27,G30)</f>
        <v>0</v>
      </c>
      <c r="H32" s="977"/>
      <c r="I32" s="978">
        <f>SUM(I14,I20,I24,I27,I30)</f>
        <v>0</v>
      </c>
      <c r="J32" s="977"/>
      <c r="K32" s="166"/>
    </row>
    <row r="33" spans="1:11" ht="12.5" x14ac:dyDescent="0.2">
      <c r="A33" s="20"/>
      <c r="B33" s="20"/>
      <c r="C33" s="20"/>
      <c r="D33" s="20"/>
      <c r="E33" s="20"/>
      <c r="F33" s="20"/>
      <c r="G33" s="20"/>
      <c r="H33" s="20"/>
      <c r="I33" s="20"/>
      <c r="J33" s="20"/>
      <c r="K33" s="20"/>
    </row>
    <row r="34" spans="1:11" x14ac:dyDescent="0.2">
      <c r="A34" s="19"/>
      <c r="B34" s="19"/>
      <c r="C34" s="19"/>
      <c r="D34" s="19"/>
      <c r="E34" s="19"/>
      <c r="F34" s="19"/>
      <c r="G34" s="19"/>
      <c r="H34" s="19"/>
      <c r="I34" s="19"/>
      <c r="J34" s="19"/>
      <c r="K34" s="19"/>
    </row>
    <row r="35" spans="1:11" x14ac:dyDescent="0.2">
      <c r="A35" s="15"/>
      <c r="B35" s="19"/>
      <c r="C35" s="19"/>
      <c r="D35" s="19"/>
      <c r="E35" s="19"/>
      <c r="F35" s="19"/>
      <c r="G35" s="19"/>
      <c r="H35" s="19"/>
      <c r="I35" s="19"/>
      <c r="J35" s="19"/>
      <c r="K35" s="19"/>
    </row>
  </sheetData>
  <mergeCells count="78">
    <mergeCell ref="A8:B8"/>
    <mergeCell ref="C8:G8"/>
    <mergeCell ref="H8:I8"/>
    <mergeCell ref="J8:K8"/>
    <mergeCell ref="A9:B11"/>
    <mergeCell ref="C9:G11"/>
    <mergeCell ref="H9:I11"/>
    <mergeCell ref="J9:K9"/>
    <mergeCell ref="J10:K10"/>
    <mergeCell ref="J11:K11"/>
    <mergeCell ref="A12:B12"/>
    <mergeCell ref="C12:G12"/>
    <mergeCell ref="H12:I12"/>
    <mergeCell ref="J12:K12"/>
    <mergeCell ref="A13:C13"/>
    <mergeCell ref="G13:H13"/>
    <mergeCell ref="I13:J13"/>
    <mergeCell ref="A14:C14"/>
    <mergeCell ref="G14:H14"/>
    <mergeCell ref="I14:J14"/>
    <mergeCell ref="A15:A20"/>
    <mergeCell ref="B15:C15"/>
    <mergeCell ref="G15:H15"/>
    <mergeCell ref="I15:J15"/>
    <mergeCell ref="B16:C16"/>
    <mergeCell ref="G16:H16"/>
    <mergeCell ref="I16:J16"/>
    <mergeCell ref="B17:C17"/>
    <mergeCell ref="G17:H17"/>
    <mergeCell ref="I17:J17"/>
    <mergeCell ref="B18:C18"/>
    <mergeCell ref="G18:H18"/>
    <mergeCell ref="I18:J18"/>
    <mergeCell ref="I22:J22"/>
    <mergeCell ref="B23:C23"/>
    <mergeCell ref="G23:H23"/>
    <mergeCell ref="I23:J23"/>
    <mergeCell ref="B19:C19"/>
    <mergeCell ref="G19:H19"/>
    <mergeCell ref="I19:J19"/>
    <mergeCell ref="B20:F20"/>
    <mergeCell ref="G20:H20"/>
    <mergeCell ref="I20:J20"/>
    <mergeCell ref="B24:F24"/>
    <mergeCell ref="G24:H24"/>
    <mergeCell ref="I24:J24"/>
    <mergeCell ref="A25:A27"/>
    <mergeCell ref="B25:C25"/>
    <mergeCell ref="G25:H25"/>
    <mergeCell ref="I25:J25"/>
    <mergeCell ref="B26:C26"/>
    <mergeCell ref="G26:H26"/>
    <mergeCell ref="I26:J26"/>
    <mergeCell ref="A21:A24"/>
    <mergeCell ref="B21:C21"/>
    <mergeCell ref="G21:H21"/>
    <mergeCell ref="I21:J21"/>
    <mergeCell ref="B22:C22"/>
    <mergeCell ref="G22:H22"/>
    <mergeCell ref="B27:F27"/>
    <mergeCell ref="G27:H27"/>
    <mergeCell ref="I27:J27"/>
    <mergeCell ref="A28:A30"/>
    <mergeCell ref="B28:C28"/>
    <mergeCell ref="G28:H28"/>
    <mergeCell ref="I28:J28"/>
    <mergeCell ref="B29:C29"/>
    <mergeCell ref="G29:H29"/>
    <mergeCell ref="I29:J29"/>
    <mergeCell ref="A32:F32"/>
    <mergeCell ref="G32:H32"/>
    <mergeCell ref="I32:J32"/>
    <mergeCell ref="B30:F30"/>
    <mergeCell ref="G30:H30"/>
    <mergeCell ref="I30:J30"/>
    <mergeCell ref="A31:C31"/>
    <mergeCell ref="G31:H31"/>
    <mergeCell ref="I31:J31"/>
  </mergeCells>
  <phoneticPr fontId="1"/>
  <dataValidations count="3">
    <dataValidation allowBlank="1" showInputMessage="1" showErrorMessage="1" prompt="自動算出されませんので、個別に記入して下さい" sqref="G14:H19 G31:H31 G25:H26 G28:H29" xr:uid="{00000000-0002-0000-0E00-000000000000}"/>
    <dataValidation allowBlank="1" showInputMessage="1" showErrorMessage="1" prompt="自動算出されませんので、個別に記入してください" sqref="G21:H23" xr:uid="{00000000-0002-0000-0E00-000001000000}"/>
    <dataValidation allowBlank="1" showInputMessage="1" showErrorMessage="1" prompt="単価・数量を入力すると自動計算されます" sqref="I14:J32" xr:uid="{00000000-0002-0000-0E00-000002000000}"/>
  </dataValidations>
  <pageMargins left="0.7" right="0.7" top="0.75" bottom="0.75" header="0.3" footer="0.3"/>
  <pageSetup paperSize="9" orientation="portrait" r:id="rId1"/>
  <headerFooter>
    <oddFooter>&amp;C&amp;A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5"/>
  <sheetViews>
    <sheetView showZeros="0" view="pageBreakPreview" topLeftCell="A16" zoomScaleNormal="100" zoomScaleSheetLayoutView="100" workbookViewId="0">
      <selection activeCell="M22" sqref="M22"/>
    </sheetView>
  </sheetViews>
  <sheetFormatPr defaultColWidth="9" defaultRowHeight="12" x14ac:dyDescent="0.2"/>
  <cols>
    <col min="1" max="1" width="3.26953125" style="18" customWidth="1"/>
    <col min="2" max="2" width="9.26953125" style="18" customWidth="1"/>
    <col min="3" max="3" width="3.90625" style="18" customWidth="1"/>
    <col min="4" max="4" width="10.08984375" style="18" customWidth="1"/>
    <col min="5" max="5" width="6.90625" style="18" customWidth="1"/>
    <col min="6" max="6" width="6.08984375" style="18" customWidth="1"/>
    <col min="7" max="10" width="8.08984375" style="18" customWidth="1"/>
    <col min="11" max="11" width="16.36328125" style="18" customWidth="1"/>
    <col min="12" max="16384" width="9" style="18"/>
  </cols>
  <sheetData>
    <row r="1" spans="1:11" s="16" customFormat="1" ht="15" customHeight="1" x14ac:dyDescent="0.2">
      <c r="A1" s="1" t="s">
        <v>33</v>
      </c>
    </row>
    <row r="2" spans="1:11" ht="18" customHeight="1" x14ac:dyDescent="0.2">
      <c r="A2" s="29" t="s">
        <v>506</v>
      </c>
      <c r="B2" s="19"/>
      <c r="C2" s="19"/>
      <c r="D2" s="19"/>
      <c r="E2" s="19"/>
      <c r="F2" s="19"/>
      <c r="G2" s="19"/>
      <c r="H2" s="19"/>
      <c r="I2" s="19"/>
      <c r="J2" s="19"/>
      <c r="K2" s="19"/>
    </row>
    <row r="3" spans="1:11" ht="15" customHeight="1" x14ac:dyDescent="0.2">
      <c r="A3" s="15" t="s">
        <v>507</v>
      </c>
      <c r="B3" s="19"/>
      <c r="C3" s="19"/>
      <c r="D3" s="19"/>
      <c r="E3" s="19"/>
      <c r="F3" s="19"/>
      <c r="G3" s="19"/>
      <c r="H3" s="19"/>
      <c r="I3" s="19"/>
      <c r="J3" s="19"/>
      <c r="K3" s="19"/>
    </row>
    <row r="4" spans="1:11" ht="15" customHeight="1" x14ac:dyDescent="0.2">
      <c r="A4" s="15" t="s">
        <v>48</v>
      </c>
      <c r="B4" s="19"/>
      <c r="C4" s="19"/>
      <c r="D4" s="19"/>
      <c r="E4" s="19"/>
      <c r="F4" s="19"/>
      <c r="G4" s="19"/>
      <c r="H4" s="19"/>
      <c r="I4" s="19"/>
      <c r="J4" s="19"/>
      <c r="K4" s="19"/>
    </row>
    <row r="5" spans="1:11" ht="15.75" customHeight="1" x14ac:dyDescent="0.2">
      <c r="A5" s="15" t="s">
        <v>508</v>
      </c>
      <c r="B5" s="19"/>
      <c r="C5" s="19"/>
      <c r="D5" s="19"/>
      <c r="E5" s="19"/>
      <c r="F5" s="19"/>
      <c r="G5" s="19"/>
      <c r="H5" s="19"/>
      <c r="I5" s="19"/>
      <c r="J5" s="19"/>
      <c r="K5" s="19"/>
    </row>
    <row r="6" spans="1:11" ht="15.75" customHeight="1" x14ac:dyDescent="0.2">
      <c r="A6" s="15" t="s">
        <v>509</v>
      </c>
      <c r="B6" s="19"/>
      <c r="C6" s="19"/>
      <c r="D6" s="19"/>
      <c r="E6" s="19"/>
      <c r="F6" s="19"/>
      <c r="G6" s="19"/>
      <c r="H6" s="19"/>
      <c r="I6" s="19"/>
      <c r="J6" s="19"/>
      <c r="K6" s="19"/>
    </row>
    <row r="7" spans="1:11" ht="10.5" customHeight="1" x14ac:dyDescent="0.2">
      <c r="A7" s="15"/>
      <c r="B7" s="19"/>
      <c r="C7" s="19"/>
      <c r="D7" s="19"/>
      <c r="E7" s="19"/>
      <c r="F7" s="19"/>
      <c r="G7" s="19"/>
      <c r="H7" s="19"/>
      <c r="I7" s="19"/>
      <c r="J7" s="19"/>
      <c r="K7" s="19"/>
    </row>
    <row r="8" spans="1:11" ht="33" customHeight="1" x14ac:dyDescent="0.2">
      <c r="A8" s="1048" t="s">
        <v>41</v>
      </c>
      <c r="B8" s="1049"/>
      <c r="C8" s="1050"/>
      <c r="D8" s="1050"/>
      <c r="E8" s="1050"/>
      <c r="F8" s="1050"/>
      <c r="G8" s="1051"/>
      <c r="H8" s="1047" t="s">
        <v>211</v>
      </c>
      <c r="I8" s="1046"/>
      <c r="J8" s="1050"/>
      <c r="K8" s="1052"/>
    </row>
    <row r="9" spans="1:11" ht="13.5" customHeight="1" x14ac:dyDescent="0.2">
      <c r="A9" s="1053" t="s">
        <v>510</v>
      </c>
      <c r="B9" s="1054"/>
      <c r="C9" s="1059"/>
      <c r="D9" s="1059"/>
      <c r="E9" s="1059"/>
      <c r="F9" s="1059"/>
      <c r="G9" s="1060"/>
      <c r="H9" s="1065" t="s">
        <v>162</v>
      </c>
      <c r="I9" s="1066"/>
      <c r="J9" s="1069"/>
      <c r="K9" s="1070"/>
    </row>
    <row r="10" spans="1:11" ht="11.25" customHeight="1" x14ac:dyDescent="0.2">
      <c r="A10" s="1055"/>
      <c r="B10" s="1056"/>
      <c r="C10" s="1061"/>
      <c r="D10" s="1061"/>
      <c r="E10" s="1061"/>
      <c r="F10" s="1061"/>
      <c r="G10" s="1062"/>
      <c r="H10" s="1065"/>
      <c r="I10" s="1066"/>
      <c r="J10" s="1071" t="s">
        <v>511</v>
      </c>
      <c r="K10" s="1072"/>
    </row>
    <row r="11" spans="1:11" ht="13.5" customHeight="1" x14ac:dyDescent="0.2">
      <c r="A11" s="1057"/>
      <c r="B11" s="1058"/>
      <c r="C11" s="1063"/>
      <c r="D11" s="1063"/>
      <c r="E11" s="1063"/>
      <c r="F11" s="1063"/>
      <c r="G11" s="1064"/>
      <c r="H11" s="1067"/>
      <c r="I11" s="1068"/>
      <c r="J11" s="1073"/>
      <c r="K11" s="1074"/>
    </row>
    <row r="12" spans="1:11" ht="33" customHeight="1" x14ac:dyDescent="0.2">
      <c r="A12" s="1033" t="s">
        <v>42</v>
      </c>
      <c r="B12" s="1034"/>
      <c r="C12" s="1035"/>
      <c r="D12" s="1036"/>
      <c r="E12" s="1036"/>
      <c r="F12" s="1036"/>
      <c r="G12" s="1037"/>
      <c r="H12" s="1038" t="s">
        <v>43</v>
      </c>
      <c r="I12" s="1039"/>
      <c r="J12" s="1040"/>
      <c r="K12" s="1041"/>
    </row>
    <row r="13" spans="1:11" ht="30" customHeight="1" x14ac:dyDescent="0.2">
      <c r="A13" s="1042" t="s">
        <v>512</v>
      </c>
      <c r="B13" s="1043"/>
      <c r="C13" s="1044"/>
      <c r="D13" s="133" t="s">
        <v>149</v>
      </c>
      <c r="E13" s="133" t="s">
        <v>513</v>
      </c>
      <c r="F13" s="134" t="s">
        <v>480</v>
      </c>
      <c r="G13" s="1045" t="s">
        <v>45</v>
      </c>
      <c r="H13" s="1046"/>
      <c r="I13" s="1047" t="s">
        <v>46</v>
      </c>
      <c r="J13" s="1046"/>
      <c r="K13" s="135" t="s">
        <v>44</v>
      </c>
    </row>
    <row r="14" spans="1:11" ht="30" customHeight="1" x14ac:dyDescent="0.2">
      <c r="A14" s="1026" t="s">
        <v>40</v>
      </c>
      <c r="B14" s="1027"/>
      <c r="C14" s="1028"/>
      <c r="D14" s="136"/>
      <c r="E14" s="137"/>
      <c r="F14" s="138"/>
      <c r="G14" s="1029"/>
      <c r="H14" s="1030"/>
      <c r="I14" s="978">
        <f>INT(D14*E14)</f>
        <v>0</v>
      </c>
      <c r="J14" s="981"/>
      <c r="K14" s="139"/>
    </row>
    <row r="15" spans="1:11" ht="30" customHeight="1" x14ac:dyDescent="0.2">
      <c r="A15" s="991" t="s">
        <v>514</v>
      </c>
      <c r="B15" s="1031"/>
      <c r="C15" s="1013"/>
      <c r="D15" s="140"/>
      <c r="E15" s="141"/>
      <c r="F15" s="142"/>
      <c r="G15" s="1032"/>
      <c r="H15" s="1015"/>
      <c r="I15" s="1016">
        <f t="shared" ref="I15:I19" si="0">INT(D15*E15)</f>
        <v>0</v>
      </c>
      <c r="J15" s="1017"/>
      <c r="K15" s="143"/>
    </row>
    <row r="16" spans="1:11" ht="30" customHeight="1" x14ac:dyDescent="0.2">
      <c r="A16" s="992"/>
      <c r="B16" s="1024"/>
      <c r="C16" s="1019"/>
      <c r="D16" s="144"/>
      <c r="E16" s="145"/>
      <c r="F16" s="146"/>
      <c r="G16" s="1025"/>
      <c r="H16" s="1021"/>
      <c r="I16" s="1022">
        <f t="shared" si="0"/>
        <v>0</v>
      </c>
      <c r="J16" s="1023"/>
      <c r="K16" s="147"/>
    </row>
    <row r="17" spans="1:11" ht="30" customHeight="1" x14ac:dyDescent="0.2">
      <c r="A17" s="992"/>
      <c r="B17" s="1024"/>
      <c r="C17" s="1019"/>
      <c r="D17" s="144"/>
      <c r="E17" s="145"/>
      <c r="F17" s="146"/>
      <c r="G17" s="1025"/>
      <c r="H17" s="1021"/>
      <c r="I17" s="1022">
        <f t="shared" si="0"/>
        <v>0</v>
      </c>
      <c r="J17" s="1023"/>
      <c r="K17" s="147"/>
    </row>
    <row r="18" spans="1:11" ht="30" customHeight="1" x14ac:dyDescent="0.2">
      <c r="A18" s="992"/>
      <c r="B18" s="1024"/>
      <c r="C18" s="1019"/>
      <c r="D18" s="144"/>
      <c r="E18" s="145"/>
      <c r="F18" s="146"/>
      <c r="G18" s="1025"/>
      <c r="H18" s="1021"/>
      <c r="I18" s="1022">
        <f t="shared" si="0"/>
        <v>0</v>
      </c>
      <c r="J18" s="1023"/>
      <c r="K18" s="147"/>
    </row>
    <row r="19" spans="1:11" ht="30" customHeight="1" x14ac:dyDescent="0.2">
      <c r="A19" s="992"/>
      <c r="B19" s="1024"/>
      <c r="C19" s="1019"/>
      <c r="D19" s="144"/>
      <c r="E19" s="145"/>
      <c r="F19" s="146"/>
      <c r="G19" s="1025"/>
      <c r="H19" s="1021"/>
      <c r="I19" s="1022">
        <f t="shared" si="0"/>
        <v>0</v>
      </c>
      <c r="J19" s="1023"/>
      <c r="K19" s="147"/>
    </row>
    <row r="20" spans="1:11" ht="30" customHeight="1" x14ac:dyDescent="0.2">
      <c r="A20" s="993"/>
      <c r="B20" s="979" t="s">
        <v>515</v>
      </c>
      <c r="C20" s="979"/>
      <c r="D20" s="979"/>
      <c r="E20" s="979"/>
      <c r="F20" s="980"/>
      <c r="G20" s="976">
        <f>SUM(G15:H19)</f>
        <v>0</v>
      </c>
      <c r="H20" s="981"/>
      <c r="I20" s="978">
        <f>SUM(I15:J19)</f>
        <v>0</v>
      </c>
      <c r="J20" s="981"/>
      <c r="K20" s="148"/>
    </row>
    <row r="21" spans="1:11" ht="30" customHeight="1" x14ac:dyDescent="0.2">
      <c r="A21" s="991" t="s">
        <v>516</v>
      </c>
      <c r="B21" s="1012"/>
      <c r="C21" s="1013"/>
      <c r="D21" s="140"/>
      <c r="E21" s="141"/>
      <c r="F21" s="142"/>
      <c r="G21" s="1014"/>
      <c r="H21" s="1015"/>
      <c r="I21" s="1016">
        <f t="shared" ref="I21:I23" si="1">INT(D21*E21)</f>
        <v>0</v>
      </c>
      <c r="J21" s="1017"/>
      <c r="K21" s="149"/>
    </row>
    <row r="22" spans="1:11" ht="30" customHeight="1" x14ac:dyDescent="0.2">
      <c r="A22" s="992"/>
      <c r="B22" s="1018"/>
      <c r="C22" s="1019"/>
      <c r="D22" s="144"/>
      <c r="E22" s="145"/>
      <c r="F22" s="146"/>
      <c r="G22" s="1020"/>
      <c r="H22" s="1021"/>
      <c r="I22" s="1022">
        <f t="shared" si="1"/>
        <v>0</v>
      </c>
      <c r="J22" s="1023"/>
      <c r="K22" s="150"/>
    </row>
    <row r="23" spans="1:11" ht="30" customHeight="1" x14ac:dyDescent="0.2">
      <c r="A23" s="992"/>
      <c r="B23" s="1018"/>
      <c r="C23" s="1019"/>
      <c r="D23" s="144"/>
      <c r="E23" s="145"/>
      <c r="F23" s="146"/>
      <c r="G23" s="1020"/>
      <c r="H23" s="1021"/>
      <c r="I23" s="1022">
        <f t="shared" si="1"/>
        <v>0</v>
      </c>
      <c r="J23" s="1023"/>
      <c r="K23" s="150"/>
    </row>
    <row r="24" spans="1:11" ht="30" customHeight="1" x14ac:dyDescent="0.2">
      <c r="A24" s="993"/>
      <c r="B24" s="979" t="s">
        <v>517</v>
      </c>
      <c r="C24" s="979"/>
      <c r="D24" s="979"/>
      <c r="E24" s="979"/>
      <c r="F24" s="980"/>
      <c r="G24" s="976">
        <f>SUM(G21:H23)</f>
        <v>0</v>
      </c>
      <c r="H24" s="981"/>
      <c r="I24" s="978">
        <f>SUM(I21:J23)</f>
        <v>0</v>
      </c>
      <c r="J24" s="981"/>
      <c r="K24" s="151"/>
    </row>
    <row r="25" spans="1:11" ht="30" customHeight="1" x14ac:dyDescent="0.2">
      <c r="A25" s="991" t="s">
        <v>501</v>
      </c>
      <c r="B25" s="1006"/>
      <c r="C25" s="1007"/>
      <c r="D25" s="152"/>
      <c r="E25" s="153"/>
      <c r="F25" s="154"/>
      <c r="G25" s="1008"/>
      <c r="H25" s="1009"/>
      <c r="I25" s="1010">
        <f t="shared" ref="I25:I29" si="2">INT(D25*E25)</f>
        <v>0</v>
      </c>
      <c r="J25" s="1011"/>
      <c r="K25" s="143"/>
    </row>
    <row r="26" spans="1:11" ht="30" customHeight="1" x14ac:dyDescent="0.2">
      <c r="A26" s="992"/>
      <c r="B26" s="1000"/>
      <c r="C26" s="1001"/>
      <c r="D26" s="155"/>
      <c r="E26" s="156"/>
      <c r="F26" s="157"/>
      <c r="G26" s="1002"/>
      <c r="H26" s="1003"/>
      <c r="I26" s="1004">
        <f t="shared" si="2"/>
        <v>0</v>
      </c>
      <c r="J26" s="1005"/>
      <c r="K26" s="147"/>
    </row>
    <row r="27" spans="1:11" ht="30" customHeight="1" x14ac:dyDescent="0.2">
      <c r="A27" s="993"/>
      <c r="B27" s="986" t="s">
        <v>518</v>
      </c>
      <c r="C27" s="987"/>
      <c r="D27" s="987"/>
      <c r="E27" s="987"/>
      <c r="F27" s="988"/>
      <c r="G27" s="989">
        <f>SUM(G25:H26)</f>
        <v>0</v>
      </c>
      <c r="H27" s="990"/>
      <c r="I27" s="989">
        <f>SUM(I25:J26)</f>
        <v>0</v>
      </c>
      <c r="J27" s="990"/>
      <c r="K27" s="151"/>
    </row>
    <row r="28" spans="1:11" ht="30" customHeight="1" x14ac:dyDescent="0.2">
      <c r="A28" s="991" t="s">
        <v>502</v>
      </c>
      <c r="B28" s="994"/>
      <c r="C28" s="995"/>
      <c r="D28" s="158"/>
      <c r="E28" s="159"/>
      <c r="F28" s="160"/>
      <c r="G28" s="996"/>
      <c r="H28" s="997"/>
      <c r="I28" s="998">
        <f t="shared" si="2"/>
        <v>0</v>
      </c>
      <c r="J28" s="999"/>
      <c r="K28" s="161"/>
    </row>
    <row r="29" spans="1:11" ht="30" customHeight="1" x14ac:dyDescent="0.2">
      <c r="A29" s="992"/>
      <c r="B29" s="1000"/>
      <c r="C29" s="1001"/>
      <c r="D29" s="155"/>
      <c r="E29" s="156"/>
      <c r="F29" s="157"/>
      <c r="G29" s="1002"/>
      <c r="H29" s="1003"/>
      <c r="I29" s="1004">
        <f t="shared" si="2"/>
        <v>0</v>
      </c>
      <c r="J29" s="1005"/>
      <c r="K29" s="147"/>
    </row>
    <row r="30" spans="1:11" ht="30" customHeight="1" x14ac:dyDescent="0.2">
      <c r="A30" s="993"/>
      <c r="B30" s="979" t="s">
        <v>517</v>
      </c>
      <c r="C30" s="979"/>
      <c r="D30" s="979"/>
      <c r="E30" s="979"/>
      <c r="F30" s="980"/>
      <c r="G30" s="976">
        <f>SUM(G28:H29)</f>
        <v>0</v>
      </c>
      <c r="H30" s="981"/>
      <c r="I30" s="978">
        <f>SUM(I28:J29)</f>
        <v>0</v>
      </c>
      <c r="J30" s="981"/>
      <c r="K30" s="151"/>
    </row>
    <row r="31" spans="1:11" ht="30" customHeight="1" x14ac:dyDescent="0.2">
      <c r="A31" s="973" t="s">
        <v>47</v>
      </c>
      <c r="B31" s="974"/>
      <c r="C31" s="974"/>
      <c r="D31" s="162"/>
      <c r="E31" s="163"/>
      <c r="F31" s="164"/>
      <c r="G31" s="982"/>
      <c r="H31" s="983"/>
      <c r="I31" s="984">
        <f>INT(D31*E31)</f>
        <v>0</v>
      </c>
      <c r="J31" s="985"/>
      <c r="K31" s="165"/>
    </row>
    <row r="32" spans="1:11" ht="30" customHeight="1" x14ac:dyDescent="0.2">
      <c r="A32" s="973" t="s">
        <v>519</v>
      </c>
      <c r="B32" s="974"/>
      <c r="C32" s="974"/>
      <c r="D32" s="974"/>
      <c r="E32" s="974"/>
      <c r="F32" s="975"/>
      <c r="G32" s="976">
        <f>SUM(G14,G20,G24,G27,G30)</f>
        <v>0</v>
      </c>
      <c r="H32" s="977"/>
      <c r="I32" s="978">
        <f>SUM(I14,I20,I24,I27,I30)</f>
        <v>0</v>
      </c>
      <c r="J32" s="977"/>
      <c r="K32" s="166"/>
    </row>
    <row r="33" spans="1:11" ht="12.5" x14ac:dyDescent="0.2">
      <c r="A33" s="20"/>
      <c r="B33" s="20"/>
      <c r="C33" s="20"/>
      <c r="D33" s="20"/>
      <c r="E33" s="20"/>
      <c r="F33" s="20"/>
      <c r="G33" s="20"/>
      <c r="H33" s="20"/>
      <c r="I33" s="20"/>
      <c r="J33" s="20"/>
      <c r="K33" s="20"/>
    </row>
    <row r="34" spans="1:11" x14ac:dyDescent="0.2">
      <c r="A34" s="19"/>
      <c r="B34" s="19"/>
      <c r="C34" s="19"/>
      <c r="D34" s="19"/>
      <c r="E34" s="19"/>
      <c r="F34" s="19"/>
      <c r="G34" s="19"/>
      <c r="H34" s="19"/>
      <c r="I34" s="19"/>
      <c r="J34" s="19"/>
      <c r="K34" s="19"/>
    </row>
    <row r="35" spans="1:11" x14ac:dyDescent="0.2">
      <c r="A35" s="15"/>
      <c r="B35" s="19"/>
      <c r="C35" s="19"/>
      <c r="D35" s="19"/>
      <c r="E35" s="19"/>
      <c r="F35" s="19"/>
      <c r="G35" s="19"/>
      <c r="H35" s="19"/>
      <c r="I35" s="19"/>
      <c r="J35" s="19"/>
      <c r="K35" s="19"/>
    </row>
  </sheetData>
  <mergeCells count="78">
    <mergeCell ref="A8:B8"/>
    <mergeCell ref="C8:G8"/>
    <mergeCell ref="H8:I8"/>
    <mergeCell ref="J8:K8"/>
    <mergeCell ref="A9:B11"/>
    <mergeCell ref="C9:G11"/>
    <mergeCell ref="H9:I11"/>
    <mergeCell ref="J9:K9"/>
    <mergeCell ref="J10:K10"/>
    <mergeCell ref="J11:K11"/>
    <mergeCell ref="A12:B12"/>
    <mergeCell ref="C12:G12"/>
    <mergeCell ref="H12:I12"/>
    <mergeCell ref="J12:K12"/>
    <mergeCell ref="A13:C13"/>
    <mergeCell ref="G13:H13"/>
    <mergeCell ref="I13:J13"/>
    <mergeCell ref="A14:C14"/>
    <mergeCell ref="G14:H14"/>
    <mergeCell ref="I14:J14"/>
    <mergeCell ref="A15:A20"/>
    <mergeCell ref="B15:C15"/>
    <mergeCell ref="G15:H15"/>
    <mergeCell ref="I15:J15"/>
    <mergeCell ref="B16:C16"/>
    <mergeCell ref="G16:H16"/>
    <mergeCell ref="I16:J16"/>
    <mergeCell ref="B17:C17"/>
    <mergeCell ref="G17:H17"/>
    <mergeCell ref="I17:J17"/>
    <mergeCell ref="B18:C18"/>
    <mergeCell ref="G18:H18"/>
    <mergeCell ref="I18:J18"/>
    <mergeCell ref="I22:J22"/>
    <mergeCell ref="B23:C23"/>
    <mergeCell ref="G23:H23"/>
    <mergeCell ref="I23:J23"/>
    <mergeCell ref="B19:C19"/>
    <mergeCell ref="G19:H19"/>
    <mergeCell ref="I19:J19"/>
    <mergeCell ref="B20:F20"/>
    <mergeCell ref="G20:H20"/>
    <mergeCell ref="I20:J20"/>
    <mergeCell ref="B24:F24"/>
    <mergeCell ref="G24:H24"/>
    <mergeCell ref="I24:J24"/>
    <mergeCell ref="A25:A27"/>
    <mergeCell ref="B25:C25"/>
    <mergeCell ref="G25:H25"/>
    <mergeCell ref="I25:J25"/>
    <mergeCell ref="B26:C26"/>
    <mergeCell ref="G26:H26"/>
    <mergeCell ref="I26:J26"/>
    <mergeCell ref="A21:A24"/>
    <mergeCell ref="B21:C21"/>
    <mergeCell ref="G21:H21"/>
    <mergeCell ref="I21:J21"/>
    <mergeCell ref="B22:C22"/>
    <mergeCell ref="G22:H22"/>
    <mergeCell ref="B27:F27"/>
    <mergeCell ref="G27:H27"/>
    <mergeCell ref="I27:J27"/>
    <mergeCell ref="A28:A30"/>
    <mergeCell ref="B28:C28"/>
    <mergeCell ref="G28:H28"/>
    <mergeCell ref="I28:J28"/>
    <mergeCell ref="B29:C29"/>
    <mergeCell ref="G29:H29"/>
    <mergeCell ref="I29:J29"/>
    <mergeCell ref="A32:F32"/>
    <mergeCell ref="G32:H32"/>
    <mergeCell ref="I32:J32"/>
    <mergeCell ref="B30:F30"/>
    <mergeCell ref="G30:H30"/>
    <mergeCell ref="I30:J30"/>
    <mergeCell ref="A31:C31"/>
    <mergeCell ref="G31:H31"/>
    <mergeCell ref="I31:J31"/>
  </mergeCells>
  <phoneticPr fontId="1"/>
  <dataValidations count="3">
    <dataValidation allowBlank="1" showInputMessage="1" showErrorMessage="1" prompt="単価・数量を入力すると自動計算されます" sqref="I14:J32" xr:uid="{00000000-0002-0000-0F00-000000000000}"/>
    <dataValidation allowBlank="1" showInputMessage="1" showErrorMessage="1" prompt="自動算出されませんので、個別に記入してください" sqref="G21:H23" xr:uid="{00000000-0002-0000-0F00-000001000000}"/>
    <dataValidation allowBlank="1" showInputMessage="1" showErrorMessage="1" prompt="自動算出されませんので、個別に記入して下さい" sqref="G14:H19 G31:H31 G25:H26 G28:H29" xr:uid="{00000000-0002-0000-0F00-000002000000}"/>
  </dataValidations>
  <pageMargins left="0.7" right="0.7" top="0.75" bottom="0.75" header="0.3" footer="0.3"/>
  <pageSetup paperSize="9" orientation="portrait" r:id="rId1"/>
  <headerFooter>
    <oddFooter>&amp;C&amp;A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5"/>
  <sheetViews>
    <sheetView showZeros="0" view="pageBreakPreview" topLeftCell="A16" zoomScaleNormal="100" zoomScaleSheetLayoutView="100" workbookViewId="0">
      <selection activeCell="A3" sqref="A3"/>
    </sheetView>
  </sheetViews>
  <sheetFormatPr defaultColWidth="9" defaultRowHeight="12" x14ac:dyDescent="0.2"/>
  <cols>
    <col min="1" max="1" width="3.26953125" style="18" customWidth="1"/>
    <col min="2" max="2" width="9.26953125" style="18" customWidth="1"/>
    <col min="3" max="3" width="5.453125" style="18" customWidth="1"/>
    <col min="4" max="4" width="10.08984375" style="18" customWidth="1"/>
    <col min="5" max="5" width="5.90625" style="18" customWidth="1"/>
    <col min="6" max="6" width="6.08984375" style="18" customWidth="1"/>
    <col min="7" max="10" width="8.08984375" style="18" customWidth="1"/>
    <col min="11" max="11" width="16.36328125" style="18" customWidth="1"/>
    <col min="12" max="16384" width="9" style="18"/>
  </cols>
  <sheetData>
    <row r="1" spans="1:11" s="16" customFormat="1" ht="15" customHeight="1" x14ac:dyDescent="0.2">
      <c r="A1" s="1" t="s">
        <v>33</v>
      </c>
    </row>
    <row r="2" spans="1:11" ht="18" customHeight="1" x14ac:dyDescent="0.2">
      <c r="A2" s="29" t="s">
        <v>567</v>
      </c>
      <c r="B2" s="19"/>
      <c r="C2" s="19"/>
      <c r="D2" s="19"/>
      <c r="E2" s="19"/>
      <c r="F2" s="19"/>
      <c r="G2" s="19"/>
      <c r="H2" s="19"/>
      <c r="I2" s="19"/>
      <c r="J2" s="19"/>
      <c r="K2" s="19"/>
    </row>
    <row r="3" spans="1:11" ht="15" customHeight="1" x14ac:dyDescent="0.2">
      <c r="A3" s="15" t="s">
        <v>507</v>
      </c>
      <c r="B3" s="19"/>
      <c r="C3" s="19"/>
      <c r="D3" s="19"/>
      <c r="E3" s="19"/>
      <c r="F3" s="19"/>
      <c r="G3" s="19"/>
      <c r="H3" s="19"/>
      <c r="I3" s="19"/>
      <c r="J3" s="19"/>
      <c r="K3" s="19"/>
    </row>
    <row r="4" spans="1:11" ht="15" customHeight="1" x14ac:dyDescent="0.2">
      <c r="A4" s="15" t="s">
        <v>48</v>
      </c>
      <c r="B4" s="19"/>
      <c r="C4" s="19"/>
      <c r="D4" s="19"/>
      <c r="E4" s="19"/>
      <c r="F4" s="19"/>
      <c r="G4" s="19"/>
      <c r="H4" s="19"/>
      <c r="I4" s="19"/>
      <c r="J4" s="19"/>
      <c r="K4" s="19"/>
    </row>
    <row r="5" spans="1:11" ht="15.75" customHeight="1" x14ac:dyDescent="0.2">
      <c r="A5" s="15" t="s">
        <v>508</v>
      </c>
      <c r="B5" s="19"/>
      <c r="C5" s="19"/>
      <c r="D5" s="19"/>
      <c r="E5" s="19"/>
      <c r="F5" s="19"/>
      <c r="G5" s="19"/>
      <c r="H5" s="19"/>
      <c r="I5" s="19"/>
      <c r="J5" s="19"/>
      <c r="K5" s="19"/>
    </row>
    <row r="6" spans="1:11" ht="15.75" customHeight="1" x14ac:dyDescent="0.2">
      <c r="A6" s="15" t="s">
        <v>509</v>
      </c>
      <c r="B6" s="19"/>
      <c r="C6" s="19"/>
      <c r="D6" s="19"/>
      <c r="E6" s="19"/>
      <c r="F6" s="19"/>
      <c r="G6" s="19"/>
      <c r="H6" s="19"/>
      <c r="I6" s="19"/>
      <c r="J6" s="19"/>
      <c r="K6" s="19"/>
    </row>
    <row r="7" spans="1:11" ht="10.5" customHeight="1" x14ac:dyDescent="0.2">
      <c r="A7" s="15"/>
      <c r="B7" s="19"/>
      <c r="C7" s="19"/>
      <c r="D7" s="19"/>
      <c r="E7" s="19"/>
      <c r="F7" s="19"/>
      <c r="G7" s="19"/>
      <c r="H7" s="19"/>
      <c r="I7" s="19"/>
      <c r="J7" s="19"/>
      <c r="K7" s="19"/>
    </row>
    <row r="8" spans="1:11" ht="33" customHeight="1" x14ac:dyDescent="0.2">
      <c r="A8" s="1075" t="s">
        <v>41</v>
      </c>
      <c r="B8" s="1076"/>
      <c r="C8" s="1077"/>
      <c r="D8" s="1077"/>
      <c r="E8" s="1077"/>
      <c r="F8" s="1077"/>
      <c r="G8" s="1078"/>
      <c r="H8" s="1079" t="s">
        <v>211</v>
      </c>
      <c r="I8" s="1080"/>
      <c r="J8" s="1077"/>
      <c r="K8" s="1081"/>
    </row>
    <row r="9" spans="1:11" ht="13.5" customHeight="1" x14ac:dyDescent="0.2">
      <c r="A9" s="1082" t="s">
        <v>510</v>
      </c>
      <c r="B9" s="1083"/>
      <c r="C9" s="1088"/>
      <c r="D9" s="1088"/>
      <c r="E9" s="1088"/>
      <c r="F9" s="1088"/>
      <c r="G9" s="1089"/>
      <c r="H9" s="1094" t="s">
        <v>162</v>
      </c>
      <c r="I9" s="1095"/>
      <c r="J9" s="1098"/>
      <c r="K9" s="1099"/>
    </row>
    <row r="10" spans="1:11" ht="11.25" customHeight="1" x14ac:dyDescent="0.2">
      <c r="A10" s="1084"/>
      <c r="B10" s="1085"/>
      <c r="C10" s="1090"/>
      <c r="D10" s="1090"/>
      <c r="E10" s="1090"/>
      <c r="F10" s="1090"/>
      <c r="G10" s="1091"/>
      <c r="H10" s="1094"/>
      <c r="I10" s="1095"/>
      <c r="J10" s="1100" t="s">
        <v>477</v>
      </c>
      <c r="K10" s="1101"/>
    </row>
    <row r="11" spans="1:11" ht="13.5" customHeight="1" x14ac:dyDescent="0.2">
      <c r="A11" s="1086"/>
      <c r="B11" s="1087"/>
      <c r="C11" s="1092"/>
      <c r="D11" s="1092"/>
      <c r="E11" s="1092"/>
      <c r="F11" s="1092"/>
      <c r="G11" s="1093"/>
      <c r="H11" s="1096"/>
      <c r="I11" s="1097"/>
      <c r="J11" s="1102"/>
      <c r="K11" s="1103"/>
    </row>
    <row r="12" spans="1:11" ht="33" customHeight="1" x14ac:dyDescent="0.2">
      <c r="A12" s="1104" t="s">
        <v>42</v>
      </c>
      <c r="B12" s="1105"/>
      <c r="C12" s="1106"/>
      <c r="D12" s="1107"/>
      <c r="E12" s="1107"/>
      <c r="F12" s="1107"/>
      <c r="G12" s="1108"/>
      <c r="H12" s="1109" t="s">
        <v>43</v>
      </c>
      <c r="I12" s="1110"/>
      <c r="J12" s="1111"/>
      <c r="K12" s="1112"/>
    </row>
    <row r="13" spans="1:11" ht="30" customHeight="1" x14ac:dyDescent="0.2">
      <c r="A13" s="1113" t="s">
        <v>512</v>
      </c>
      <c r="B13" s="1114"/>
      <c r="C13" s="1115"/>
      <c r="D13" s="217" t="s">
        <v>529</v>
      </c>
      <c r="E13" s="217" t="s">
        <v>513</v>
      </c>
      <c r="F13" s="218" t="s">
        <v>480</v>
      </c>
      <c r="G13" s="1116" t="s">
        <v>530</v>
      </c>
      <c r="H13" s="1080"/>
      <c r="I13" s="1079" t="s">
        <v>531</v>
      </c>
      <c r="J13" s="1080"/>
      <c r="K13" s="219" t="s">
        <v>44</v>
      </c>
    </row>
    <row r="14" spans="1:11" ht="30" customHeight="1" x14ac:dyDescent="0.2">
      <c r="A14" s="1117" t="s">
        <v>40</v>
      </c>
      <c r="B14" s="1118"/>
      <c r="C14" s="1119"/>
      <c r="D14" s="263"/>
      <c r="E14" s="264"/>
      <c r="F14" s="265"/>
      <c r="G14" s="1120"/>
      <c r="H14" s="1121"/>
      <c r="I14" s="1122">
        <f>INT(D14*E14)</f>
        <v>0</v>
      </c>
      <c r="J14" s="1123"/>
      <c r="K14" s="262"/>
    </row>
    <row r="15" spans="1:11" ht="30" customHeight="1" x14ac:dyDescent="0.2">
      <c r="A15" s="1124" t="s">
        <v>514</v>
      </c>
      <c r="B15" s="917"/>
      <c r="C15" s="1127"/>
      <c r="D15" s="244"/>
      <c r="E15" s="266"/>
      <c r="F15" s="267"/>
      <c r="G15" s="1128"/>
      <c r="H15" s="1129"/>
      <c r="I15" s="1130">
        <f t="shared" ref="I15:I19" si="0">INT(D15*E15)</f>
        <v>0</v>
      </c>
      <c r="J15" s="1131"/>
      <c r="K15" s="270"/>
    </row>
    <row r="16" spans="1:11" ht="30" customHeight="1" x14ac:dyDescent="0.2">
      <c r="A16" s="1125"/>
      <c r="B16" s="1132"/>
      <c r="C16" s="1133"/>
      <c r="D16" s="249"/>
      <c r="E16" s="268"/>
      <c r="F16" s="269"/>
      <c r="G16" s="1134"/>
      <c r="H16" s="1135"/>
      <c r="I16" s="1136">
        <f t="shared" si="0"/>
        <v>0</v>
      </c>
      <c r="J16" s="1137"/>
      <c r="K16" s="271"/>
    </row>
    <row r="17" spans="1:11" ht="30" customHeight="1" x14ac:dyDescent="0.2">
      <c r="A17" s="1125"/>
      <c r="B17" s="1132"/>
      <c r="C17" s="1133"/>
      <c r="D17" s="249"/>
      <c r="E17" s="268"/>
      <c r="F17" s="269"/>
      <c r="G17" s="1134"/>
      <c r="H17" s="1135"/>
      <c r="I17" s="1136">
        <f t="shared" si="0"/>
        <v>0</v>
      </c>
      <c r="J17" s="1137"/>
      <c r="K17" s="271"/>
    </row>
    <row r="18" spans="1:11" ht="30" customHeight="1" x14ac:dyDescent="0.2">
      <c r="A18" s="1125"/>
      <c r="B18" s="1132"/>
      <c r="C18" s="1133"/>
      <c r="D18" s="249"/>
      <c r="E18" s="268"/>
      <c r="F18" s="269"/>
      <c r="G18" s="1134"/>
      <c r="H18" s="1135"/>
      <c r="I18" s="1136">
        <f t="shared" si="0"/>
        <v>0</v>
      </c>
      <c r="J18" s="1137"/>
      <c r="K18" s="271"/>
    </row>
    <row r="19" spans="1:11" ht="30" customHeight="1" x14ac:dyDescent="0.2">
      <c r="A19" s="1125"/>
      <c r="B19" s="1132"/>
      <c r="C19" s="1133"/>
      <c r="D19" s="249"/>
      <c r="E19" s="268"/>
      <c r="F19" s="269"/>
      <c r="G19" s="1134"/>
      <c r="H19" s="1135"/>
      <c r="I19" s="1136">
        <f t="shared" si="0"/>
        <v>0</v>
      </c>
      <c r="J19" s="1137"/>
      <c r="K19" s="271"/>
    </row>
    <row r="20" spans="1:11" ht="30" customHeight="1" x14ac:dyDescent="0.2">
      <c r="A20" s="1126"/>
      <c r="B20" s="866" t="s">
        <v>515</v>
      </c>
      <c r="C20" s="866"/>
      <c r="D20" s="866"/>
      <c r="E20" s="866"/>
      <c r="F20" s="1142"/>
      <c r="G20" s="1143">
        <f>SUM(G15:H19)</f>
        <v>0</v>
      </c>
      <c r="H20" s="1123"/>
      <c r="I20" s="1122">
        <f>SUM(I15:J19)</f>
        <v>0</v>
      </c>
      <c r="J20" s="1123"/>
      <c r="K20" s="220"/>
    </row>
    <row r="21" spans="1:11" ht="30" customHeight="1" x14ac:dyDescent="0.2">
      <c r="A21" s="1124" t="s">
        <v>516</v>
      </c>
      <c r="B21" s="917"/>
      <c r="C21" s="1127"/>
      <c r="D21" s="244"/>
      <c r="E21" s="266"/>
      <c r="F21" s="267"/>
      <c r="G21" s="1128"/>
      <c r="H21" s="1129"/>
      <c r="I21" s="1130">
        <f t="shared" ref="I21:I23" si="1">INT(D21*E21)</f>
        <v>0</v>
      </c>
      <c r="J21" s="1131"/>
      <c r="K21" s="270"/>
    </row>
    <row r="22" spans="1:11" ht="30" customHeight="1" x14ac:dyDescent="0.2">
      <c r="A22" s="1125"/>
      <c r="B22" s="1156"/>
      <c r="C22" s="1157"/>
      <c r="D22" s="272"/>
      <c r="E22" s="273"/>
      <c r="F22" s="274"/>
      <c r="G22" s="1158"/>
      <c r="H22" s="1159"/>
      <c r="I22" s="1136">
        <f t="shared" si="1"/>
        <v>0</v>
      </c>
      <c r="J22" s="1137"/>
      <c r="K22" s="275"/>
    </row>
    <row r="23" spans="1:11" ht="30" customHeight="1" x14ac:dyDescent="0.2">
      <c r="A23" s="1125"/>
      <c r="B23" s="1138"/>
      <c r="C23" s="1139"/>
      <c r="D23" s="249"/>
      <c r="E23" s="268"/>
      <c r="F23" s="269"/>
      <c r="G23" s="1140"/>
      <c r="H23" s="1141"/>
      <c r="I23" s="1136">
        <f t="shared" si="1"/>
        <v>0</v>
      </c>
      <c r="J23" s="1137"/>
      <c r="K23" s="276"/>
    </row>
    <row r="24" spans="1:11" ht="30" customHeight="1" x14ac:dyDescent="0.2">
      <c r="A24" s="1126"/>
      <c r="B24" s="866" t="s">
        <v>515</v>
      </c>
      <c r="C24" s="866"/>
      <c r="D24" s="866"/>
      <c r="E24" s="866"/>
      <c r="F24" s="1142"/>
      <c r="G24" s="1143">
        <f>SUM(G21:H23)</f>
        <v>0</v>
      </c>
      <c r="H24" s="1123"/>
      <c r="I24" s="1122">
        <f>SUM(I21:J23)</f>
        <v>0</v>
      </c>
      <c r="J24" s="1123"/>
      <c r="K24" s="221"/>
    </row>
    <row r="25" spans="1:11" ht="30" customHeight="1" x14ac:dyDescent="0.2">
      <c r="A25" s="1124" t="s">
        <v>501</v>
      </c>
      <c r="B25" s="1144"/>
      <c r="C25" s="1145"/>
      <c r="D25" s="277"/>
      <c r="E25" s="278"/>
      <c r="F25" s="279"/>
      <c r="G25" s="1146"/>
      <c r="H25" s="1147"/>
      <c r="I25" s="1148">
        <f t="shared" ref="I25:I29" si="2">INT(D25*E25)</f>
        <v>0</v>
      </c>
      <c r="J25" s="1149"/>
      <c r="K25" s="270"/>
    </row>
    <row r="26" spans="1:11" ht="30" customHeight="1" x14ac:dyDescent="0.2">
      <c r="A26" s="1125"/>
      <c r="B26" s="1150"/>
      <c r="C26" s="1151"/>
      <c r="D26" s="280"/>
      <c r="E26" s="281"/>
      <c r="F26" s="282"/>
      <c r="G26" s="1152"/>
      <c r="H26" s="1153"/>
      <c r="I26" s="1154">
        <f t="shared" si="2"/>
        <v>0</v>
      </c>
      <c r="J26" s="1155"/>
      <c r="K26" s="271"/>
    </row>
    <row r="27" spans="1:11" ht="30" customHeight="1" x14ac:dyDescent="0.2">
      <c r="A27" s="1126"/>
      <c r="B27" s="1160" t="s">
        <v>518</v>
      </c>
      <c r="C27" s="1161"/>
      <c r="D27" s="1161"/>
      <c r="E27" s="1161"/>
      <c r="F27" s="1162"/>
      <c r="G27" s="1163">
        <f>SUM(G25:H26)</f>
        <v>0</v>
      </c>
      <c r="H27" s="1164"/>
      <c r="I27" s="1163">
        <f>SUM(I25:J26)</f>
        <v>0</v>
      </c>
      <c r="J27" s="1164"/>
      <c r="K27" s="221"/>
    </row>
    <row r="28" spans="1:11" ht="30" customHeight="1" x14ac:dyDescent="0.2">
      <c r="A28" s="1124" t="s">
        <v>502</v>
      </c>
      <c r="B28" s="1165"/>
      <c r="C28" s="1166"/>
      <c r="D28" s="283"/>
      <c r="E28" s="284"/>
      <c r="F28" s="285"/>
      <c r="G28" s="1167"/>
      <c r="H28" s="1168"/>
      <c r="I28" s="1169">
        <f t="shared" si="2"/>
        <v>0</v>
      </c>
      <c r="J28" s="1170"/>
      <c r="K28" s="286"/>
    </row>
    <row r="29" spans="1:11" ht="30" customHeight="1" x14ac:dyDescent="0.2">
      <c r="A29" s="1125"/>
      <c r="B29" s="1150"/>
      <c r="C29" s="1151"/>
      <c r="D29" s="280"/>
      <c r="E29" s="281"/>
      <c r="F29" s="282"/>
      <c r="G29" s="1152"/>
      <c r="H29" s="1153"/>
      <c r="I29" s="1154">
        <f t="shared" si="2"/>
        <v>0</v>
      </c>
      <c r="J29" s="1155"/>
      <c r="K29" s="271"/>
    </row>
    <row r="30" spans="1:11" ht="30" customHeight="1" x14ac:dyDescent="0.2">
      <c r="A30" s="1126"/>
      <c r="B30" s="866" t="s">
        <v>515</v>
      </c>
      <c r="C30" s="866"/>
      <c r="D30" s="866"/>
      <c r="E30" s="866"/>
      <c r="F30" s="1142"/>
      <c r="G30" s="1143">
        <f>SUM(G28:H29)</f>
        <v>0</v>
      </c>
      <c r="H30" s="1123"/>
      <c r="I30" s="1122">
        <f>SUM(I28:J29)</f>
        <v>0</v>
      </c>
      <c r="J30" s="1123"/>
      <c r="K30" s="221"/>
    </row>
    <row r="31" spans="1:11" ht="30" customHeight="1" x14ac:dyDescent="0.2">
      <c r="A31" s="1171" t="s">
        <v>47</v>
      </c>
      <c r="B31" s="953"/>
      <c r="C31" s="953"/>
      <c r="D31" s="287"/>
      <c r="E31" s="288"/>
      <c r="F31" s="289"/>
      <c r="G31" s="1174"/>
      <c r="H31" s="1175"/>
      <c r="I31" s="1176">
        <f>INT(D31*E31)</f>
        <v>0</v>
      </c>
      <c r="J31" s="1177"/>
      <c r="K31" s="290"/>
    </row>
    <row r="32" spans="1:11" ht="30" customHeight="1" x14ac:dyDescent="0.2">
      <c r="A32" s="1171" t="s">
        <v>519</v>
      </c>
      <c r="B32" s="953"/>
      <c r="C32" s="953"/>
      <c r="D32" s="953"/>
      <c r="E32" s="953"/>
      <c r="F32" s="1172"/>
      <c r="G32" s="1143">
        <f>SUM(G14,G20,G24,G27,G30,G31)</f>
        <v>0</v>
      </c>
      <c r="H32" s="1173"/>
      <c r="I32" s="1122">
        <f>SUM(I14,I20,I24,I27,I30,I31)</f>
        <v>0</v>
      </c>
      <c r="J32" s="1173"/>
      <c r="K32" s="222"/>
    </row>
    <row r="33" spans="1:11" ht="12.5" x14ac:dyDescent="0.2">
      <c r="A33" s="20"/>
      <c r="B33" s="20"/>
      <c r="C33" s="20"/>
      <c r="D33" s="20"/>
      <c r="E33" s="20"/>
      <c r="F33" s="20"/>
      <c r="G33" s="20"/>
      <c r="H33" s="20"/>
      <c r="I33" s="20"/>
      <c r="J33" s="20"/>
      <c r="K33" s="20"/>
    </row>
    <row r="34" spans="1:11" x14ac:dyDescent="0.2">
      <c r="A34" s="19"/>
      <c r="B34" s="19"/>
      <c r="C34" s="19"/>
      <c r="D34" s="19"/>
      <c r="E34" s="19"/>
      <c r="F34" s="19"/>
      <c r="G34" s="19"/>
      <c r="H34" s="19"/>
      <c r="I34" s="19"/>
      <c r="J34" s="19"/>
      <c r="K34" s="19"/>
    </row>
    <row r="35" spans="1:11" x14ac:dyDescent="0.2">
      <c r="A35" s="15"/>
      <c r="B35" s="19"/>
      <c r="C35" s="19"/>
      <c r="D35" s="19"/>
      <c r="E35" s="19"/>
      <c r="F35" s="19"/>
      <c r="G35" s="19"/>
      <c r="H35" s="19"/>
      <c r="I35" s="19"/>
      <c r="J35" s="19"/>
      <c r="K35" s="19"/>
    </row>
  </sheetData>
  <sheetProtection selectLockedCells="1"/>
  <mergeCells count="78">
    <mergeCell ref="A32:F32"/>
    <mergeCell ref="G32:H32"/>
    <mergeCell ref="I32:J32"/>
    <mergeCell ref="B30:F30"/>
    <mergeCell ref="G30:H30"/>
    <mergeCell ref="I30:J30"/>
    <mergeCell ref="A31:C31"/>
    <mergeCell ref="G31:H31"/>
    <mergeCell ref="I31:J31"/>
    <mergeCell ref="B27:F27"/>
    <mergeCell ref="G27:H27"/>
    <mergeCell ref="I27:J27"/>
    <mergeCell ref="A28:A30"/>
    <mergeCell ref="B28:C28"/>
    <mergeCell ref="G28:H28"/>
    <mergeCell ref="I28:J28"/>
    <mergeCell ref="B29:C29"/>
    <mergeCell ref="G29:H29"/>
    <mergeCell ref="I29:J29"/>
    <mergeCell ref="B24:F24"/>
    <mergeCell ref="G24:H24"/>
    <mergeCell ref="I24:J24"/>
    <mergeCell ref="A25:A27"/>
    <mergeCell ref="B25:C25"/>
    <mergeCell ref="G25:H25"/>
    <mergeCell ref="I25:J25"/>
    <mergeCell ref="B26:C26"/>
    <mergeCell ref="G26:H26"/>
    <mergeCell ref="I26:J26"/>
    <mergeCell ref="A21:A24"/>
    <mergeCell ref="B21:C21"/>
    <mergeCell ref="G21:H21"/>
    <mergeCell ref="I21:J21"/>
    <mergeCell ref="B22:C22"/>
    <mergeCell ref="G22:H22"/>
    <mergeCell ref="I22:J22"/>
    <mergeCell ref="B23:C23"/>
    <mergeCell ref="G23:H23"/>
    <mergeCell ref="I23:J23"/>
    <mergeCell ref="B19:C19"/>
    <mergeCell ref="G19:H19"/>
    <mergeCell ref="I19:J19"/>
    <mergeCell ref="B20:F20"/>
    <mergeCell ref="G20:H20"/>
    <mergeCell ref="I20:J20"/>
    <mergeCell ref="A14:C14"/>
    <mergeCell ref="G14:H14"/>
    <mergeCell ref="I14:J14"/>
    <mergeCell ref="A15:A20"/>
    <mergeCell ref="B15:C15"/>
    <mergeCell ref="G15:H15"/>
    <mergeCell ref="I15:J15"/>
    <mergeCell ref="B16:C16"/>
    <mergeCell ref="G16:H16"/>
    <mergeCell ref="I16:J16"/>
    <mergeCell ref="B17:C17"/>
    <mergeCell ref="G17:H17"/>
    <mergeCell ref="I17:J17"/>
    <mergeCell ref="B18:C18"/>
    <mergeCell ref="G18:H18"/>
    <mergeCell ref="I18:J18"/>
    <mergeCell ref="A12:B12"/>
    <mergeCell ref="C12:G12"/>
    <mergeCell ref="H12:I12"/>
    <mergeCell ref="J12:K12"/>
    <mergeCell ref="A13:C13"/>
    <mergeCell ref="G13:H13"/>
    <mergeCell ref="I13:J13"/>
    <mergeCell ref="A8:B8"/>
    <mergeCell ref="C8:G8"/>
    <mergeCell ref="H8:I8"/>
    <mergeCell ref="J8:K8"/>
    <mergeCell ref="A9:B11"/>
    <mergeCell ref="C9:G11"/>
    <mergeCell ref="H9:I11"/>
    <mergeCell ref="J9:K9"/>
    <mergeCell ref="J10:K10"/>
    <mergeCell ref="J11:K11"/>
  </mergeCells>
  <phoneticPr fontId="1"/>
  <dataValidations count="3">
    <dataValidation allowBlank="1" showInputMessage="1" showErrorMessage="1" prompt="自動算出されませんので、個別に記入して下さい" sqref="G25:H26 G31:H31 G14:H19 G28:H28" xr:uid="{00000000-0002-0000-1000-000000000000}"/>
    <dataValidation allowBlank="1" showInputMessage="1" showErrorMessage="1" prompt="自動算出されませんので、個別に記入してください" sqref="G21:H23" xr:uid="{00000000-0002-0000-1000-000001000000}"/>
    <dataValidation allowBlank="1" showInputMessage="1" showErrorMessage="1" prompt="単価・数量を入力すると自動計算されます" sqref="I14:J32" xr:uid="{00000000-0002-0000-1000-000002000000}"/>
  </dataValidation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35"/>
  <sheetViews>
    <sheetView showZeros="0" view="pageBreakPreview" zoomScaleNormal="100" zoomScaleSheetLayoutView="100" workbookViewId="0">
      <selection activeCell="A3" sqref="A3"/>
    </sheetView>
  </sheetViews>
  <sheetFormatPr defaultColWidth="9" defaultRowHeight="12" x14ac:dyDescent="0.2"/>
  <cols>
    <col min="1" max="1" width="3.26953125" style="18" customWidth="1"/>
    <col min="2" max="2" width="9.26953125" style="18" customWidth="1"/>
    <col min="3" max="3" width="5.453125" style="18" customWidth="1"/>
    <col min="4" max="4" width="10.08984375" style="18" customWidth="1"/>
    <col min="5" max="5" width="5.90625" style="18" customWidth="1"/>
    <col min="6" max="6" width="6.08984375" style="18" customWidth="1"/>
    <col min="7" max="10" width="8.08984375" style="18" customWidth="1"/>
    <col min="11" max="11" width="16.36328125" style="18" customWidth="1"/>
    <col min="12" max="16384" width="9" style="18"/>
  </cols>
  <sheetData>
    <row r="1" spans="1:11" s="16" customFormat="1" ht="15" customHeight="1" x14ac:dyDescent="0.2">
      <c r="A1" s="1" t="s">
        <v>33</v>
      </c>
    </row>
    <row r="2" spans="1:11" ht="18" customHeight="1" x14ac:dyDescent="0.2">
      <c r="A2" s="29" t="s">
        <v>567</v>
      </c>
      <c r="B2" s="19"/>
      <c r="C2" s="19"/>
      <c r="D2" s="19"/>
      <c r="E2" s="19"/>
      <c r="F2" s="19"/>
      <c r="G2" s="19"/>
      <c r="H2" s="19"/>
      <c r="I2" s="19"/>
      <c r="J2" s="19"/>
      <c r="K2" s="19"/>
    </row>
    <row r="3" spans="1:11" ht="15" customHeight="1" x14ac:dyDescent="0.2">
      <c r="A3" s="15" t="s">
        <v>507</v>
      </c>
      <c r="B3" s="19"/>
      <c r="C3" s="19"/>
      <c r="D3" s="19"/>
      <c r="E3" s="19"/>
      <c r="F3" s="19"/>
      <c r="G3" s="19"/>
      <c r="H3" s="19"/>
      <c r="I3" s="19"/>
      <c r="J3" s="19"/>
      <c r="K3" s="19"/>
    </row>
    <row r="4" spans="1:11" ht="15" customHeight="1" x14ac:dyDescent="0.2">
      <c r="A4" s="15" t="s">
        <v>48</v>
      </c>
      <c r="B4" s="19"/>
      <c r="C4" s="19"/>
      <c r="D4" s="19"/>
      <c r="E4" s="19"/>
      <c r="F4" s="19"/>
      <c r="G4" s="19"/>
      <c r="H4" s="19"/>
      <c r="I4" s="19"/>
      <c r="J4" s="19"/>
      <c r="K4" s="19"/>
    </row>
    <row r="5" spans="1:11" ht="15.75" customHeight="1" x14ac:dyDescent="0.2">
      <c r="A5" s="15" t="s">
        <v>508</v>
      </c>
      <c r="B5" s="19"/>
      <c r="C5" s="19"/>
      <c r="D5" s="19"/>
      <c r="E5" s="19"/>
      <c r="F5" s="19"/>
      <c r="G5" s="19"/>
      <c r="H5" s="19"/>
      <c r="I5" s="19"/>
      <c r="J5" s="19"/>
      <c r="K5" s="19"/>
    </row>
    <row r="6" spans="1:11" ht="15.75" customHeight="1" x14ac:dyDescent="0.2">
      <c r="A6" s="15" t="s">
        <v>509</v>
      </c>
      <c r="B6" s="19"/>
      <c r="C6" s="19"/>
      <c r="D6" s="19"/>
      <c r="E6" s="19"/>
      <c r="F6" s="19"/>
      <c r="G6" s="19"/>
      <c r="H6" s="19"/>
      <c r="I6" s="19"/>
      <c r="J6" s="19"/>
      <c r="K6" s="19"/>
    </row>
    <row r="7" spans="1:11" ht="10.5" customHeight="1" x14ac:dyDescent="0.2">
      <c r="A7" s="15"/>
      <c r="B7" s="19"/>
      <c r="C7" s="19"/>
      <c r="D7" s="19"/>
      <c r="E7" s="19"/>
      <c r="F7" s="19"/>
      <c r="G7" s="19"/>
      <c r="H7" s="19"/>
      <c r="I7" s="19"/>
      <c r="J7" s="19"/>
      <c r="K7" s="19"/>
    </row>
    <row r="8" spans="1:11" ht="33" customHeight="1" x14ac:dyDescent="0.2">
      <c r="A8" s="1075" t="s">
        <v>41</v>
      </c>
      <c r="B8" s="1076"/>
      <c r="C8" s="1077"/>
      <c r="D8" s="1077"/>
      <c r="E8" s="1077"/>
      <c r="F8" s="1077"/>
      <c r="G8" s="1078"/>
      <c r="H8" s="1079" t="s">
        <v>211</v>
      </c>
      <c r="I8" s="1080"/>
      <c r="J8" s="1077"/>
      <c r="K8" s="1081"/>
    </row>
    <row r="9" spans="1:11" ht="13.5" customHeight="1" x14ac:dyDescent="0.2">
      <c r="A9" s="1082" t="s">
        <v>510</v>
      </c>
      <c r="B9" s="1083"/>
      <c r="C9" s="1088"/>
      <c r="D9" s="1088"/>
      <c r="E9" s="1088"/>
      <c r="F9" s="1088"/>
      <c r="G9" s="1089"/>
      <c r="H9" s="1094" t="s">
        <v>162</v>
      </c>
      <c r="I9" s="1095"/>
      <c r="J9" s="1098"/>
      <c r="K9" s="1099"/>
    </row>
    <row r="10" spans="1:11" ht="11.25" customHeight="1" x14ac:dyDescent="0.2">
      <c r="A10" s="1084"/>
      <c r="B10" s="1085"/>
      <c r="C10" s="1090"/>
      <c r="D10" s="1090"/>
      <c r="E10" s="1090"/>
      <c r="F10" s="1090"/>
      <c r="G10" s="1091"/>
      <c r="H10" s="1094"/>
      <c r="I10" s="1095"/>
      <c r="J10" s="1100" t="s">
        <v>477</v>
      </c>
      <c r="K10" s="1101"/>
    </row>
    <row r="11" spans="1:11" ht="13.5" customHeight="1" x14ac:dyDescent="0.2">
      <c r="A11" s="1086"/>
      <c r="B11" s="1087"/>
      <c r="C11" s="1092"/>
      <c r="D11" s="1092"/>
      <c r="E11" s="1092"/>
      <c r="F11" s="1092"/>
      <c r="G11" s="1093"/>
      <c r="H11" s="1096"/>
      <c r="I11" s="1097"/>
      <c r="J11" s="1102"/>
      <c r="K11" s="1103"/>
    </row>
    <row r="12" spans="1:11" ht="33" customHeight="1" x14ac:dyDescent="0.2">
      <c r="A12" s="1104" t="s">
        <v>42</v>
      </c>
      <c r="B12" s="1105"/>
      <c r="C12" s="1106"/>
      <c r="D12" s="1107"/>
      <c r="E12" s="1107"/>
      <c r="F12" s="1107"/>
      <c r="G12" s="1108"/>
      <c r="H12" s="1109" t="s">
        <v>43</v>
      </c>
      <c r="I12" s="1110"/>
      <c r="J12" s="1111"/>
      <c r="K12" s="1112"/>
    </row>
    <row r="13" spans="1:11" ht="30" customHeight="1" x14ac:dyDescent="0.2">
      <c r="A13" s="1113" t="s">
        <v>512</v>
      </c>
      <c r="B13" s="1114"/>
      <c r="C13" s="1115"/>
      <c r="D13" s="217" t="s">
        <v>529</v>
      </c>
      <c r="E13" s="217" t="s">
        <v>513</v>
      </c>
      <c r="F13" s="218" t="s">
        <v>480</v>
      </c>
      <c r="G13" s="1116" t="s">
        <v>530</v>
      </c>
      <c r="H13" s="1080"/>
      <c r="I13" s="1079" t="s">
        <v>531</v>
      </c>
      <c r="J13" s="1080"/>
      <c r="K13" s="219" t="s">
        <v>44</v>
      </c>
    </row>
    <row r="14" spans="1:11" ht="30" customHeight="1" x14ac:dyDescent="0.2">
      <c r="A14" s="1117" t="s">
        <v>40</v>
      </c>
      <c r="B14" s="1118"/>
      <c r="C14" s="1119"/>
      <c r="D14" s="263"/>
      <c r="E14" s="264"/>
      <c r="F14" s="265"/>
      <c r="G14" s="1120"/>
      <c r="H14" s="1121"/>
      <c r="I14" s="1122">
        <f>INT(D14*E14)</f>
        <v>0</v>
      </c>
      <c r="J14" s="1123"/>
      <c r="K14" s="262"/>
    </row>
    <row r="15" spans="1:11" ht="30" customHeight="1" x14ac:dyDescent="0.2">
      <c r="A15" s="1124" t="s">
        <v>514</v>
      </c>
      <c r="B15" s="917"/>
      <c r="C15" s="1127"/>
      <c r="D15" s="244"/>
      <c r="E15" s="266"/>
      <c r="F15" s="267"/>
      <c r="G15" s="1128"/>
      <c r="H15" s="1129"/>
      <c r="I15" s="1130">
        <f t="shared" ref="I15:I19" si="0">INT(D15*E15)</f>
        <v>0</v>
      </c>
      <c r="J15" s="1131"/>
      <c r="K15" s="270"/>
    </row>
    <row r="16" spans="1:11" ht="30" customHeight="1" x14ac:dyDescent="0.2">
      <c r="A16" s="1125"/>
      <c r="B16" s="1132"/>
      <c r="C16" s="1133"/>
      <c r="D16" s="249"/>
      <c r="E16" s="268"/>
      <c r="F16" s="269"/>
      <c r="G16" s="1134"/>
      <c r="H16" s="1135"/>
      <c r="I16" s="1136">
        <f t="shared" si="0"/>
        <v>0</v>
      </c>
      <c r="J16" s="1137"/>
      <c r="K16" s="271"/>
    </row>
    <row r="17" spans="1:11" ht="30" customHeight="1" x14ac:dyDescent="0.2">
      <c r="A17" s="1125"/>
      <c r="B17" s="1132"/>
      <c r="C17" s="1133"/>
      <c r="D17" s="249"/>
      <c r="E17" s="268"/>
      <c r="F17" s="269"/>
      <c r="G17" s="1134"/>
      <c r="H17" s="1135"/>
      <c r="I17" s="1136">
        <f t="shared" si="0"/>
        <v>0</v>
      </c>
      <c r="J17" s="1137"/>
      <c r="K17" s="271"/>
    </row>
    <row r="18" spans="1:11" ht="30" customHeight="1" x14ac:dyDescent="0.2">
      <c r="A18" s="1125"/>
      <c r="B18" s="1132"/>
      <c r="C18" s="1133"/>
      <c r="D18" s="249"/>
      <c r="E18" s="268"/>
      <c r="F18" s="269"/>
      <c r="G18" s="1134"/>
      <c r="H18" s="1135"/>
      <c r="I18" s="1136">
        <f t="shared" si="0"/>
        <v>0</v>
      </c>
      <c r="J18" s="1137"/>
      <c r="K18" s="271"/>
    </row>
    <row r="19" spans="1:11" ht="30" customHeight="1" x14ac:dyDescent="0.2">
      <c r="A19" s="1125"/>
      <c r="B19" s="1132"/>
      <c r="C19" s="1133"/>
      <c r="D19" s="249"/>
      <c r="E19" s="268"/>
      <c r="F19" s="269"/>
      <c r="G19" s="1134"/>
      <c r="H19" s="1135"/>
      <c r="I19" s="1136">
        <f t="shared" si="0"/>
        <v>0</v>
      </c>
      <c r="J19" s="1137"/>
      <c r="K19" s="271"/>
    </row>
    <row r="20" spans="1:11" ht="30" customHeight="1" x14ac:dyDescent="0.2">
      <c r="A20" s="1126"/>
      <c r="B20" s="866" t="s">
        <v>515</v>
      </c>
      <c r="C20" s="866"/>
      <c r="D20" s="866"/>
      <c r="E20" s="866"/>
      <c r="F20" s="1142"/>
      <c r="G20" s="1143">
        <f>SUM(G15:H19)</f>
        <v>0</v>
      </c>
      <c r="H20" s="1123"/>
      <c r="I20" s="1122">
        <f>SUM(I15:J19)</f>
        <v>0</v>
      </c>
      <c r="J20" s="1123"/>
      <c r="K20" s="220"/>
    </row>
    <row r="21" spans="1:11" ht="30" customHeight="1" x14ac:dyDescent="0.2">
      <c r="A21" s="1124" t="s">
        <v>516</v>
      </c>
      <c r="B21" s="917"/>
      <c r="C21" s="1127"/>
      <c r="D21" s="244"/>
      <c r="E21" s="266"/>
      <c r="F21" s="267"/>
      <c r="G21" s="1128"/>
      <c r="H21" s="1129"/>
      <c r="I21" s="1130">
        <f t="shared" ref="I21:I23" si="1">INT(D21*E21)</f>
        <v>0</v>
      </c>
      <c r="J21" s="1131"/>
      <c r="K21" s="270"/>
    </row>
    <row r="22" spans="1:11" ht="30" customHeight="1" x14ac:dyDescent="0.2">
      <c r="A22" s="1125"/>
      <c r="B22" s="1156"/>
      <c r="C22" s="1157"/>
      <c r="D22" s="272"/>
      <c r="E22" s="273"/>
      <c r="F22" s="274"/>
      <c r="G22" s="1158"/>
      <c r="H22" s="1159"/>
      <c r="I22" s="1136">
        <f t="shared" si="1"/>
        <v>0</v>
      </c>
      <c r="J22" s="1137"/>
      <c r="K22" s="275"/>
    </row>
    <row r="23" spans="1:11" ht="30" customHeight="1" x14ac:dyDescent="0.2">
      <c r="A23" s="1125"/>
      <c r="B23" s="1138"/>
      <c r="C23" s="1139"/>
      <c r="D23" s="249"/>
      <c r="E23" s="268"/>
      <c r="F23" s="269"/>
      <c r="G23" s="1140"/>
      <c r="H23" s="1141"/>
      <c r="I23" s="1136">
        <f t="shared" si="1"/>
        <v>0</v>
      </c>
      <c r="J23" s="1137"/>
      <c r="K23" s="276"/>
    </row>
    <row r="24" spans="1:11" ht="30" customHeight="1" x14ac:dyDescent="0.2">
      <c r="A24" s="1126"/>
      <c r="B24" s="866" t="s">
        <v>515</v>
      </c>
      <c r="C24" s="866"/>
      <c r="D24" s="866"/>
      <c r="E24" s="866"/>
      <c r="F24" s="1142"/>
      <c r="G24" s="1143">
        <f>SUM(G21:H23)</f>
        <v>0</v>
      </c>
      <c r="H24" s="1123"/>
      <c r="I24" s="1122">
        <f>SUM(I21:J23)</f>
        <v>0</v>
      </c>
      <c r="J24" s="1123"/>
      <c r="K24" s="221"/>
    </row>
    <row r="25" spans="1:11" ht="30" customHeight="1" x14ac:dyDescent="0.2">
      <c r="A25" s="1124" t="s">
        <v>501</v>
      </c>
      <c r="B25" s="1144"/>
      <c r="C25" s="1145"/>
      <c r="D25" s="277"/>
      <c r="E25" s="278"/>
      <c r="F25" s="279"/>
      <c r="G25" s="1146"/>
      <c r="H25" s="1147"/>
      <c r="I25" s="1148">
        <f t="shared" ref="I25:I29" si="2">INT(D25*E25)</f>
        <v>0</v>
      </c>
      <c r="J25" s="1149"/>
      <c r="K25" s="270"/>
    </row>
    <row r="26" spans="1:11" ht="30" customHeight="1" x14ac:dyDescent="0.2">
      <c r="A26" s="1125"/>
      <c r="B26" s="1150"/>
      <c r="C26" s="1151"/>
      <c r="D26" s="280"/>
      <c r="E26" s="281"/>
      <c r="F26" s="282"/>
      <c r="G26" s="1152"/>
      <c r="H26" s="1153"/>
      <c r="I26" s="1154">
        <f t="shared" si="2"/>
        <v>0</v>
      </c>
      <c r="J26" s="1155"/>
      <c r="K26" s="271"/>
    </row>
    <row r="27" spans="1:11" ht="30" customHeight="1" x14ac:dyDescent="0.2">
      <c r="A27" s="1126"/>
      <c r="B27" s="1160" t="s">
        <v>518</v>
      </c>
      <c r="C27" s="1161"/>
      <c r="D27" s="1161"/>
      <c r="E27" s="1161"/>
      <c r="F27" s="1162"/>
      <c r="G27" s="1163">
        <f>SUM(G25:H26)</f>
        <v>0</v>
      </c>
      <c r="H27" s="1164"/>
      <c r="I27" s="1163">
        <f>SUM(I25:J26)</f>
        <v>0</v>
      </c>
      <c r="J27" s="1164"/>
      <c r="K27" s="221"/>
    </row>
    <row r="28" spans="1:11" ht="30" customHeight="1" x14ac:dyDescent="0.2">
      <c r="A28" s="1124" t="s">
        <v>502</v>
      </c>
      <c r="B28" s="1165"/>
      <c r="C28" s="1166"/>
      <c r="D28" s="283"/>
      <c r="E28" s="284"/>
      <c r="F28" s="285"/>
      <c r="G28" s="1167"/>
      <c r="H28" s="1168"/>
      <c r="I28" s="1169">
        <f t="shared" si="2"/>
        <v>0</v>
      </c>
      <c r="J28" s="1170"/>
      <c r="K28" s="286"/>
    </row>
    <row r="29" spans="1:11" ht="30" customHeight="1" x14ac:dyDescent="0.2">
      <c r="A29" s="1125"/>
      <c r="B29" s="1150"/>
      <c r="C29" s="1151"/>
      <c r="D29" s="280"/>
      <c r="E29" s="281"/>
      <c r="F29" s="282"/>
      <c r="G29" s="1152"/>
      <c r="H29" s="1153"/>
      <c r="I29" s="1154">
        <f t="shared" si="2"/>
        <v>0</v>
      </c>
      <c r="J29" s="1155"/>
      <c r="K29" s="271"/>
    </row>
    <row r="30" spans="1:11" ht="30" customHeight="1" x14ac:dyDescent="0.2">
      <c r="A30" s="1126"/>
      <c r="B30" s="866" t="s">
        <v>515</v>
      </c>
      <c r="C30" s="866"/>
      <c r="D30" s="866"/>
      <c r="E30" s="866"/>
      <c r="F30" s="1142"/>
      <c r="G30" s="1143">
        <f>SUM(G28:H29)</f>
        <v>0</v>
      </c>
      <c r="H30" s="1123"/>
      <c r="I30" s="1122">
        <f>SUM(I28:J29)</f>
        <v>0</v>
      </c>
      <c r="J30" s="1123"/>
      <c r="K30" s="221"/>
    </row>
    <row r="31" spans="1:11" ht="30" customHeight="1" x14ac:dyDescent="0.2">
      <c r="A31" s="1171" t="s">
        <v>47</v>
      </c>
      <c r="B31" s="953"/>
      <c r="C31" s="953"/>
      <c r="D31" s="287"/>
      <c r="E31" s="288"/>
      <c r="F31" s="289"/>
      <c r="G31" s="1174"/>
      <c r="H31" s="1175"/>
      <c r="I31" s="1176">
        <f>INT(D31*E31)</f>
        <v>0</v>
      </c>
      <c r="J31" s="1177"/>
      <c r="K31" s="290"/>
    </row>
    <row r="32" spans="1:11" ht="30" customHeight="1" x14ac:dyDescent="0.2">
      <c r="A32" s="1171" t="s">
        <v>519</v>
      </c>
      <c r="B32" s="953"/>
      <c r="C32" s="953"/>
      <c r="D32" s="953"/>
      <c r="E32" s="953"/>
      <c r="F32" s="1172"/>
      <c r="G32" s="1143">
        <f>SUM(G14,G20,G24,G27,G30,G31)</f>
        <v>0</v>
      </c>
      <c r="H32" s="1173"/>
      <c r="I32" s="1122">
        <f>SUM(I14,I20,I24,I27,I30,I31)</f>
        <v>0</v>
      </c>
      <c r="J32" s="1173"/>
      <c r="K32" s="222"/>
    </row>
    <row r="33" spans="1:11" ht="12.5" x14ac:dyDescent="0.2">
      <c r="A33" s="20"/>
      <c r="B33" s="20"/>
      <c r="C33" s="20"/>
      <c r="D33" s="20"/>
      <c r="E33" s="20"/>
      <c r="F33" s="20"/>
      <c r="G33" s="20"/>
      <c r="H33" s="20"/>
      <c r="I33" s="20"/>
      <c r="J33" s="20"/>
      <c r="K33" s="20"/>
    </row>
    <row r="34" spans="1:11" x14ac:dyDescent="0.2">
      <c r="A34" s="19"/>
      <c r="B34" s="19"/>
      <c r="C34" s="19"/>
      <c r="D34" s="19"/>
      <c r="E34" s="19"/>
      <c r="F34" s="19"/>
      <c r="G34" s="19"/>
      <c r="H34" s="19"/>
      <c r="I34" s="19"/>
      <c r="J34" s="19"/>
      <c r="K34" s="19"/>
    </row>
    <row r="35" spans="1:11" x14ac:dyDescent="0.2">
      <c r="A35" s="15"/>
      <c r="B35" s="19"/>
      <c r="C35" s="19"/>
      <c r="D35" s="19"/>
      <c r="E35" s="19"/>
      <c r="F35" s="19"/>
      <c r="G35" s="19"/>
      <c r="H35" s="19"/>
      <c r="I35" s="19"/>
      <c r="J35" s="19"/>
      <c r="K35" s="19"/>
    </row>
  </sheetData>
  <sheetProtection selectLockedCells="1"/>
  <mergeCells count="78">
    <mergeCell ref="A32:F32"/>
    <mergeCell ref="G32:H32"/>
    <mergeCell ref="I32:J32"/>
    <mergeCell ref="B30:F30"/>
    <mergeCell ref="G30:H30"/>
    <mergeCell ref="I30:J30"/>
    <mergeCell ref="A31:C31"/>
    <mergeCell ref="G31:H31"/>
    <mergeCell ref="I31:J31"/>
    <mergeCell ref="B27:F27"/>
    <mergeCell ref="G27:H27"/>
    <mergeCell ref="I27:J27"/>
    <mergeCell ref="A28:A30"/>
    <mergeCell ref="B28:C28"/>
    <mergeCell ref="G28:H28"/>
    <mergeCell ref="I28:J28"/>
    <mergeCell ref="B29:C29"/>
    <mergeCell ref="G29:H29"/>
    <mergeCell ref="I29:J29"/>
    <mergeCell ref="B24:F24"/>
    <mergeCell ref="G24:H24"/>
    <mergeCell ref="I24:J24"/>
    <mergeCell ref="A25:A27"/>
    <mergeCell ref="B25:C25"/>
    <mergeCell ref="G25:H25"/>
    <mergeCell ref="I25:J25"/>
    <mergeCell ref="B26:C26"/>
    <mergeCell ref="G26:H26"/>
    <mergeCell ref="I26:J26"/>
    <mergeCell ref="A21:A24"/>
    <mergeCell ref="B21:C21"/>
    <mergeCell ref="G21:H21"/>
    <mergeCell ref="I21:J21"/>
    <mergeCell ref="B22:C22"/>
    <mergeCell ref="G22:H22"/>
    <mergeCell ref="I22:J22"/>
    <mergeCell ref="B23:C23"/>
    <mergeCell ref="G23:H23"/>
    <mergeCell ref="I23:J23"/>
    <mergeCell ref="B19:C19"/>
    <mergeCell ref="G19:H19"/>
    <mergeCell ref="I19:J19"/>
    <mergeCell ref="B20:F20"/>
    <mergeCell ref="G20:H20"/>
    <mergeCell ref="I20:J20"/>
    <mergeCell ref="A14:C14"/>
    <mergeCell ref="G14:H14"/>
    <mergeCell ref="I14:J14"/>
    <mergeCell ref="A15:A20"/>
    <mergeCell ref="B15:C15"/>
    <mergeCell ref="G15:H15"/>
    <mergeCell ref="I15:J15"/>
    <mergeCell ref="B16:C16"/>
    <mergeCell ref="G16:H16"/>
    <mergeCell ref="I16:J16"/>
    <mergeCell ref="B17:C17"/>
    <mergeCell ref="G17:H17"/>
    <mergeCell ref="I17:J17"/>
    <mergeCell ref="B18:C18"/>
    <mergeCell ref="G18:H18"/>
    <mergeCell ref="I18:J18"/>
    <mergeCell ref="A12:B12"/>
    <mergeCell ref="C12:G12"/>
    <mergeCell ref="H12:I12"/>
    <mergeCell ref="J12:K12"/>
    <mergeCell ref="A13:C13"/>
    <mergeCell ref="G13:H13"/>
    <mergeCell ref="I13:J13"/>
    <mergeCell ref="A8:B8"/>
    <mergeCell ref="C8:G8"/>
    <mergeCell ref="H8:I8"/>
    <mergeCell ref="J8:K8"/>
    <mergeCell ref="A9:B11"/>
    <mergeCell ref="C9:G11"/>
    <mergeCell ref="H9:I11"/>
    <mergeCell ref="J9:K9"/>
    <mergeCell ref="J10:K10"/>
    <mergeCell ref="J11:K11"/>
  </mergeCells>
  <phoneticPr fontId="1"/>
  <dataValidations count="3">
    <dataValidation allowBlank="1" showInputMessage="1" showErrorMessage="1" prompt="単価・数量を入力すると自動計算されます" sqref="I14:J32" xr:uid="{00000000-0002-0000-1100-000000000000}"/>
    <dataValidation allowBlank="1" showInputMessage="1" showErrorMessage="1" prompt="自動算出されませんので、個別に記入してください" sqref="G21:H23" xr:uid="{00000000-0002-0000-1100-000001000000}"/>
    <dataValidation allowBlank="1" showInputMessage="1" showErrorMessage="1" prompt="自動算出されませんので、個別に記入して下さい" sqref="G25:H26 G31:H31 G14:H19 G28:H28" xr:uid="{00000000-0002-0000-1100-000002000000}"/>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41</vt:i4>
      </vt:variant>
    </vt:vector>
  </HeadingPairs>
  <TitlesOfParts>
    <vt:vector size="58" baseType="lpstr">
      <vt:lpstr>作成時のお願い</vt:lpstr>
      <vt:lpstr>申請前確認書</vt:lpstr>
      <vt:lpstr>申請に必要な書類</vt:lpstr>
      <vt:lpstr>リスト</vt:lpstr>
      <vt:lpstr>事業者概要</vt:lpstr>
      <vt:lpstr>助成金利用状況</vt:lpstr>
      <vt:lpstr>役員株主名簿</vt:lpstr>
      <vt:lpstr>事業計画Ⅰ</vt:lpstr>
      <vt:lpstr>事業計画Ⅰ･Ⅱ</vt:lpstr>
      <vt:lpstr>事業計画Ⅱ・Ⅲ</vt:lpstr>
      <vt:lpstr>事業計画Ⅳ</vt:lpstr>
      <vt:lpstr>事業計画Ⅴ7</vt:lpstr>
      <vt:lpstr>事業計画Ⅴ8</vt:lpstr>
      <vt:lpstr>経費一覧表_海外Ⅷ②</vt:lpstr>
      <vt:lpstr>経費一覧表_海外Ⅷ③</vt:lpstr>
      <vt:lpstr>経費一覧表_海外9②</vt:lpstr>
      <vt:lpstr>経費一覧表_海外9③</vt:lpstr>
      <vt:lpstr>役員株主名簿!_ftn1</vt:lpstr>
      <vt:lpstr>A_農業・林業</vt:lpstr>
      <vt:lpstr>B_漁業</vt:lpstr>
      <vt:lpstr>C_鉱業・採石業・砂利採取業</vt:lpstr>
      <vt:lpstr>D_建設業</vt:lpstr>
      <vt:lpstr>E_製造業</vt:lpstr>
      <vt:lpstr>F_電気・ガス・熱供給・水道業</vt:lpstr>
      <vt:lpstr>G_情報通信業</vt:lpstr>
      <vt:lpstr>H_運輸業・郵便業</vt:lpstr>
      <vt:lpstr>I_卸売業・小売業</vt:lpstr>
      <vt:lpstr>J_金融業・保険業</vt:lpstr>
      <vt:lpstr>K_不動産業・物品賃貸業</vt:lpstr>
      <vt:lpstr>L_学術研究・専門・技術ｻｰﾋﾞｽ業</vt:lpstr>
      <vt:lpstr>M_宿泊業・飲食ｻｰﾋﾞｽ業</vt:lpstr>
      <vt:lpstr>N_生活関連ｻｰﾋﾞｽ業・娯楽業</vt:lpstr>
      <vt:lpstr>O_教育・学習支援業</vt:lpstr>
      <vt:lpstr>P_医療・福祉</vt:lpstr>
      <vt:lpstr>経費一覧表_海外9②!Print_Area</vt:lpstr>
      <vt:lpstr>経費一覧表_海外9③!Print_Area</vt:lpstr>
      <vt:lpstr>経費一覧表_海外Ⅷ②!Print_Area</vt:lpstr>
      <vt:lpstr>経費一覧表_海外Ⅷ③!Print_Area</vt:lpstr>
      <vt:lpstr>作成時のお願い!Print_Area</vt:lpstr>
      <vt:lpstr>事業計画Ⅰ!Print_Area</vt:lpstr>
      <vt:lpstr>事業計画Ⅰ･Ⅱ!Print_Area</vt:lpstr>
      <vt:lpstr>事業計画Ⅱ・Ⅲ!Print_Area</vt:lpstr>
      <vt:lpstr>事業計画Ⅳ!Print_Area</vt:lpstr>
      <vt:lpstr>事業計画Ⅴ7!Print_Area</vt:lpstr>
      <vt:lpstr>事業者概要!Print_Area</vt:lpstr>
      <vt:lpstr>助成金利用状況!Print_Area</vt:lpstr>
      <vt:lpstr>申請前確認書!Print_Area</vt:lpstr>
      <vt:lpstr>役員株主名簿!Print_Area</vt:lpstr>
      <vt:lpstr>Q_複合ｻｰﾋﾞｽ事業</vt:lpstr>
      <vt:lpstr>R_ｻｰﾋﾞｽ業〈他に分類されないもの〉</vt:lpstr>
      <vt:lpstr>S_公務〈他に分類されるものを除く〉</vt:lpstr>
      <vt:lpstr>T_分類不能の産業</vt:lpstr>
      <vt:lpstr>サービス業</vt:lpstr>
      <vt:lpstr>卸売業</vt:lpstr>
      <vt:lpstr>小売業</vt:lpstr>
      <vt:lpstr>製造業その他</vt:lpstr>
      <vt:lpstr>選択してください</vt:lpstr>
      <vt:lpstr>事業者概要!大分類</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2026-02-16T01:56:25Z</dcterms:created>
  <dcterms:modified xsi:type="dcterms:W3CDTF">2026-02-16T01:56:31Z</dcterms:modified>
</cp:coreProperties>
</file>