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WrappingBoxRoot\TK2504103LZ.TK2504103L\b006-119.soliton-ods.jp_te-miyamoto\Download\"/>
    </mc:Choice>
  </mc:AlternateContent>
  <xr:revisionPtr revIDLastSave="0" documentId="13_ncr:1_{546D0308-F32E-4516-B2E8-2C420A82984D}" xr6:coauthVersionLast="47" xr6:coauthVersionMax="47" xr10:uidLastSave="{00000000-0000-0000-0000-000000000000}"/>
  <bookViews>
    <workbookView xWindow="-110" yWindow="-110" windowWidth="19420" windowHeight="10300" xr2:uid="{00000000-000D-0000-FFFF-FFFF00000000}"/>
  </bookViews>
  <sheets>
    <sheet name="使い方" sheetId="1" r:id="rId1"/>
    <sheet name="初期設定" sheetId="2" r:id="rId2"/>
    <sheet name="全体工程表" sheetId="3" r:id="rId3"/>
    <sheet name="成果物まとめ" sheetId="4" r:id="rId4"/>
    <sheet name="月次進捗状況" sheetId="7" r:id="rId5"/>
    <sheet name="達成目標進捗状況" sheetId="8" r:id="rId6"/>
    <sheet name="全体工程表２" sheetId="5" state="hidden" r:id="rId7"/>
    <sheet name="成果物まとめ２" sheetId="6" state="hidden" r:id="rId8"/>
  </sheets>
  <definedNames>
    <definedName name="_xlnm.Print_Area" localSheetId="3">成果物まとめ!$A$1:$K$36</definedName>
    <definedName name="_xlnm.Print_Area" localSheetId="7">成果物まとめ２!$A$1:$K$36</definedName>
    <definedName name="_xlnm.Print_Area" localSheetId="2">全体工程表!$A$1:$BS$39</definedName>
    <definedName name="_xlnm.Print_Area" localSheetId="6">全体工程表２!$A$1:$BS$39</definedName>
    <definedName name="_xlnm.Print_Area" localSheetId="5">達成目標進捗状況!$B$1:$F$9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BpQLy2yMqGBCYqeaMUcYlZTAX/xJMGZwUHvegqs/A6U="/>
    </ext>
  </extLst>
</workbook>
</file>

<file path=xl/calcChain.xml><?xml version="1.0" encoding="utf-8"?>
<calcChain xmlns="http://schemas.openxmlformats.org/spreadsheetml/2006/main">
  <c r="J5" i="5" l="1"/>
  <c r="D4" i="5"/>
  <c r="S7" i="2"/>
  <c r="S8" i="2"/>
  <c r="S9" i="2"/>
  <c r="S10" i="2"/>
  <c r="S11" i="2"/>
  <c r="S12" i="2"/>
  <c r="S6" i="2"/>
  <c r="N22" i="7" l="1"/>
  <c r="N23" i="7" s="1"/>
  <c r="N24" i="7" s="1"/>
  <c r="N15" i="7"/>
  <c r="N16" i="7"/>
  <c r="N17" i="7"/>
  <c r="N18" i="7"/>
  <c r="N19" i="7"/>
  <c r="N20" i="7"/>
  <c r="N21" i="7"/>
  <c r="I63" i="7"/>
  <c r="I52" i="7"/>
  <c r="I41" i="7"/>
  <c r="I26" i="7"/>
  <c r="I15" i="7"/>
  <c r="I4" i="7"/>
  <c r="N8" i="7"/>
  <c r="N9" i="7" s="1"/>
  <c r="N10" i="7" s="1"/>
  <c r="N11" i="7" s="1"/>
  <c r="N12" i="7" s="1"/>
  <c r="N13" i="7" s="1"/>
  <c r="N14" i="7" s="1"/>
  <c r="O7" i="7"/>
  <c r="B3" i="7" s="1"/>
  <c r="D4" i="7" l="1"/>
  <c r="O8" i="7"/>
  <c r="C3" i="5"/>
  <c r="Y11" i="2"/>
  <c r="Y12" i="2"/>
  <c r="Y13" i="2"/>
  <c r="Y14" i="2"/>
  <c r="Y15" i="2"/>
  <c r="Y16" i="2"/>
  <c r="Y17" i="2"/>
  <c r="Y18" i="2"/>
  <c r="Y19" i="2"/>
  <c r="Y20" i="2"/>
  <c r="Y21" i="2"/>
  <c r="Y22" i="2"/>
  <c r="Y23" i="2"/>
  <c r="Y24" i="2"/>
  <c r="D5" i="5"/>
  <c r="I35" i="6"/>
  <c r="I33" i="6"/>
  <c r="I31" i="6"/>
  <c r="I29" i="6"/>
  <c r="I27" i="6"/>
  <c r="I25" i="6"/>
  <c r="I23" i="6"/>
  <c r="I21" i="6"/>
  <c r="I19" i="6"/>
  <c r="I17" i="6"/>
  <c r="I15" i="6"/>
  <c r="I13" i="6"/>
  <c r="I11" i="6"/>
  <c r="I9" i="6"/>
  <c r="I7" i="6"/>
  <c r="C5" i="5"/>
  <c r="C4" i="5"/>
  <c r="L9" i="5" s="1"/>
  <c r="O9" i="7" l="1"/>
  <c r="F4" i="7"/>
  <c r="M9" i="5"/>
  <c r="L37" i="5"/>
  <c r="L20" i="5"/>
  <c r="L38" i="5"/>
  <c r="L14" i="5"/>
  <c r="L13" i="5"/>
  <c r="L23" i="5"/>
  <c r="L31" i="5"/>
  <c r="L29" i="5"/>
  <c r="L30" i="5"/>
  <c r="L24" i="5"/>
  <c r="L17" i="5"/>
  <c r="L32" i="5"/>
  <c r="L25" i="5"/>
  <c r="L18" i="5"/>
  <c r="L11" i="5"/>
  <c r="L26" i="5"/>
  <c r="L35" i="5"/>
  <c r="L19" i="5"/>
  <c r="L12" i="5"/>
  <c r="L36" i="5"/>
  <c r="L15" i="5"/>
  <c r="L21" i="5"/>
  <c r="L27" i="5"/>
  <c r="L33" i="5"/>
  <c r="L39" i="5"/>
  <c r="L7" i="5"/>
  <c r="L10" i="5"/>
  <c r="L16" i="5"/>
  <c r="L22" i="5"/>
  <c r="L28" i="5"/>
  <c r="L34" i="5"/>
  <c r="F2" i="8"/>
  <c r="I2" i="7"/>
  <c r="O10" i="7" l="1"/>
  <c r="H4" i="7"/>
  <c r="N9" i="5"/>
  <c r="M14" i="5" s="1"/>
  <c r="M13" i="5"/>
  <c r="M38" i="5"/>
  <c r="M37" i="5"/>
  <c r="L9" i="3"/>
  <c r="L7" i="3" s="1"/>
  <c r="D1" i="7"/>
  <c r="D1" i="8"/>
  <c r="D66" i="7"/>
  <c r="D65" i="7"/>
  <c r="D64" i="7"/>
  <c r="F66" i="7"/>
  <c r="F65" i="7"/>
  <c r="F64" i="7"/>
  <c r="H66" i="7"/>
  <c r="H65" i="7"/>
  <c r="H64" i="7"/>
  <c r="H55" i="7"/>
  <c r="H54" i="7"/>
  <c r="H53" i="7"/>
  <c r="F55" i="7"/>
  <c r="F54" i="7"/>
  <c r="F53" i="7"/>
  <c r="D55" i="7"/>
  <c r="D54" i="7"/>
  <c r="D53" i="7"/>
  <c r="D44" i="7"/>
  <c r="D43" i="7"/>
  <c r="D42" i="7"/>
  <c r="F44" i="7"/>
  <c r="F43" i="7"/>
  <c r="F42" i="7"/>
  <c r="H44" i="7"/>
  <c r="H43" i="7"/>
  <c r="H42" i="7"/>
  <c r="H29" i="7"/>
  <c r="H28" i="7"/>
  <c r="H27" i="7"/>
  <c r="F29" i="7"/>
  <c r="F28" i="7"/>
  <c r="F27" i="7"/>
  <c r="D29" i="7"/>
  <c r="D28" i="7"/>
  <c r="D27" i="7"/>
  <c r="D18" i="7"/>
  <c r="D17" i="7"/>
  <c r="D16" i="7"/>
  <c r="F18" i="7"/>
  <c r="F17" i="7"/>
  <c r="F16" i="7"/>
  <c r="H18" i="7"/>
  <c r="H17" i="7"/>
  <c r="H16" i="7"/>
  <c r="H7" i="7"/>
  <c r="H6" i="7"/>
  <c r="H5" i="7"/>
  <c r="F7" i="7"/>
  <c r="F6" i="7"/>
  <c r="F5" i="7"/>
  <c r="D7" i="7"/>
  <c r="D6" i="7"/>
  <c r="D5" i="7"/>
  <c r="O11" i="7" l="1"/>
  <c r="D15" i="7"/>
  <c r="M9" i="3"/>
  <c r="N9" i="3" s="1"/>
  <c r="L8" i="5"/>
  <c r="M23" i="5"/>
  <c r="M26" i="5"/>
  <c r="M21" i="5"/>
  <c r="M29" i="5"/>
  <c r="M32" i="5"/>
  <c r="M35" i="5"/>
  <c r="M10" i="5"/>
  <c r="M33" i="5"/>
  <c r="M12" i="5"/>
  <c r="M19" i="5"/>
  <c r="M39" i="5"/>
  <c r="M22" i="5"/>
  <c r="M15" i="5"/>
  <c r="M27" i="5"/>
  <c r="M25" i="5"/>
  <c r="M28" i="5"/>
  <c r="M16" i="5"/>
  <c r="M34" i="5"/>
  <c r="M31" i="5"/>
  <c r="M18" i="5"/>
  <c r="M11" i="5"/>
  <c r="M17" i="5"/>
  <c r="M20" i="5"/>
  <c r="M24" i="5"/>
  <c r="M30" i="5"/>
  <c r="M36" i="5"/>
  <c r="M29" i="3"/>
  <c r="L39" i="3"/>
  <c r="M20" i="3"/>
  <c r="M33" i="3"/>
  <c r="M11" i="3"/>
  <c r="M22" i="3"/>
  <c r="M34" i="3"/>
  <c r="M35" i="3"/>
  <c r="M14" i="3"/>
  <c r="M25" i="3"/>
  <c r="M37" i="3"/>
  <c r="M18" i="3"/>
  <c r="M19" i="3"/>
  <c r="M21" i="3"/>
  <c r="M13" i="3"/>
  <c r="M15" i="3"/>
  <c r="M26" i="3"/>
  <c r="M10" i="3"/>
  <c r="M39" i="3"/>
  <c r="M30" i="3"/>
  <c r="M32" i="3"/>
  <c r="M36" i="3"/>
  <c r="M16" i="3"/>
  <c r="M28" i="3"/>
  <c r="L37" i="3"/>
  <c r="G35" i="6"/>
  <c r="D35" i="6"/>
  <c r="C35" i="6"/>
  <c r="B35" i="6"/>
  <c r="G33" i="6"/>
  <c r="D33" i="6"/>
  <c r="C33" i="6"/>
  <c r="B33" i="6"/>
  <c r="G31" i="6"/>
  <c r="D31" i="6"/>
  <c r="C31" i="6"/>
  <c r="B31" i="6"/>
  <c r="G29" i="6"/>
  <c r="D29" i="6"/>
  <c r="C29" i="6"/>
  <c r="B29" i="6"/>
  <c r="G27" i="6"/>
  <c r="D27" i="6"/>
  <c r="C27" i="6"/>
  <c r="B27" i="6"/>
  <c r="G25" i="6"/>
  <c r="D25" i="6"/>
  <c r="C25" i="6"/>
  <c r="B25" i="6"/>
  <c r="G23" i="6"/>
  <c r="D23" i="6"/>
  <c r="C23" i="6"/>
  <c r="B23" i="6"/>
  <c r="G21" i="6"/>
  <c r="D21" i="6"/>
  <c r="C21" i="6"/>
  <c r="B21" i="6"/>
  <c r="G19" i="6"/>
  <c r="D19" i="6"/>
  <c r="C19" i="6"/>
  <c r="B19" i="6"/>
  <c r="G17" i="6"/>
  <c r="D17" i="6"/>
  <c r="C17" i="6"/>
  <c r="B17" i="6"/>
  <c r="G15" i="6"/>
  <c r="D15" i="6"/>
  <c r="C15" i="6"/>
  <c r="B15" i="6"/>
  <c r="G13" i="6"/>
  <c r="D13" i="6"/>
  <c r="C13" i="6"/>
  <c r="B13" i="6"/>
  <c r="G11" i="6"/>
  <c r="D11" i="6"/>
  <c r="C11" i="6"/>
  <c r="B11" i="6"/>
  <c r="G9" i="6"/>
  <c r="D9" i="6"/>
  <c r="C9" i="6"/>
  <c r="B9" i="6"/>
  <c r="G7" i="6"/>
  <c r="D7" i="6"/>
  <c r="C7" i="6"/>
  <c r="B7" i="6"/>
  <c r="A2" i="6"/>
  <c r="BS39" i="5"/>
  <c r="BS38" i="5"/>
  <c r="BS37" i="5"/>
  <c r="BS36" i="5"/>
  <c r="BS35" i="5"/>
  <c r="BS34" i="5"/>
  <c r="BS33" i="5"/>
  <c r="BS32" i="5"/>
  <c r="BS31" i="5"/>
  <c r="BS30" i="5"/>
  <c r="BS29" i="5"/>
  <c r="BS28" i="5"/>
  <c r="BS27" i="5"/>
  <c r="BS26" i="5"/>
  <c r="BS25" i="5"/>
  <c r="BS24" i="5"/>
  <c r="BS23" i="5"/>
  <c r="BS22" i="5"/>
  <c r="BS21" i="5"/>
  <c r="BS20" i="5"/>
  <c r="BS19" i="5"/>
  <c r="BS18" i="5"/>
  <c r="BS17" i="5"/>
  <c r="BS16" i="5"/>
  <c r="BS15" i="5"/>
  <c r="BS14" i="5"/>
  <c r="BS13" i="5"/>
  <c r="BS12" i="5"/>
  <c r="BS11" i="5"/>
  <c r="BS10" i="5"/>
  <c r="DG9" i="5"/>
  <c r="DH9" i="5" s="1"/>
  <c r="DI9" i="5" s="1"/>
  <c r="DF9" i="5"/>
  <c r="O9" i="5"/>
  <c r="I35" i="4"/>
  <c r="G35" i="4"/>
  <c r="D35" i="4"/>
  <c r="C35" i="4"/>
  <c r="B35" i="4"/>
  <c r="I33" i="4"/>
  <c r="G33" i="4"/>
  <c r="D33" i="4"/>
  <c r="C33" i="4"/>
  <c r="B33" i="4"/>
  <c r="I31" i="4"/>
  <c r="G31" i="4"/>
  <c r="D31" i="4"/>
  <c r="C31" i="4"/>
  <c r="B31" i="4"/>
  <c r="I29" i="4"/>
  <c r="G29" i="4"/>
  <c r="D29" i="4"/>
  <c r="C29" i="4"/>
  <c r="B29" i="4"/>
  <c r="I27" i="4"/>
  <c r="G27" i="4"/>
  <c r="D27" i="4"/>
  <c r="C27" i="4"/>
  <c r="B27" i="4"/>
  <c r="I25" i="4"/>
  <c r="G25" i="4"/>
  <c r="D25" i="4"/>
  <c r="C25" i="4"/>
  <c r="B25" i="4"/>
  <c r="I23" i="4"/>
  <c r="G23" i="4"/>
  <c r="D23" i="4"/>
  <c r="C23" i="4"/>
  <c r="B23" i="4"/>
  <c r="I21" i="4"/>
  <c r="G21" i="4"/>
  <c r="D21" i="4"/>
  <c r="C21" i="4"/>
  <c r="B21" i="4"/>
  <c r="I19" i="4"/>
  <c r="G19" i="4"/>
  <c r="D19" i="4"/>
  <c r="C19" i="4"/>
  <c r="B19" i="4"/>
  <c r="I17" i="4"/>
  <c r="G17" i="4"/>
  <c r="D17" i="4"/>
  <c r="C17" i="4"/>
  <c r="B17" i="4"/>
  <c r="I15" i="4"/>
  <c r="G15" i="4"/>
  <c r="D15" i="4"/>
  <c r="C15" i="4"/>
  <c r="B15" i="4"/>
  <c r="I13" i="4"/>
  <c r="G13" i="4"/>
  <c r="D13" i="4"/>
  <c r="C13" i="4"/>
  <c r="B13" i="4"/>
  <c r="I11" i="4"/>
  <c r="G11" i="4"/>
  <c r="D11" i="4"/>
  <c r="C11" i="4"/>
  <c r="B11" i="4"/>
  <c r="I9" i="4"/>
  <c r="G9" i="4"/>
  <c r="D9" i="4"/>
  <c r="C9" i="4"/>
  <c r="B9" i="4"/>
  <c r="I7" i="4"/>
  <c r="G7" i="4"/>
  <c r="D7" i="4"/>
  <c r="C7" i="4"/>
  <c r="B7" i="4"/>
  <c r="A2" i="4"/>
  <c r="BS39" i="3"/>
  <c r="BS38" i="3"/>
  <c r="BS37" i="3"/>
  <c r="BS36" i="3"/>
  <c r="L36" i="3"/>
  <c r="BS35" i="3"/>
  <c r="L35" i="3"/>
  <c r="BS34" i="3"/>
  <c r="L34" i="3"/>
  <c r="BS33" i="3"/>
  <c r="L33" i="3"/>
  <c r="BS32" i="3"/>
  <c r="L32" i="3"/>
  <c r="BS31" i="3"/>
  <c r="L31" i="3"/>
  <c r="BS30" i="3"/>
  <c r="L30" i="3"/>
  <c r="BS29" i="3"/>
  <c r="L29" i="3"/>
  <c r="BS28" i="3"/>
  <c r="L28" i="3"/>
  <c r="BS27" i="3"/>
  <c r="L27" i="3"/>
  <c r="BS26" i="3"/>
  <c r="L26" i="3"/>
  <c r="BS25" i="3"/>
  <c r="L25" i="3"/>
  <c r="BS24" i="3"/>
  <c r="L24" i="3"/>
  <c r="BS23" i="3"/>
  <c r="L23" i="3"/>
  <c r="BS22" i="3"/>
  <c r="L22" i="3"/>
  <c r="BS21" i="3"/>
  <c r="L21" i="3"/>
  <c r="BS20" i="3"/>
  <c r="L20" i="3"/>
  <c r="BS19" i="3"/>
  <c r="L19" i="3"/>
  <c r="BS18" i="3"/>
  <c r="L18" i="3"/>
  <c r="BS17" i="3"/>
  <c r="L17" i="3"/>
  <c r="BS16" i="3"/>
  <c r="L16" i="3"/>
  <c r="BS15" i="3"/>
  <c r="L15" i="3"/>
  <c r="BS14" i="3"/>
  <c r="L14" i="3"/>
  <c r="BS13" i="3"/>
  <c r="L13" i="3"/>
  <c r="BS12" i="3"/>
  <c r="L12" i="3"/>
  <c r="BS11" i="3"/>
  <c r="L11" i="3"/>
  <c r="BS10" i="3"/>
  <c r="L10" i="3"/>
  <c r="DG9" i="3"/>
  <c r="DH9" i="3" s="1"/>
  <c r="DI9" i="3" s="1"/>
  <c r="DF9" i="3"/>
  <c r="U24" i="2"/>
  <c r="S24" i="2"/>
  <c r="U23" i="2"/>
  <c r="S23" i="2"/>
  <c r="U22" i="2"/>
  <c r="S22" i="2"/>
  <c r="U21" i="2"/>
  <c r="S21" i="2"/>
  <c r="U20" i="2"/>
  <c r="S20" i="2"/>
  <c r="U19" i="2"/>
  <c r="S19" i="2"/>
  <c r="U18" i="2"/>
  <c r="S18" i="2"/>
  <c r="U17" i="2"/>
  <c r="U16" i="2"/>
  <c r="U15" i="2"/>
  <c r="U14" i="2"/>
  <c r="U13" i="2"/>
  <c r="U12" i="2"/>
  <c r="U11" i="2"/>
  <c r="Y10" i="2"/>
  <c r="U10" i="2"/>
  <c r="Y9" i="2"/>
  <c r="U9" i="2"/>
  <c r="Y8" i="2"/>
  <c r="U8" i="2"/>
  <c r="Y7" i="2"/>
  <c r="U7" i="2"/>
  <c r="Y6" i="2"/>
  <c r="U6" i="2"/>
  <c r="L38" i="3" l="1"/>
  <c r="M27" i="3"/>
  <c r="M12" i="3"/>
  <c r="O12" i="7"/>
  <c r="F15" i="7"/>
  <c r="M17" i="3"/>
  <c r="M24" i="3"/>
  <c r="M31" i="3"/>
  <c r="M38" i="3"/>
  <c r="M23" i="3"/>
  <c r="N11" i="5"/>
  <c r="O8" i="5"/>
  <c r="O7" i="5"/>
  <c r="O9" i="3"/>
  <c r="N16" i="3" s="1"/>
  <c r="L8" i="3"/>
  <c r="N18" i="5"/>
  <c r="N12" i="5"/>
  <c r="N13" i="5"/>
  <c r="N20" i="5"/>
  <c r="N14" i="5"/>
  <c r="N21" i="5"/>
  <c r="N15" i="5"/>
  <c r="R9" i="5"/>
  <c r="N16" i="5"/>
  <c r="N10" i="5"/>
  <c r="P9" i="5"/>
  <c r="O37" i="5" s="1"/>
  <c r="N17" i="5"/>
  <c r="N33" i="5"/>
  <c r="N19" i="5"/>
  <c r="N34" i="5"/>
  <c r="N28" i="5"/>
  <c r="N22" i="5"/>
  <c r="N35" i="5"/>
  <c r="N29" i="5"/>
  <c r="N23" i="5"/>
  <c r="N36" i="5"/>
  <c r="N30" i="5"/>
  <c r="N24" i="5"/>
  <c r="N31" i="5"/>
  <c r="N25" i="5"/>
  <c r="N37" i="5"/>
  <c r="N32" i="5"/>
  <c r="N26" i="5"/>
  <c r="N38" i="5"/>
  <c r="N39" i="5"/>
  <c r="N27" i="5"/>
  <c r="H15" i="7" l="1"/>
  <c r="O13" i="7"/>
  <c r="O20" i="5"/>
  <c r="R8" i="5"/>
  <c r="R7" i="5"/>
  <c r="O12" i="5"/>
  <c r="O34" i="5"/>
  <c r="O14" i="5"/>
  <c r="O27" i="5"/>
  <c r="O33" i="5"/>
  <c r="O38" i="5"/>
  <c r="O16" i="5"/>
  <c r="O13" i="5"/>
  <c r="O26" i="5"/>
  <c r="O10" i="5"/>
  <c r="O39" i="5"/>
  <c r="O19" i="5"/>
  <c r="O31" i="5"/>
  <c r="O23" i="5"/>
  <c r="O29" i="5"/>
  <c r="O35" i="5"/>
  <c r="O18" i="5"/>
  <c r="O21" i="5"/>
  <c r="O17" i="5"/>
  <c r="O36" i="5"/>
  <c r="O22" i="5"/>
  <c r="O24" i="5"/>
  <c r="O28" i="5"/>
  <c r="N38" i="3"/>
  <c r="O7" i="3"/>
  <c r="N26" i="3"/>
  <c r="N29" i="3"/>
  <c r="N32" i="3"/>
  <c r="N34" i="3"/>
  <c r="N30" i="3"/>
  <c r="N37" i="3"/>
  <c r="N17" i="3"/>
  <c r="N15" i="3"/>
  <c r="N23" i="3"/>
  <c r="N14" i="3"/>
  <c r="N20" i="3"/>
  <c r="U9" i="5"/>
  <c r="S9" i="5"/>
  <c r="R26" i="5" s="1"/>
  <c r="N21" i="3"/>
  <c r="O8" i="3"/>
  <c r="R9" i="3"/>
  <c r="R7" i="3" s="1"/>
  <c r="N11" i="3"/>
  <c r="N10" i="3"/>
  <c r="P9" i="3"/>
  <c r="O13" i="3" s="1"/>
  <c r="N22" i="3"/>
  <c r="N27" i="3"/>
  <c r="N36" i="3"/>
  <c r="N12" i="3"/>
  <c r="N31" i="3"/>
  <c r="N39" i="3"/>
  <c r="O30" i="5"/>
  <c r="O32" i="5"/>
  <c r="N18" i="3"/>
  <c r="N28" i="3"/>
  <c r="N13" i="3"/>
  <c r="N24" i="3"/>
  <c r="N35" i="3"/>
  <c r="N19" i="3"/>
  <c r="N33" i="3"/>
  <c r="Q9" i="5"/>
  <c r="P36" i="5" s="1"/>
  <c r="O11" i="5"/>
  <c r="O15" i="5"/>
  <c r="O25" i="5"/>
  <c r="N25" i="3"/>
  <c r="O14" i="7" l="1"/>
  <c r="D26" i="7"/>
  <c r="U8" i="5"/>
  <c r="U7" i="5"/>
  <c r="P18" i="5"/>
  <c r="P34" i="5"/>
  <c r="R16" i="5"/>
  <c r="P14" i="5"/>
  <c r="R15" i="5"/>
  <c r="R21" i="5"/>
  <c r="P37" i="5"/>
  <c r="R19" i="5"/>
  <c r="P31" i="5"/>
  <c r="R12" i="5"/>
  <c r="R34" i="5"/>
  <c r="R39" i="5"/>
  <c r="R35" i="5"/>
  <c r="P20" i="5"/>
  <c r="R14" i="5"/>
  <c r="P25" i="5"/>
  <c r="R13" i="5"/>
  <c r="R18" i="5"/>
  <c r="R23" i="5"/>
  <c r="R32" i="5"/>
  <c r="R27" i="5"/>
  <c r="R33" i="5"/>
  <c r="R38" i="5"/>
  <c r="P12" i="5"/>
  <c r="R10" i="5"/>
  <c r="O32" i="3"/>
  <c r="O30" i="3"/>
  <c r="O14" i="3"/>
  <c r="O39" i="3"/>
  <c r="O24" i="3"/>
  <c r="O35" i="3"/>
  <c r="O21" i="3"/>
  <c r="O27" i="3"/>
  <c r="O31" i="3"/>
  <c r="X9" i="5"/>
  <c r="V9" i="5"/>
  <c r="U36" i="5" s="1"/>
  <c r="O20" i="3"/>
  <c r="O26" i="3"/>
  <c r="P13" i="5"/>
  <c r="P30" i="5"/>
  <c r="P11" i="5"/>
  <c r="O29" i="3"/>
  <c r="Q36" i="5"/>
  <c r="Q30" i="5"/>
  <c r="Q24" i="5"/>
  <c r="Q37" i="5"/>
  <c r="Q32" i="5"/>
  <c r="Q26" i="5"/>
  <c r="Q38" i="5"/>
  <c r="Q33" i="5"/>
  <c r="Q27" i="5"/>
  <c r="Q39" i="5"/>
  <c r="Q34" i="5"/>
  <c r="Q28" i="5"/>
  <c r="Q22" i="5"/>
  <c r="Q35" i="5"/>
  <c r="Q29" i="5"/>
  <c r="Q23" i="5"/>
  <c r="Q19" i="5"/>
  <c r="Q13" i="5"/>
  <c r="Q31" i="5"/>
  <c r="Q20" i="5"/>
  <c r="Q14" i="5"/>
  <c r="Q21" i="5"/>
  <c r="Q15" i="5"/>
  <c r="Q16" i="5"/>
  <c r="Q10" i="5"/>
  <c r="Q17" i="5"/>
  <c r="Q11" i="5"/>
  <c r="Q25" i="5"/>
  <c r="Q18" i="5"/>
  <c r="Q12" i="5"/>
  <c r="P24" i="5"/>
  <c r="P19" i="5"/>
  <c r="U9" i="3"/>
  <c r="U7" i="3" s="1"/>
  <c r="R8" i="3"/>
  <c r="S9" i="3"/>
  <c r="R27" i="3" s="1"/>
  <c r="P39" i="5"/>
  <c r="P23" i="5"/>
  <c r="P27" i="5"/>
  <c r="P29" i="5"/>
  <c r="O12" i="3"/>
  <c r="O16" i="3"/>
  <c r="T9" i="5"/>
  <c r="S33" i="5" s="1"/>
  <c r="R20" i="5"/>
  <c r="R25" i="5"/>
  <c r="Q9" i="3"/>
  <c r="P35" i="3" s="1"/>
  <c r="P28" i="5"/>
  <c r="P10" i="5"/>
  <c r="P33" i="5"/>
  <c r="P35" i="5"/>
  <c r="O22" i="3"/>
  <c r="O19" i="3"/>
  <c r="R11" i="5"/>
  <c r="R29" i="5"/>
  <c r="R31" i="5"/>
  <c r="O28" i="3"/>
  <c r="O10" i="3"/>
  <c r="P22" i="5"/>
  <c r="P16" i="5"/>
  <c r="P38" i="5"/>
  <c r="O11" i="3"/>
  <c r="O37" i="3"/>
  <c r="O25" i="3"/>
  <c r="R17" i="5"/>
  <c r="R24" i="5"/>
  <c r="O36" i="3"/>
  <c r="R37" i="5"/>
  <c r="R22" i="5"/>
  <c r="R30" i="5"/>
  <c r="O17" i="3"/>
  <c r="O23" i="3"/>
  <c r="O18" i="3"/>
  <c r="P17" i="5"/>
  <c r="P15" i="5"/>
  <c r="P26" i="5"/>
  <c r="P21" i="5"/>
  <c r="P32" i="5"/>
  <c r="O33" i="3"/>
  <c r="O38" i="3"/>
  <c r="O15" i="3"/>
  <c r="O34" i="3"/>
  <c r="R28" i="5"/>
  <c r="R36" i="5"/>
  <c r="F26" i="7" l="1"/>
  <c r="O15" i="7"/>
  <c r="S18" i="5"/>
  <c r="U19" i="5"/>
  <c r="U12" i="5"/>
  <c r="U18" i="5"/>
  <c r="X8" i="5"/>
  <c r="X7" i="5"/>
  <c r="U26" i="5"/>
  <c r="U32" i="5"/>
  <c r="P11" i="3"/>
  <c r="P10" i="3"/>
  <c r="R32" i="3"/>
  <c r="U15" i="5"/>
  <c r="U21" i="5"/>
  <c r="U25" i="5"/>
  <c r="S38" i="5"/>
  <c r="U31" i="5"/>
  <c r="U24" i="5"/>
  <c r="U13" i="5"/>
  <c r="U38" i="5"/>
  <c r="U23" i="5"/>
  <c r="U11" i="5"/>
  <c r="U29" i="5"/>
  <c r="U33" i="5"/>
  <c r="U22" i="5"/>
  <c r="U17" i="5"/>
  <c r="U27" i="5"/>
  <c r="U28" i="5"/>
  <c r="U14" i="5"/>
  <c r="U10" i="5"/>
  <c r="U34" i="5"/>
  <c r="U35" i="5"/>
  <c r="U20" i="5"/>
  <c r="U16" i="5"/>
  <c r="U39" i="5"/>
  <c r="S14" i="5"/>
  <c r="S24" i="5"/>
  <c r="S30" i="5"/>
  <c r="S20" i="5"/>
  <c r="S26" i="5"/>
  <c r="S34" i="5"/>
  <c r="S13" i="5"/>
  <c r="S37" i="5"/>
  <c r="S39" i="5"/>
  <c r="S19" i="5"/>
  <c r="S27" i="5"/>
  <c r="S15" i="5"/>
  <c r="S21" i="5"/>
  <c r="S12" i="5"/>
  <c r="R34" i="3"/>
  <c r="P22" i="3"/>
  <c r="P15" i="3"/>
  <c r="P21" i="3"/>
  <c r="P27" i="3"/>
  <c r="R24" i="3"/>
  <c r="P17" i="3"/>
  <c r="R12" i="3"/>
  <c r="R10" i="3"/>
  <c r="P31" i="3"/>
  <c r="R20" i="3"/>
  <c r="R16" i="3"/>
  <c r="P25" i="3"/>
  <c r="P14" i="3"/>
  <c r="R19" i="3"/>
  <c r="R22" i="3"/>
  <c r="P36" i="3"/>
  <c r="P20" i="3"/>
  <c r="R25" i="3"/>
  <c r="R37" i="3"/>
  <c r="P38" i="3"/>
  <c r="P26" i="3"/>
  <c r="R36" i="3"/>
  <c r="R15" i="3"/>
  <c r="P18" i="3"/>
  <c r="R38" i="3"/>
  <c r="R21" i="3"/>
  <c r="P24" i="3"/>
  <c r="R30" i="3"/>
  <c r="P32" i="3"/>
  <c r="R11" i="3"/>
  <c r="P30" i="3"/>
  <c r="R13" i="3"/>
  <c r="R17" i="3"/>
  <c r="X9" i="3"/>
  <c r="X7" i="3" s="1"/>
  <c r="V9" i="3"/>
  <c r="U11" i="3" s="1"/>
  <c r="U8" i="3"/>
  <c r="Y9" i="5"/>
  <c r="X31" i="5" s="1"/>
  <c r="AA9" i="5"/>
  <c r="T31" i="5"/>
  <c r="T25" i="5"/>
  <c r="T37" i="5"/>
  <c r="T32" i="5"/>
  <c r="T26" i="5"/>
  <c r="T33" i="5"/>
  <c r="T27" i="5"/>
  <c r="T39" i="5"/>
  <c r="T34" i="5"/>
  <c r="T28" i="5"/>
  <c r="T22" i="5"/>
  <c r="T35" i="5"/>
  <c r="T29" i="5"/>
  <c r="T23" i="5"/>
  <c r="T30" i="5"/>
  <c r="T21" i="5"/>
  <c r="T15" i="5"/>
  <c r="T16" i="5"/>
  <c r="T10" i="5"/>
  <c r="T36" i="5"/>
  <c r="T17" i="5"/>
  <c r="T11" i="5"/>
  <c r="T38" i="5"/>
  <c r="T18" i="5"/>
  <c r="T12" i="5"/>
  <c r="T24" i="5"/>
  <c r="T19" i="5"/>
  <c r="T13" i="5"/>
  <c r="T20" i="5"/>
  <c r="T14" i="5"/>
  <c r="S36" i="5"/>
  <c r="S25" i="5"/>
  <c r="P12" i="3"/>
  <c r="P33" i="3"/>
  <c r="P29" i="3"/>
  <c r="S11" i="5"/>
  <c r="S23" i="5"/>
  <c r="S31" i="5"/>
  <c r="R18" i="3"/>
  <c r="R23" i="3"/>
  <c r="S29" i="5"/>
  <c r="T9" i="3"/>
  <c r="S36" i="3" s="1"/>
  <c r="R28" i="3"/>
  <c r="R31" i="3"/>
  <c r="Q35" i="3"/>
  <c r="Q37" i="3"/>
  <c r="Q29" i="3"/>
  <c r="Q26" i="3"/>
  <c r="Q20" i="3"/>
  <c r="Q14" i="3"/>
  <c r="Q39" i="3"/>
  <c r="Q31" i="3"/>
  <c r="Q27" i="3"/>
  <c r="Q21" i="3"/>
  <c r="Q15" i="3"/>
  <c r="Q22" i="3"/>
  <c r="Q16" i="3"/>
  <c r="Q10" i="3"/>
  <c r="Q34" i="3"/>
  <c r="Q33" i="3"/>
  <c r="Q28" i="3"/>
  <c r="Q23" i="3"/>
  <c r="Q17" i="3"/>
  <c r="Q11" i="3"/>
  <c r="Q32" i="3"/>
  <c r="Q24" i="3"/>
  <c r="Q18" i="3"/>
  <c r="Q38" i="3"/>
  <c r="Q36" i="3"/>
  <c r="Q25" i="3"/>
  <c r="Q30" i="3"/>
  <c r="Q12" i="3"/>
  <c r="Q13" i="3"/>
  <c r="Q19" i="3"/>
  <c r="P28" i="3"/>
  <c r="S17" i="5"/>
  <c r="P23" i="3"/>
  <c r="P16" i="3"/>
  <c r="P34" i="3"/>
  <c r="S10" i="5"/>
  <c r="S35" i="5"/>
  <c r="R14" i="3"/>
  <c r="R33" i="3"/>
  <c r="R39" i="3"/>
  <c r="S16" i="5"/>
  <c r="R29" i="3"/>
  <c r="P13" i="3"/>
  <c r="P39" i="3"/>
  <c r="S22" i="5"/>
  <c r="P19" i="3"/>
  <c r="P37" i="3"/>
  <c r="S32" i="5"/>
  <c r="S28" i="5"/>
  <c r="R26" i="3"/>
  <c r="R35" i="3"/>
  <c r="W9" i="5"/>
  <c r="V16" i="5" s="1"/>
  <c r="U30" i="5"/>
  <c r="U37" i="5"/>
  <c r="H26" i="7" l="1"/>
  <c r="O16" i="7"/>
  <c r="D3" i="7"/>
  <c r="S35" i="3"/>
  <c r="X19" i="5"/>
  <c r="U35" i="3"/>
  <c r="AA8" i="5"/>
  <c r="AA7" i="5"/>
  <c r="V20" i="5"/>
  <c r="X18" i="5"/>
  <c r="X12" i="5"/>
  <c r="V12" i="5"/>
  <c r="V18" i="5"/>
  <c r="X32" i="5"/>
  <c r="X22" i="5"/>
  <c r="X16" i="5"/>
  <c r="X26" i="5"/>
  <c r="X27" i="5"/>
  <c r="X23" i="5"/>
  <c r="X29" i="5"/>
  <c r="X20" i="5"/>
  <c r="X33" i="5"/>
  <c r="X13" i="5"/>
  <c r="X24" i="5"/>
  <c r="X10" i="5"/>
  <c r="X30" i="5"/>
  <c r="X36" i="5"/>
  <c r="V29" i="5"/>
  <c r="V23" i="5"/>
  <c r="X11" i="5"/>
  <c r="V17" i="5"/>
  <c r="X25" i="5"/>
  <c r="U22" i="3"/>
  <c r="U37" i="3"/>
  <c r="U31" i="3"/>
  <c r="U29" i="3"/>
  <c r="U39" i="3"/>
  <c r="U20" i="3"/>
  <c r="U32" i="3"/>
  <c r="U26" i="3"/>
  <c r="U17" i="3"/>
  <c r="U13" i="3"/>
  <c r="U23" i="3"/>
  <c r="U19" i="3"/>
  <c r="U28" i="3"/>
  <c r="U14" i="3"/>
  <c r="U25" i="3"/>
  <c r="U33" i="3"/>
  <c r="U15" i="3"/>
  <c r="U12" i="3"/>
  <c r="U18" i="3"/>
  <c r="U21" i="3"/>
  <c r="U24" i="3"/>
  <c r="U10" i="3"/>
  <c r="U34" i="3"/>
  <c r="U27" i="3"/>
  <c r="U30" i="3"/>
  <c r="U16" i="3"/>
  <c r="S10" i="3"/>
  <c r="S34" i="3"/>
  <c r="S16" i="3"/>
  <c r="S14" i="3"/>
  <c r="S22" i="3"/>
  <c r="S20" i="3"/>
  <c r="S37" i="3"/>
  <c r="S12" i="3"/>
  <c r="S15" i="3"/>
  <c r="S18" i="3"/>
  <c r="S24" i="3"/>
  <c r="S32" i="3"/>
  <c r="S30" i="3"/>
  <c r="U36" i="3"/>
  <c r="AD9" i="5"/>
  <c r="AB9" i="5"/>
  <c r="AA36" i="5" s="1"/>
  <c r="V11" i="5"/>
  <c r="V15" i="5"/>
  <c r="X8" i="3"/>
  <c r="Y9" i="3"/>
  <c r="X22" i="3" s="1"/>
  <c r="AA9" i="3"/>
  <c r="AA7" i="3" s="1"/>
  <c r="Z9" i="5"/>
  <c r="Y27" i="5" s="1"/>
  <c r="X35" i="5"/>
  <c r="V22" i="5"/>
  <c r="V10" i="5"/>
  <c r="S13" i="3"/>
  <c r="S21" i="3"/>
  <c r="S29" i="3"/>
  <c r="S17" i="3"/>
  <c r="S26" i="3"/>
  <c r="S23" i="3"/>
  <c r="S38" i="3"/>
  <c r="X15" i="5"/>
  <c r="X17" i="5"/>
  <c r="X28" i="5"/>
  <c r="W38" i="5"/>
  <c r="W33" i="5"/>
  <c r="W27" i="5"/>
  <c r="W39" i="5"/>
  <c r="W35" i="5"/>
  <c r="W29" i="5"/>
  <c r="W23" i="5"/>
  <c r="W36" i="5"/>
  <c r="W30" i="5"/>
  <c r="W24" i="5"/>
  <c r="W31" i="5"/>
  <c r="W25" i="5"/>
  <c r="W32" i="5"/>
  <c r="W26" i="5"/>
  <c r="W28" i="5"/>
  <c r="W16" i="5"/>
  <c r="W10" i="5"/>
  <c r="W17" i="5"/>
  <c r="W11" i="5"/>
  <c r="W34" i="5"/>
  <c r="W18" i="5"/>
  <c r="W12" i="5"/>
  <c r="W37" i="5"/>
  <c r="W19" i="5"/>
  <c r="W13" i="5"/>
  <c r="W22" i="5"/>
  <c r="W20" i="5"/>
  <c r="W14" i="5"/>
  <c r="W21" i="5"/>
  <c r="W15" i="5"/>
  <c r="V35" i="5"/>
  <c r="V21" i="5"/>
  <c r="V34" i="5"/>
  <c r="V14" i="5"/>
  <c r="V31" i="5"/>
  <c r="V25" i="5"/>
  <c r="V38" i="5"/>
  <c r="S39" i="3"/>
  <c r="S31" i="3"/>
  <c r="V30" i="5"/>
  <c r="S19" i="3"/>
  <c r="S28" i="3"/>
  <c r="X21" i="5"/>
  <c r="X38" i="5"/>
  <c r="X34" i="5"/>
  <c r="V28" i="5"/>
  <c r="V27" i="5"/>
  <c r="T36" i="3"/>
  <c r="T30" i="3"/>
  <c r="T37" i="3"/>
  <c r="T22" i="3"/>
  <c r="T16" i="3"/>
  <c r="T10" i="3"/>
  <c r="T34" i="3"/>
  <c r="T33" i="3"/>
  <c r="T28" i="3"/>
  <c r="T23" i="3"/>
  <c r="T17" i="3"/>
  <c r="T11" i="3"/>
  <c r="T35" i="3"/>
  <c r="T32" i="3"/>
  <c r="T24" i="3"/>
  <c r="T18" i="3"/>
  <c r="T12" i="3"/>
  <c r="T26" i="3"/>
  <c r="T20" i="3"/>
  <c r="T39" i="3"/>
  <c r="T29" i="3"/>
  <c r="T31" i="3"/>
  <c r="T27" i="3"/>
  <c r="T21" i="3"/>
  <c r="T15" i="3"/>
  <c r="T38" i="3"/>
  <c r="T14" i="3"/>
  <c r="T13" i="3"/>
  <c r="T25" i="3"/>
  <c r="T19" i="3"/>
  <c r="V33" i="5"/>
  <c r="S11" i="3"/>
  <c r="S27" i="3"/>
  <c r="V37" i="5"/>
  <c r="V13" i="5"/>
  <c r="V24" i="5"/>
  <c r="V26" i="5"/>
  <c r="V19" i="5"/>
  <c r="V32" i="5"/>
  <c r="V39" i="5"/>
  <c r="V36" i="5"/>
  <c r="S25" i="3"/>
  <c r="S33" i="3"/>
  <c r="X14" i="5"/>
  <c r="X37" i="5"/>
  <c r="X39" i="5"/>
  <c r="W9" i="3"/>
  <c r="V34" i="3" s="1"/>
  <c r="U38" i="3"/>
  <c r="D41" i="7" l="1"/>
  <c r="B40" i="7"/>
  <c r="O17" i="7"/>
  <c r="V30" i="3"/>
  <c r="V14" i="3"/>
  <c r="V10" i="3"/>
  <c r="AD8" i="5"/>
  <c r="AD7" i="5"/>
  <c r="V32" i="3"/>
  <c r="X11" i="3"/>
  <c r="X10" i="3"/>
  <c r="X21" i="3"/>
  <c r="Y10" i="5"/>
  <c r="Y31" i="5"/>
  <c r="Y14" i="5"/>
  <c r="Y24" i="5"/>
  <c r="Y32" i="5"/>
  <c r="Y16" i="5"/>
  <c r="Y38" i="5"/>
  <c r="AA39" i="5"/>
  <c r="Y37" i="5"/>
  <c r="Y13" i="5"/>
  <c r="AA27" i="5"/>
  <c r="Y33" i="5"/>
  <c r="Y26" i="5"/>
  <c r="Y34" i="5"/>
  <c r="Y19" i="5"/>
  <c r="AA33" i="5"/>
  <c r="Y20" i="5"/>
  <c r="Y35" i="5"/>
  <c r="V35" i="3"/>
  <c r="Y25" i="5"/>
  <c r="Y39" i="5"/>
  <c r="AA14" i="5"/>
  <c r="Y12" i="5"/>
  <c r="Y18" i="5"/>
  <c r="AA20" i="5"/>
  <c r="X19" i="3"/>
  <c r="X25" i="3"/>
  <c r="X13" i="3"/>
  <c r="V26" i="3"/>
  <c r="V39" i="3"/>
  <c r="V15" i="3"/>
  <c r="V38" i="3"/>
  <c r="V36" i="3"/>
  <c r="V37" i="3"/>
  <c r="V16" i="3"/>
  <c r="V31" i="3"/>
  <c r="V22" i="3"/>
  <c r="V12" i="3"/>
  <c r="X31" i="3"/>
  <c r="V18" i="3"/>
  <c r="X29" i="3"/>
  <c r="V24" i="3"/>
  <c r="X28" i="3"/>
  <c r="X12" i="3"/>
  <c r="V21" i="3"/>
  <c r="V17" i="3"/>
  <c r="X18" i="3"/>
  <c r="V29" i="3"/>
  <c r="X33" i="3"/>
  <c r="X24" i="3"/>
  <c r="V13" i="3"/>
  <c r="V28" i="3"/>
  <c r="X34" i="3"/>
  <c r="X30" i="3"/>
  <c r="V19" i="3"/>
  <c r="V33" i="3"/>
  <c r="X16" i="3"/>
  <c r="X37" i="3"/>
  <c r="V23" i="3"/>
  <c r="V20" i="3"/>
  <c r="V25" i="3"/>
  <c r="X27" i="3"/>
  <c r="AC9" i="5"/>
  <c r="AB38" i="5" s="1"/>
  <c r="AA38" i="5"/>
  <c r="AA8" i="3"/>
  <c r="AD9" i="3"/>
  <c r="AD7" i="3" s="1"/>
  <c r="AB9" i="3"/>
  <c r="AA34" i="3" s="1"/>
  <c r="AA11" i="5"/>
  <c r="AA13" i="5"/>
  <c r="AA26" i="5"/>
  <c r="AA17" i="5"/>
  <c r="AA19" i="5"/>
  <c r="AA32" i="5"/>
  <c r="AG9" i="5"/>
  <c r="AE9" i="5"/>
  <c r="AD25" i="5" s="1"/>
  <c r="AA12" i="5"/>
  <c r="AA37" i="5"/>
  <c r="AA10" i="5"/>
  <c r="AA18" i="5"/>
  <c r="AA25" i="5"/>
  <c r="Z34" i="5"/>
  <c r="Z28" i="5"/>
  <c r="Z22" i="5"/>
  <c r="Z35" i="5"/>
  <c r="Z29" i="5"/>
  <c r="Z23" i="5"/>
  <c r="Z36" i="5"/>
  <c r="Z30" i="5"/>
  <c r="Z24" i="5"/>
  <c r="Z31" i="5"/>
  <c r="Z25" i="5"/>
  <c r="Z37" i="5"/>
  <c r="Z32" i="5"/>
  <c r="Z26" i="5"/>
  <c r="Z38" i="5"/>
  <c r="Z39" i="5"/>
  <c r="Z18" i="5"/>
  <c r="Z12" i="5"/>
  <c r="Z33" i="5"/>
  <c r="Z19" i="5"/>
  <c r="Z13" i="5"/>
  <c r="Z20" i="5"/>
  <c r="Z14" i="5"/>
  <c r="Z21" i="5"/>
  <c r="Z15" i="5"/>
  <c r="Z16" i="5"/>
  <c r="Z10" i="5"/>
  <c r="Z27" i="5"/>
  <c r="Z17" i="5"/>
  <c r="Z11" i="5"/>
  <c r="Y30" i="5"/>
  <c r="Z9" i="3"/>
  <c r="Y33" i="3" s="1"/>
  <c r="X14" i="3"/>
  <c r="X35" i="3"/>
  <c r="AA16" i="5"/>
  <c r="AA30" i="5"/>
  <c r="AA31" i="5"/>
  <c r="Y15" i="5"/>
  <c r="Y11" i="5"/>
  <c r="Y36" i="5"/>
  <c r="X15" i="3"/>
  <c r="X20" i="3"/>
  <c r="X39" i="3"/>
  <c r="AA24" i="5"/>
  <c r="AA22" i="5"/>
  <c r="AA23" i="5"/>
  <c r="Y21" i="5"/>
  <c r="Y17" i="5"/>
  <c r="Y22" i="5"/>
  <c r="X17" i="3"/>
  <c r="X26" i="3"/>
  <c r="X38" i="3"/>
  <c r="AA15" i="5"/>
  <c r="AA28" i="5"/>
  <c r="AA29" i="5"/>
  <c r="W37" i="3"/>
  <c r="W39" i="3"/>
  <c r="W28" i="3"/>
  <c r="W23" i="3"/>
  <c r="W17" i="3"/>
  <c r="W11" i="3"/>
  <c r="W35" i="3"/>
  <c r="W32" i="3"/>
  <c r="W30" i="3"/>
  <c r="W24" i="3"/>
  <c r="W18" i="3"/>
  <c r="W12" i="3"/>
  <c r="W25" i="3"/>
  <c r="W19" i="3"/>
  <c r="W13" i="3"/>
  <c r="W38" i="3"/>
  <c r="W36" i="3"/>
  <c r="W26" i="3"/>
  <c r="W20" i="3"/>
  <c r="W14" i="3"/>
  <c r="W27" i="3"/>
  <c r="W21" i="3"/>
  <c r="W31" i="3"/>
  <c r="W22" i="3"/>
  <c r="W34" i="3"/>
  <c r="W33" i="3"/>
  <c r="W15" i="3"/>
  <c r="W10" i="3"/>
  <c r="W29" i="3"/>
  <c r="W16" i="3"/>
  <c r="V27" i="3"/>
  <c r="V11" i="3"/>
  <c r="Y23" i="5"/>
  <c r="Y29" i="5"/>
  <c r="Y28" i="5"/>
  <c r="X23" i="3"/>
  <c r="X36" i="3"/>
  <c r="X32" i="3"/>
  <c r="AA21" i="5"/>
  <c r="AA34" i="5"/>
  <c r="AA35" i="5"/>
  <c r="O18" i="7" l="1"/>
  <c r="F41" i="7"/>
  <c r="AB18" i="5"/>
  <c r="AG7" i="5"/>
  <c r="AG8" i="5"/>
  <c r="AB16" i="5"/>
  <c r="AB37" i="5"/>
  <c r="AB22" i="5"/>
  <c r="AB32" i="5"/>
  <c r="AB25" i="5"/>
  <c r="AD27" i="5"/>
  <c r="AB26" i="5"/>
  <c r="AD38" i="5"/>
  <c r="AD16" i="5"/>
  <c r="AD32" i="5"/>
  <c r="AB31" i="5"/>
  <c r="AD15" i="5"/>
  <c r="AD19" i="5"/>
  <c r="AD21" i="5"/>
  <c r="AB15" i="5"/>
  <c r="AD29" i="5"/>
  <c r="AD35" i="5"/>
  <c r="AB21" i="5"/>
  <c r="AD10" i="5"/>
  <c r="AD13" i="5"/>
  <c r="AB14" i="5"/>
  <c r="AD26" i="5"/>
  <c r="AD37" i="5"/>
  <c r="AD12" i="5"/>
  <c r="AD34" i="5"/>
  <c r="AB20" i="5"/>
  <c r="AD33" i="5"/>
  <c r="AD18" i="5"/>
  <c r="AD39" i="5"/>
  <c r="AA30" i="3"/>
  <c r="AA35" i="3"/>
  <c r="AA33" i="3"/>
  <c r="AA23" i="3"/>
  <c r="AA31" i="3"/>
  <c r="AA15" i="3"/>
  <c r="AA21" i="3"/>
  <c r="AA19" i="3"/>
  <c r="AA25" i="3"/>
  <c r="AA39" i="3"/>
  <c r="Y34" i="3"/>
  <c r="Y38" i="3"/>
  <c r="Y16" i="3"/>
  <c r="Y22" i="3"/>
  <c r="Y15" i="3"/>
  <c r="Y26" i="3"/>
  <c r="Y36" i="3"/>
  <c r="AA27" i="3"/>
  <c r="Y13" i="3"/>
  <c r="AA38" i="3"/>
  <c r="Y19" i="3"/>
  <c r="AA24" i="3"/>
  <c r="AA29" i="3"/>
  <c r="Y25" i="3"/>
  <c r="Y23" i="3"/>
  <c r="Y32" i="3"/>
  <c r="Y28" i="3"/>
  <c r="Y12" i="3"/>
  <c r="Y37" i="3"/>
  <c r="AA17" i="3"/>
  <c r="AJ9" i="5"/>
  <c r="AJ8" i="5" s="1"/>
  <c r="AH9" i="5"/>
  <c r="AG26" i="5" s="1"/>
  <c r="AC9" i="3"/>
  <c r="AB39" i="3" s="1"/>
  <c r="AA28" i="3"/>
  <c r="AA36" i="3"/>
  <c r="AC36" i="5"/>
  <c r="AC30" i="5"/>
  <c r="AC24" i="5"/>
  <c r="AC37" i="5"/>
  <c r="AC32" i="5"/>
  <c r="AC26" i="5"/>
  <c r="AC38" i="5"/>
  <c r="AC33" i="5"/>
  <c r="AC27" i="5"/>
  <c r="AC39" i="5"/>
  <c r="AC34" i="5"/>
  <c r="AC28" i="5"/>
  <c r="AC22" i="5"/>
  <c r="AC35" i="5"/>
  <c r="AC29" i="5"/>
  <c r="AC23" i="5"/>
  <c r="AC31" i="5"/>
  <c r="AC19" i="5"/>
  <c r="AC13" i="5"/>
  <c r="AC20" i="5"/>
  <c r="AC14" i="5"/>
  <c r="AC21" i="5"/>
  <c r="AC15" i="5"/>
  <c r="AC16" i="5"/>
  <c r="AC10" i="5"/>
  <c r="AC25" i="5"/>
  <c r="AC17" i="5"/>
  <c r="AC11" i="5"/>
  <c r="AC18" i="5"/>
  <c r="AC12" i="5"/>
  <c r="AB34" i="5"/>
  <c r="AB24" i="5"/>
  <c r="Z33" i="3"/>
  <c r="Z36" i="3"/>
  <c r="Z32" i="3"/>
  <c r="Z25" i="3"/>
  <c r="Z19" i="3"/>
  <c r="Z13" i="3"/>
  <c r="Z26" i="3"/>
  <c r="Z20" i="3"/>
  <c r="Z14" i="3"/>
  <c r="Z29" i="3"/>
  <c r="Z38" i="3"/>
  <c r="Z27" i="3"/>
  <c r="Z21" i="3"/>
  <c r="Z15" i="3"/>
  <c r="Z31" i="3"/>
  <c r="Z39" i="3"/>
  <c r="Z34" i="3"/>
  <c r="Z37" i="3"/>
  <c r="Z28" i="3"/>
  <c r="Z23" i="3"/>
  <c r="Z17" i="3"/>
  <c r="Z35" i="3"/>
  <c r="Z30" i="3"/>
  <c r="Z24" i="3"/>
  <c r="Z18" i="3"/>
  <c r="Z12" i="3"/>
  <c r="Z11" i="3"/>
  <c r="Z10" i="3"/>
  <c r="Z22" i="3"/>
  <c r="Z16" i="3"/>
  <c r="Y21" i="3"/>
  <c r="Y18" i="3"/>
  <c r="AA18" i="3"/>
  <c r="AA37" i="3"/>
  <c r="AA14" i="3"/>
  <c r="AB12" i="5"/>
  <c r="AB13" i="5"/>
  <c r="AB30" i="5"/>
  <c r="Y17" i="3"/>
  <c r="Y27" i="3"/>
  <c r="Y24" i="3"/>
  <c r="AF9" i="5"/>
  <c r="AE36" i="5" s="1"/>
  <c r="AD14" i="5"/>
  <c r="AD31" i="5"/>
  <c r="AA12" i="3"/>
  <c r="AG9" i="3"/>
  <c r="AG7" i="3" s="1"/>
  <c r="AD8" i="3"/>
  <c r="AE9" i="3"/>
  <c r="AD22" i="3" s="1"/>
  <c r="AA20" i="3"/>
  <c r="AB28" i="5"/>
  <c r="AB19" i="5"/>
  <c r="AB36" i="5"/>
  <c r="Y31" i="3"/>
  <c r="Y29" i="3"/>
  <c r="Y30" i="3"/>
  <c r="AD11" i="5"/>
  <c r="AD20" i="5"/>
  <c r="AD24" i="5"/>
  <c r="AA10" i="3"/>
  <c r="AA26" i="3"/>
  <c r="AB11" i="5"/>
  <c r="AB39" i="5"/>
  <c r="AB23" i="5"/>
  <c r="Y10" i="3"/>
  <c r="Y14" i="3"/>
  <c r="Y35" i="3"/>
  <c r="AD17" i="5"/>
  <c r="AD22" i="5"/>
  <c r="AD30" i="5"/>
  <c r="AA11" i="3"/>
  <c r="AA16" i="3"/>
  <c r="AB17" i="5"/>
  <c r="AB27" i="5"/>
  <c r="AB29" i="5"/>
  <c r="Y11" i="3"/>
  <c r="Y20" i="3"/>
  <c r="Y39" i="3"/>
  <c r="AD23" i="5"/>
  <c r="AD28" i="5"/>
  <c r="AD36" i="5"/>
  <c r="AA32" i="3"/>
  <c r="AA22" i="3"/>
  <c r="AA13" i="3"/>
  <c r="AB10" i="5"/>
  <c r="AB33" i="5"/>
  <c r="AB35" i="5"/>
  <c r="H41" i="7" l="1"/>
  <c r="O19" i="7"/>
  <c r="AE12" i="5"/>
  <c r="AE18" i="5"/>
  <c r="AB17" i="3"/>
  <c r="AJ7" i="5"/>
  <c r="AG23" i="5"/>
  <c r="AG35" i="5"/>
  <c r="AG16" i="5"/>
  <c r="AG28" i="5"/>
  <c r="AG33" i="5"/>
  <c r="AG20" i="5"/>
  <c r="AG15" i="5"/>
  <c r="AG38" i="5"/>
  <c r="AG29" i="5"/>
  <c r="AG34" i="5"/>
  <c r="AG39" i="5"/>
  <c r="AE24" i="5"/>
  <c r="AG27" i="5"/>
  <c r="AE30" i="5"/>
  <c r="AG13" i="5"/>
  <c r="AG21" i="5"/>
  <c r="AG17" i="5"/>
  <c r="AG10" i="5"/>
  <c r="AG14" i="5"/>
  <c r="AG25" i="5"/>
  <c r="AE37" i="5"/>
  <c r="AG12" i="5"/>
  <c r="AG31" i="5"/>
  <c r="AG22" i="5"/>
  <c r="AE38" i="5"/>
  <c r="AG19" i="5"/>
  <c r="AG18" i="5"/>
  <c r="AG36" i="5"/>
  <c r="AD18" i="3"/>
  <c r="AD16" i="3"/>
  <c r="AD10" i="3"/>
  <c r="AD21" i="3"/>
  <c r="AD27" i="3"/>
  <c r="AD20" i="3"/>
  <c r="AD38" i="3"/>
  <c r="AD26" i="3"/>
  <c r="AD36" i="3"/>
  <c r="AD25" i="3"/>
  <c r="AD32" i="3"/>
  <c r="AD19" i="3"/>
  <c r="AB22" i="3"/>
  <c r="AD34" i="3"/>
  <c r="AB25" i="3"/>
  <c r="AB38" i="3"/>
  <c r="AB21" i="3"/>
  <c r="AB19" i="3"/>
  <c r="AB27" i="3"/>
  <c r="AB32" i="3"/>
  <c r="AB29" i="3"/>
  <c r="AB18" i="3"/>
  <c r="AD30" i="3"/>
  <c r="AB11" i="3"/>
  <c r="AB15" i="3"/>
  <c r="AB13" i="3"/>
  <c r="AD37" i="3"/>
  <c r="AD35" i="3"/>
  <c r="AB24" i="3"/>
  <c r="AB30" i="3"/>
  <c r="AD12" i="3"/>
  <c r="AD17" i="3"/>
  <c r="AB23" i="3"/>
  <c r="AB35" i="3"/>
  <c r="AB34" i="3"/>
  <c r="AB31" i="3"/>
  <c r="AD29" i="3"/>
  <c r="AB36" i="3"/>
  <c r="AD39" i="3"/>
  <c r="AB14" i="3"/>
  <c r="AD11" i="3"/>
  <c r="AB20" i="3"/>
  <c r="AD14" i="3"/>
  <c r="AD23" i="3"/>
  <c r="AB37" i="3"/>
  <c r="AB33" i="3"/>
  <c r="AK9" i="5"/>
  <c r="AJ22" i="5" s="1"/>
  <c r="AM9" i="5"/>
  <c r="AM8" i="5" s="1"/>
  <c r="AF31" i="5"/>
  <c r="AF25" i="5"/>
  <c r="AF37" i="5"/>
  <c r="AF32" i="5"/>
  <c r="AF26" i="5"/>
  <c r="AF33" i="5"/>
  <c r="AF27" i="5"/>
  <c r="AF39" i="5"/>
  <c r="AF34" i="5"/>
  <c r="AF28" i="5"/>
  <c r="AF22" i="5"/>
  <c r="AF35" i="5"/>
  <c r="AF29" i="5"/>
  <c r="AF23" i="5"/>
  <c r="AF21" i="5"/>
  <c r="AF15" i="5"/>
  <c r="AF36" i="5"/>
  <c r="AF16" i="5"/>
  <c r="AF10" i="5"/>
  <c r="AF38" i="5"/>
  <c r="AF17" i="5"/>
  <c r="AF11" i="5"/>
  <c r="AF24" i="5"/>
  <c r="AF18" i="5"/>
  <c r="AF12" i="5"/>
  <c r="AF19" i="5"/>
  <c r="AF13" i="5"/>
  <c r="AF20" i="5"/>
  <c r="AF30" i="5"/>
  <c r="AF14" i="5"/>
  <c r="AE35" i="5"/>
  <c r="AJ9" i="3"/>
  <c r="AJ8" i="3" s="1"/>
  <c r="AH9" i="3"/>
  <c r="AG17" i="3" s="1"/>
  <c r="AG8" i="3"/>
  <c r="AE16" i="5"/>
  <c r="AE25" i="5"/>
  <c r="AE10" i="5"/>
  <c r="AE15" i="5"/>
  <c r="AE28" i="5"/>
  <c r="AE11" i="5"/>
  <c r="AE31" i="5"/>
  <c r="AE29" i="5"/>
  <c r="AE21" i="5"/>
  <c r="AE34" i="5"/>
  <c r="AE13" i="5"/>
  <c r="AE32" i="5"/>
  <c r="AE39" i="5"/>
  <c r="AE23" i="5"/>
  <c r="AE22" i="5"/>
  <c r="AF9" i="3"/>
  <c r="AE35" i="3" s="1"/>
  <c r="AD13" i="3"/>
  <c r="AD28" i="3"/>
  <c r="AD31" i="3"/>
  <c r="AE19" i="5"/>
  <c r="AE14" i="5"/>
  <c r="AE27" i="5"/>
  <c r="AC35" i="3"/>
  <c r="AC37" i="3"/>
  <c r="AC26" i="3"/>
  <c r="AC20" i="3"/>
  <c r="AC14" i="3"/>
  <c r="AC36" i="3"/>
  <c r="AC29" i="3"/>
  <c r="AC38" i="3"/>
  <c r="AC27" i="3"/>
  <c r="AC21" i="3"/>
  <c r="AC15" i="3"/>
  <c r="AC31" i="3"/>
  <c r="AC22" i="3"/>
  <c r="AC16" i="3"/>
  <c r="AC10" i="3"/>
  <c r="AC23" i="3"/>
  <c r="AC17" i="3"/>
  <c r="AC11" i="3"/>
  <c r="AC30" i="3"/>
  <c r="AC24" i="3"/>
  <c r="AC18" i="3"/>
  <c r="AC32" i="3"/>
  <c r="AC25" i="3"/>
  <c r="AC39" i="3"/>
  <c r="AC34" i="3"/>
  <c r="AC12" i="3"/>
  <c r="AC28" i="3"/>
  <c r="AC13" i="3"/>
  <c r="AC33" i="3"/>
  <c r="AC19" i="3"/>
  <c r="AB10" i="3"/>
  <c r="AB26" i="3"/>
  <c r="AI9" i="5"/>
  <c r="AH34" i="5" s="1"/>
  <c r="AG24" i="5"/>
  <c r="AG32" i="5"/>
  <c r="AE17" i="5"/>
  <c r="AD24" i="3"/>
  <c r="AD33" i="3"/>
  <c r="AD15" i="3"/>
  <c r="AE26" i="5"/>
  <c r="AE20" i="5"/>
  <c r="AE33" i="5"/>
  <c r="AB12" i="3"/>
  <c r="AB16" i="3"/>
  <c r="AB28" i="3"/>
  <c r="AG11" i="5"/>
  <c r="AG30" i="5"/>
  <c r="AG37" i="5"/>
  <c r="O20" i="7" l="1"/>
  <c r="D52" i="7"/>
  <c r="AJ19" i="5"/>
  <c r="AH18" i="5"/>
  <c r="AG13" i="3"/>
  <c r="AJ12" i="5"/>
  <c r="AJ13" i="5"/>
  <c r="AJ7" i="3"/>
  <c r="AM7" i="5"/>
  <c r="AJ18" i="5"/>
  <c r="AJ24" i="5"/>
  <c r="AJ30" i="5"/>
  <c r="AH35" i="5"/>
  <c r="AH22" i="5"/>
  <c r="AJ36" i="5"/>
  <c r="AJ16" i="5"/>
  <c r="AJ23" i="5"/>
  <c r="AJ10" i="5"/>
  <c r="AJ29" i="5"/>
  <c r="AE14" i="3"/>
  <c r="AE13" i="3"/>
  <c r="AE32" i="3"/>
  <c r="AE26" i="3"/>
  <c r="AE19" i="3"/>
  <c r="AG23" i="3"/>
  <c r="AG15" i="3"/>
  <c r="AG10" i="3"/>
  <c r="AG12" i="3"/>
  <c r="AG16" i="3"/>
  <c r="AG31" i="3"/>
  <c r="AG18" i="3"/>
  <c r="AG22" i="3"/>
  <c r="AE15" i="3"/>
  <c r="AG36" i="3"/>
  <c r="AG24" i="3"/>
  <c r="AG38" i="3"/>
  <c r="AE21" i="3"/>
  <c r="AG21" i="3"/>
  <c r="AG28" i="3"/>
  <c r="AE27" i="3"/>
  <c r="AG27" i="3"/>
  <c r="AG33" i="3"/>
  <c r="AE29" i="3"/>
  <c r="AG29" i="3"/>
  <c r="AG34" i="3"/>
  <c r="AE38" i="3"/>
  <c r="AG20" i="3"/>
  <c r="AG37" i="3"/>
  <c r="AG19" i="3"/>
  <c r="AG25" i="3"/>
  <c r="AG32" i="3"/>
  <c r="AG26" i="3"/>
  <c r="AG39" i="3"/>
  <c r="AE33" i="3"/>
  <c r="AE34" i="3"/>
  <c r="AE37" i="3"/>
  <c r="AE39" i="3"/>
  <c r="AG14" i="3"/>
  <c r="AG35" i="3"/>
  <c r="AG11" i="3"/>
  <c r="AG30" i="3"/>
  <c r="AH21" i="5"/>
  <c r="AH16" i="5"/>
  <c r="AP9" i="5"/>
  <c r="AN9" i="5"/>
  <c r="AM33" i="5" s="1"/>
  <c r="AJ11" i="5"/>
  <c r="AJ35" i="5"/>
  <c r="AJ15" i="5"/>
  <c r="AJ17" i="5"/>
  <c r="AI38" i="5"/>
  <c r="AI33" i="5"/>
  <c r="AI27" i="5"/>
  <c r="AI39" i="5"/>
  <c r="AI35" i="5"/>
  <c r="AI29" i="5"/>
  <c r="AI23" i="5"/>
  <c r="AI36" i="5"/>
  <c r="AI30" i="5"/>
  <c r="AI24" i="5"/>
  <c r="AI31" i="5"/>
  <c r="AI25" i="5"/>
  <c r="AI32" i="5"/>
  <c r="AI26" i="5"/>
  <c r="AI16" i="5"/>
  <c r="AI10" i="5"/>
  <c r="AI34" i="5"/>
  <c r="AI17" i="5"/>
  <c r="AI11" i="5"/>
  <c r="AI37" i="5"/>
  <c r="AI18" i="5"/>
  <c r="AI12" i="5"/>
  <c r="AI22" i="5"/>
  <c r="AI19" i="5"/>
  <c r="AI13" i="5"/>
  <c r="AI20" i="5"/>
  <c r="AI14" i="5"/>
  <c r="AI28" i="5"/>
  <c r="AI21" i="5"/>
  <c r="AI15" i="5"/>
  <c r="AH27" i="5"/>
  <c r="AF36" i="3"/>
  <c r="AF30" i="3"/>
  <c r="AF38" i="3"/>
  <c r="AF31" i="3"/>
  <c r="AF22" i="3"/>
  <c r="AF16" i="3"/>
  <c r="AF10" i="3"/>
  <c r="AF23" i="3"/>
  <c r="AF17" i="3"/>
  <c r="AF11" i="3"/>
  <c r="AF39" i="3"/>
  <c r="AF37" i="3"/>
  <c r="AF34" i="3"/>
  <c r="AF33" i="3"/>
  <c r="AF28" i="3"/>
  <c r="AF24" i="3"/>
  <c r="AF18" i="3"/>
  <c r="AF12" i="3"/>
  <c r="AF32" i="3"/>
  <c r="AF26" i="3"/>
  <c r="AF20" i="3"/>
  <c r="AF29" i="3"/>
  <c r="AF27" i="3"/>
  <c r="AF21" i="3"/>
  <c r="AF15" i="3"/>
  <c r="AF13" i="3"/>
  <c r="AF14" i="3"/>
  <c r="AF35" i="3"/>
  <c r="AF19" i="3"/>
  <c r="AF25" i="3"/>
  <c r="AL9" i="5"/>
  <c r="AK26" i="5" s="1"/>
  <c r="AH33" i="5"/>
  <c r="AH20" i="5"/>
  <c r="AH38" i="5"/>
  <c r="AE17" i="3"/>
  <c r="AH13" i="5"/>
  <c r="AH26" i="5"/>
  <c r="AE12" i="3"/>
  <c r="AE23" i="3"/>
  <c r="AJ21" i="5"/>
  <c r="AJ32" i="5"/>
  <c r="AJ28" i="5"/>
  <c r="AH31" i="5"/>
  <c r="AH10" i="5"/>
  <c r="AH14" i="5"/>
  <c r="AE25" i="3"/>
  <c r="AE36" i="3"/>
  <c r="AH37" i="5"/>
  <c r="AH24" i="5"/>
  <c r="AH19" i="5"/>
  <c r="AH30" i="5"/>
  <c r="AH32" i="5"/>
  <c r="AE18" i="3"/>
  <c r="AE10" i="3"/>
  <c r="AJ26" i="5"/>
  <c r="AJ38" i="5"/>
  <c r="AJ34" i="5"/>
  <c r="AH11" i="5"/>
  <c r="AH17" i="5"/>
  <c r="AE11" i="3"/>
  <c r="AJ14" i="5"/>
  <c r="AJ37" i="5"/>
  <c r="AJ39" i="5"/>
  <c r="AM9" i="3"/>
  <c r="AM8" i="3" s="1"/>
  <c r="AK9" i="3"/>
  <c r="AJ33" i="3" s="1"/>
  <c r="AH15" i="5"/>
  <c r="AH25" i="5"/>
  <c r="AH36" i="5"/>
  <c r="AE24" i="3"/>
  <c r="AE16" i="3"/>
  <c r="AH39" i="5"/>
  <c r="AH23" i="5"/>
  <c r="AE30" i="3"/>
  <c r="AE22" i="3"/>
  <c r="AI9" i="3"/>
  <c r="AH18" i="3" s="1"/>
  <c r="AJ20" i="5"/>
  <c r="AJ25" i="5"/>
  <c r="AJ27" i="5"/>
  <c r="AH28" i="5"/>
  <c r="AH12" i="5"/>
  <c r="AH29" i="5"/>
  <c r="AE20" i="3"/>
  <c r="AE28" i="3"/>
  <c r="AE31" i="3"/>
  <c r="AJ31" i="5"/>
  <c r="AJ33" i="5"/>
  <c r="O21" i="7" l="1"/>
  <c r="F52" i="7"/>
  <c r="AS9" i="5"/>
  <c r="AP8" i="5"/>
  <c r="AK10" i="5"/>
  <c r="AK16" i="5"/>
  <c r="AK29" i="5"/>
  <c r="AM7" i="3"/>
  <c r="AP7" i="5"/>
  <c r="AK30" i="5"/>
  <c r="AK36" i="5"/>
  <c r="AJ15" i="3"/>
  <c r="AK18" i="5"/>
  <c r="AK35" i="5"/>
  <c r="AK24" i="5"/>
  <c r="AJ13" i="3"/>
  <c r="AJ17" i="3"/>
  <c r="AJ30" i="3"/>
  <c r="AJ21" i="3"/>
  <c r="AJ22" i="3"/>
  <c r="AJ39" i="3"/>
  <c r="AJ38" i="3"/>
  <c r="AJ19" i="3"/>
  <c r="AJ25" i="3"/>
  <c r="AJ37" i="3"/>
  <c r="AJ12" i="3"/>
  <c r="AJ23" i="3"/>
  <c r="AJ18" i="3"/>
  <c r="AJ16" i="3"/>
  <c r="AJ24" i="3"/>
  <c r="AJ35" i="3"/>
  <c r="AJ31" i="3"/>
  <c r="AH29" i="3"/>
  <c r="AJ10" i="3"/>
  <c r="AJ36" i="3"/>
  <c r="AH34" i="3"/>
  <c r="AJ11" i="3"/>
  <c r="AJ32" i="3"/>
  <c r="AM14" i="5"/>
  <c r="AP9" i="3"/>
  <c r="AP8" i="3" s="1"/>
  <c r="AN9" i="3"/>
  <c r="AM26" i="3" s="1"/>
  <c r="AO9" i="5"/>
  <c r="AN38" i="5" s="1"/>
  <c r="AM20" i="5"/>
  <c r="AM38" i="5"/>
  <c r="AM11" i="5"/>
  <c r="AM13" i="5"/>
  <c r="AM26" i="5"/>
  <c r="AK15" i="5"/>
  <c r="AK11" i="5"/>
  <c r="AK22" i="5"/>
  <c r="AM17" i="5"/>
  <c r="AM19" i="5"/>
  <c r="AM32" i="5"/>
  <c r="AH13" i="3"/>
  <c r="AH23" i="3"/>
  <c r="AK21" i="5"/>
  <c r="AK17" i="5"/>
  <c r="AK28" i="5"/>
  <c r="AM30" i="5"/>
  <c r="AM36" i="5"/>
  <c r="AM37" i="5"/>
  <c r="AH15" i="3"/>
  <c r="AH20" i="3"/>
  <c r="AK14" i="5"/>
  <c r="AQ9" i="5"/>
  <c r="AP38" i="5" s="1"/>
  <c r="AM12" i="5"/>
  <c r="AM25" i="5"/>
  <c r="AH11" i="3"/>
  <c r="AK20" i="5"/>
  <c r="AK33" i="5"/>
  <c r="AK39" i="5"/>
  <c r="AM10" i="5"/>
  <c r="AM18" i="5"/>
  <c r="AM31" i="5"/>
  <c r="AH39" i="3"/>
  <c r="AH32" i="3"/>
  <c r="AH16" i="3"/>
  <c r="AH12" i="3"/>
  <c r="AH37" i="3"/>
  <c r="AK23" i="5"/>
  <c r="AM16" i="5"/>
  <c r="AM22" i="5"/>
  <c r="AM23" i="5"/>
  <c r="AH19" i="3"/>
  <c r="AL34" i="5"/>
  <c r="AL28" i="5"/>
  <c r="AL22" i="5"/>
  <c r="AL35" i="5"/>
  <c r="AL29" i="5"/>
  <c r="AL23" i="5"/>
  <c r="AL36" i="5"/>
  <c r="AL30" i="5"/>
  <c r="AL24" i="5"/>
  <c r="AL31" i="5"/>
  <c r="AL25" i="5"/>
  <c r="AL37" i="5"/>
  <c r="AL32" i="5"/>
  <c r="AL26" i="5"/>
  <c r="AL38" i="5"/>
  <c r="AL39" i="5"/>
  <c r="AL33" i="5"/>
  <c r="AL18" i="5"/>
  <c r="AL12" i="5"/>
  <c r="AL19" i="5"/>
  <c r="AL13" i="5"/>
  <c r="AL20" i="5"/>
  <c r="AL14" i="5"/>
  <c r="AL21" i="5"/>
  <c r="AL15" i="5"/>
  <c r="AL27" i="5"/>
  <c r="AL16" i="5"/>
  <c r="AL10" i="5"/>
  <c r="AL17" i="5"/>
  <c r="AL11" i="5"/>
  <c r="AH25" i="3"/>
  <c r="AH17" i="3"/>
  <c r="AH14" i="3"/>
  <c r="AK34" i="5"/>
  <c r="AH10" i="3"/>
  <c r="AH38" i="3"/>
  <c r="AK13" i="5"/>
  <c r="AK32" i="5"/>
  <c r="AM15" i="5"/>
  <c r="AM28" i="5"/>
  <c r="AM29" i="5"/>
  <c r="AI37" i="3"/>
  <c r="AI39" i="3"/>
  <c r="AI23" i="3"/>
  <c r="AI17" i="3"/>
  <c r="AI11" i="3"/>
  <c r="AI34" i="3"/>
  <c r="AI33" i="3"/>
  <c r="AI28" i="3"/>
  <c r="AI24" i="3"/>
  <c r="AI18" i="3"/>
  <c r="AI12" i="3"/>
  <c r="AI32" i="3"/>
  <c r="AI30" i="3"/>
  <c r="AI35" i="3"/>
  <c r="AI25" i="3"/>
  <c r="AI19" i="3"/>
  <c r="AI13" i="3"/>
  <c r="AI26" i="3"/>
  <c r="AI20" i="3"/>
  <c r="AI14" i="3"/>
  <c r="AI29" i="3"/>
  <c r="AI27" i="3"/>
  <c r="AI21" i="3"/>
  <c r="AI36" i="3"/>
  <c r="AI31" i="3"/>
  <c r="AI22" i="3"/>
  <c r="AI38" i="3"/>
  <c r="AI10" i="3"/>
  <c r="AI16" i="3"/>
  <c r="AI15" i="3"/>
  <c r="AH35" i="3"/>
  <c r="AH31" i="3"/>
  <c r="AH24" i="3"/>
  <c r="AJ27" i="3"/>
  <c r="AJ14" i="3"/>
  <c r="AJ28" i="3"/>
  <c r="AK19" i="5"/>
  <c r="AK37" i="5"/>
  <c r="AM21" i="5"/>
  <c r="AM34" i="5"/>
  <c r="AM35" i="5"/>
  <c r="AH26" i="3"/>
  <c r="AK27" i="5"/>
  <c r="AH22" i="3"/>
  <c r="AH36" i="3"/>
  <c r="AH21" i="3"/>
  <c r="AH28" i="3"/>
  <c r="AJ29" i="3"/>
  <c r="AJ20" i="3"/>
  <c r="AK38" i="5"/>
  <c r="AK25" i="5"/>
  <c r="AM24" i="5"/>
  <c r="AM39" i="5"/>
  <c r="AH30" i="3"/>
  <c r="AH27" i="3"/>
  <c r="AH33" i="3"/>
  <c r="AL9" i="3"/>
  <c r="AK18" i="3" s="1"/>
  <c r="AJ26" i="3"/>
  <c r="AJ34" i="3"/>
  <c r="AK12" i="5"/>
  <c r="AK31" i="5"/>
  <c r="AM27" i="5"/>
  <c r="O22" i="7" l="1"/>
  <c r="H52" i="7"/>
  <c r="AK17" i="3"/>
  <c r="AV9" i="5"/>
  <c r="AS8" i="5"/>
  <c r="AP7" i="3"/>
  <c r="AS9" i="3"/>
  <c r="AS8" i="3" s="1"/>
  <c r="AS7" i="5"/>
  <c r="AP25" i="5"/>
  <c r="AP13" i="5"/>
  <c r="AP12" i="5"/>
  <c r="AP18" i="5"/>
  <c r="AP29" i="5"/>
  <c r="AN26" i="5"/>
  <c r="AP15" i="5"/>
  <c r="AN32" i="5"/>
  <c r="AP26" i="5"/>
  <c r="AP32" i="5"/>
  <c r="AN18" i="5"/>
  <c r="AN37" i="5"/>
  <c r="AN10" i="5"/>
  <c r="AN25" i="5"/>
  <c r="AN16" i="5"/>
  <c r="AN31" i="5"/>
  <c r="AN21" i="5"/>
  <c r="AP21" i="5"/>
  <c r="AN14" i="5"/>
  <c r="AN15" i="5"/>
  <c r="AN22" i="5"/>
  <c r="AP37" i="5"/>
  <c r="AN20" i="5"/>
  <c r="AP14" i="5"/>
  <c r="AN33" i="5"/>
  <c r="AN35" i="5"/>
  <c r="AP19" i="5"/>
  <c r="AK29" i="3"/>
  <c r="AK20" i="3"/>
  <c r="AK39" i="3"/>
  <c r="AK33" i="3"/>
  <c r="AK36" i="3"/>
  <c r="AK38" i="3"/>
  <c r="AK28" i="3"/>
  <c r="AK35" i="3"/>
  <c r="AK34" i="3"/>
  <c r="AK13" i="3"/>
  <c r="AK23" i="3"/>
  <c r="AK19" i="3"/>
  <c r="AK16" i="3"/>
  <c r="AK25" i="3"/>
  <c r="AK22" i="3"/>
  <c r="AK32" i="3"/>
  <c r="AM12" i="3"/>
  <c r="AK30" i="3"/>
  <c r="AK26" i="3"/>
  <c r="AK31" i="3"/>
  <c r="AK37" i="3"/>
  <c r="AK21" i="3"/>
  <c r="AM23" i="3"/>
  <c r="AK15" i="3"/>
  <c r="AK10" i="3"/>
  <c r="AK12" i="3"/>
  <c r="AK11" i="3"/>
  <c r="AK27" i="3"/>
  <c r="AM17" i="3"/>
  <c r="AM14" i="3"/>
  <c r="AM20" i="3"/>
  <c r="AM18" i="3"/>
  <c r="AQ9" i="3"/>
  <c r="AP18" i="3" s="1"/>
  <c r="AO9" i="3"/>
  <c r="AN35" i="3" s="1"/>
  <c r="AM10" i="3"/>
  <c r="AR9" i="5"/>
  <c r="AQ25" i="5" s="1"/>
  <c r="AP20" i="5"/>
  <c r="AP31" i="5"/>
  <c r="AM16" i="3"/>
  <c r="AM35" i="3"/>
  <c r="AP11" i="5"/>
  <c r="AP35" i="5"/>
  <c r="AP24" i="5"/>
  <c r="AM11" i="3"/>
  <c r="AM22" i="3"/>
  <c r="AM13" i="3"/>
  <c r="AP17" i="5"/>
  <c r="AP22" i="5"/>
  <c r="AP30" i="5"/>
  <c r="AM30" i="3"/>
  <c r="AM31" i="3"/>
  <c r="AM19" i="3"/>
  <c r="AT9" i="5"/>
  <c r="AS12" i="5" s="1"/>
  <c r="AP28" i="5"/>
  <c r="AP36" i="5"/>
  <c r="AO36" i="5"/>
  <c r="AO30" i="5"/>
  <c r="AO24" i="5"/>
  <c r="AO37" i="5"/>
  <c r="AO32" i="5"/>
  <c r="AO26" i="5"/>
  <c r="AO38" i="5"/>
  <c r="AO33" i="5"/>
  <c r="AO27" i="5"/>
  <c r="AO39" i="5"/>
  <c r="AO34" i="5"/>
  <c r="AO28" i="5"/>
  <c r="AO22" i="5"/>
  <c r="AO35" i="5"/>
  <c r="AO29" i="5"/>
  <c r="AO23" i="5"/>
  <c r="AO19" i="5"/>
  <c r="AO13" i="5"/>
  <c r="AO20" i="5"/>
  <c r="AO14" i="5"/>
  <c r="AO21" i="5"/>
  <c r="AO15" i="5"/>
  <c r="AO25" i="5"/>
  <c r="AO16" i="5"/>
  <c r="AO10" i="5"/>
  <c r="AO17" i="5"/>
  <c r="AO11" i="5"/>
  <c r="AO31" i="5"/>
  <c r="AO18" i="5"/>
  <c r="AO12" i="5"/>
  <c r="AN13" i="5"/>
  <c r="AN24" i="5"/>
  <c r="AM33" i="3"/>
  <c r="AM36" i="3"/>
  <c r="AM25" i="3"/>
  <c r="AP10" i="5"/>
  <c r="AP34" i="5"/>
  <c r="AN12" i="5"/>
  <c r="AN19" i="5"/>
  <c r="AN30" i="5"/>
  <c r="AM37" i="3"/>
  <c r="AM15" i="3"/>
  <c r="AM32" i="3"/>
  <c r="AP16" i="5"/>
  <c r="AP39" i="5"/>
  <c r="AN11" i="5"/>
  <c r="AN34" i="5"/>
  <c r="AN36" i="5"/>
  <c r="AM24" i="3"/>
  <c r="AM21" i="3"/>
  <c r="AM34" i="3"/>
  <c r="AL33" i="3"/>
  <c r="AL36" i="3"/>
  <c r="AL37" i="3"/>
  <c r="AL30" i="3"/>
  <c r="AL32" i="3"/>
  <c r="AL25" i="3"/>
  <c r="AL19" i="3"/>
  <c r="AL13" i="3"/>
  <c r="AL39" i="3"/>
  <c r="AL35" i="3"/>
  <c r="AL26" i="3"/>
  <c r="AL20" i="3"/>
  <c r="AL14" i="3"/>
  <c r="AL29" i="3"/>
  <c r="AL27" i="3"/>
  <c r="AL21" i="3"/>
  <c r="AL15" i="3"/>
  <c r="AL23" i="3"/>
  <c r="AL17" i="3"/>
  <c r="AL38" i="3"/>
  <c r="AL34" i="3"/>
  <c r="AL28" i="3"/>
  <c r="AL24" i="3"/>
  <c r="AL18" i="3"/>
  <c r="AL12" i="3"/>
  <c r="AL11" i="3"/>
  <c r="AL22" i="3"/>
  <c r="AL16" i="3"/>
  <c r="AL31" i="3"/>
  <c r="AL10" i="3"/>
  <c r="AK14" i="3"/>
  <c r="AK24" i="3"/>
  <c r="AP23" i="5"/>
  <c r="AP27" i="5"/>
  <c r="AN17" i="5"/>
  <c r="AN39" i="5"/>
  <c r="AN23" i="5"/>
  <c r="AM28" i="3"/>
  <c r="AM27" i="3"/>
  <c r="AM39" i="3"/>
  <c r="AP33" i="5"/>
  <c r="AN28" i="5"/>
  <c r="AN27" i="5"/>
  <c r="AN29" i="5"/>
  <c r="AM38" i="3"/>
  <c r="AM29" i="3"/>
  <c r="O23" i="7" l="1"/>
  <c r="D63" i="7"/>
  <c r="AQ26" i="5"/>
  <c r="AY9" i="5"/>
  <c r="AV8" i="5"/>
  <c r="AN11" i="3"/>
  <c r="AS7" i="3"/>
  <c r="AV9" i="3"/>
  <c r="AV8" i="3" s="1"/>
  <c r="AV7" i="5"/>
  <c r="AS18" i="5"/>
  <c r="AP24" i="3"/>
  <c r="AS11" i="5"/>
  <c r="AQ36" i="5"/>
  <c r="AS31" i="5"/>
  <c r="AS24" i="5"/>
  <c r="AS36" i="5"/>
  <c r="AS26" i="5"/>
  <c r="AS32" i="5"/>
  <c r="AN37" i="3"/>
  <c r="AN18" i="3"/>
  <c r="AN24" i="3"/>
  <c r="AN38" i="3"/>
  <c r="AN21" i="3"/>
  <c r="AN20" i="3"/>
  <c r="AP33" i="3"/>
  <c r="AN27" i="3"/>
  <c r="AP36" i="3"/>
  <c r="AN23" i="3"/>
  <c r="AN29" i="3"/>
  <c r="AN12" i="3"/>
  <c r="AN14" i="3"/>
  <c r="AN26" i="3"/>
  <c r="AN30" i="3"/>
  <c r="AP30" i="3"/>
  <c r="AN33" i="3"/>
  <c r="AR31" i="5"/>
  <c r="AR25" i="5"/>
  <c r="AR37" i="5"/>
  <c r="AR32" i="5"/>
  <c r="AR26" i="5"/>
  <c r="AR33" i="5"/>
  <c r="AR27" i="5"/>
  <c r="AR39" i="5"/>
  <c r="AR34" i="5"/>
  <c r="AR28" i="5"/>
  <c r="AR22" i="5"/>
  <c r="AR35" i="5"/>
  <c r="AR29" i="5"/>
  <c r="AR23" i="5"/>
  <c r="AR36" i="5"/>
  <c r="AR21" i="5"/>
  <c r="AR15" i="5"/>
  <c r="AR38" i="5"/>
  <c r="AR16" i="5"/>
  <c r="AR10" i="5"/>
  <c r="AR24" i="5"/>
  <c r="AR17" i="5"/>
  <c r="AR11" i="5"/>
  <c r="AR18" i="5"/>
  <c r="AR12" i="5"/>
  <c r="AR30" i="5"/>
  <c r="AR19" i="5"/>
  <c r="AR13" i="5"/>
  <c r="AR20" i="5"/>
  <c r="AR14" i="5"/>
  <c r="AQ23" i="5"/>
  <c r="AQ31" i="5"/>
  <c r="AU9" i="5"/>
  <c r="AT35" i="5" s="1"/>
  <c r="AS30" i="5"/>
  <c r="AS37" i="5"/>
  <c r="AQ11" i="5"/>
  <c r="AQ29" i="5"/>
  <c r="AR9" i="3"/>
  <c r="AQ18" i="3" s="1"/>
  <c r="AP34" i="3"/>
  <c r="AP15" i="3"/>
  <c r="AQ17" i="5"/>
  <c r="AQ35" i="5"/>
  <c r="AP28" i="3"/>
  <c r="AP38" i="3"/>
  <c r="AP21" i="3"/>
  <c r="AS17" i="5"/>
  <c r="AS23" i="5"/>
  <c r="AQ10" i="5"/>
  <c r="AQ22" i="5"/>
  <c r="AP13" i="3"/>
  <c r="AP11" i="3"/>
  <c r="AP27" i="3"/>
  <c r="AS29" i="5"/>
  <c r="AQ16" i="5"/>
  <c r="AQ28" i="5"/>
  <c r="AP14" i="3"/>
  <c r="AP17" i="3"/>
  <c r="AP39" i="3"/>
  <c r="AW9" i="5"/>
  <c r="AV24" i="5" s="1"/>
  <c r="AS35" i="5"/>
  <c r="AQ15" i="5"/>
  <c r="AQ34" i="5"/>
  <c r="AN17" i="3"/>
  <c r="AN10" i="3"/>
  <c r="AP20" i="3"/>
  <c r="AP23" i="3"/>
  <c r="AP29" i="3"/>
  <c r="AS33" i="5"/>
  <c r="AS10" i="5"/>
  <c r="AS22" i="5"/>
  <c r="AQ32" i="5"/>
  <c r="AQ21" i="5"/>
  <c r="AQ39" i="5"/>
  <c r="AO35" i="3"/>
  <c r="AO37" i="3"/>
  <c r="AO26" i="3"/>
  <c r="AO20" i="3"/>
  <c r="AO14" i="3"/>
  <c r="AO39" i="3"/>
  <c r="AO29" i="3"/>
  <c r="AO27" i="3"/>
  <c r="AO21" i="3"/>
  <c r="AO15" i="3"/>
  <c r="AO36" i="3"/>
  <c r="AO31" i="3"/>
  <c r="AO22" i="3"/>
  <c r="AO16" i="3"/>
  <c r="AO10" i="3"/>
  <c r="AO23" i="3"/>
  <c r="AO17" i="3"/>
  <c r="AO11" i="3"/>
  <c r="AO28" i="3"/>
  <c r="AO24" i="3"/>
  <c r="AO18" i="3"/>
  <c r="AO34" i="3"/>
  <c r="AO33" i="3"/>
  <c r="AO30" i="3"/>
  <c r="AO32" i="3"/>
  <c r="AO25" i="3"/>
  <c r="AO13" i="3"/>
  <c r="AO38" i="3"/>
  <c r="AO12" i="3"/>
  <c r="AO19" i="3"/>
  <c r="AN16" i="3"/>
  <c r="AN28" i="3"/>
  <c r="AP26" i="3"/>
  <c r="AT9" i="3"/>
  <c r="AS22" i="3" s="1"/>
  <c r="AP35" i="3"/>
  <c r="AS16" i="5"/>
  <c r="AS28" i="5"/>
  <c r="AQ13" i="5"/>
  <c r="AQ14" i="5"/>
  <c r="AQ27" i="5"/>
  <c r="AN13" i="3"/>
  <c r="AN22" i="3"/>
  <c r="AN34" i="3"/>
  <c r="AP19" i="3"/>
  <c r="AP10" i="3"/>
  <c r="AS13" i="5"/>
  <c r="AS15" i="5"/>
  <c r="AS34" i="5"/>
  <c r="AQ19" i="5"/>
  <c r="AQ20" i="5"/>
  <c r="AQ33" i="5"/>
  <c r="AN19" i="3"/>
  <c r="AN31" i="3"/>
  <c r="AN39" i="3"/>
  <c r="AP25" i="3"/>
  <c r="AP16" i="3"/>
  <c r="AS14" i="5"/>
  <c r="AS20" i="5"/>
  <c r="AS19" i="5"/>
  <c r="AS21" i="5"/>
  <c r="AS39" i="5"/>
  <c r="AQ12" i="5"/>
  <c r="AQ24" i="5"/>
  <c r="AQ38" i="5"/>
  <c r="AN25" i="3"/>
  <c r="AN36" i="3"/>
  <c r="AP12" i="3"/>
  <c r="AP32" i="3"/>
  <c r="AP22" i="3"/>
  <c r="AS27" i="5"/>
  <c r="AS25" i="5"/>
  <c r="AS38" i="5"/>
  <c r="AQ18" i="5"/>
  <c r="AQ30" i="5"/>
  <c r="AQ37" i="5"/>
  <c r="AN32" i="3"/>
  <c r="AN15" i="3"/>
  <c r="AP37" i="3"/>
  <c r="AP31" i="3"/>
  <c r="AQ28" i="3" l="1"/>
  <c r="O24" i="7"/>
  <c r="F63" i="7"/>
  <c r="AQ24" i="3"/>
  <c r="BB9" i="5"/>
  <c r="AY8" i="5"/>
  <c r="AY9" i="3"/>
  <c r="AY8" i="3" s="1"/>
  <c r="AV7" i="3"/>
  <c r="AT39" i="5"/>
  <c r="AY7" i="5"/>
  <c r="AV16" i="5"/>
  <c r="AV10" i="5"/>
  <c r="AV32" i="5"/>
  <c r="AV20" i="5"/>
  <c r="AV29" i="5"/>
  <c r="AV30" i="5"/>
  <c r="AV13" i="5"/>
  <c r="AV33" i="5"/>
  <c r="AV23" i="5"/>
  <c r="AV19" i="5"/>
  <c r="AV25" i="5"/>
  <c r="AT32" i="5"/>
  <c r="AV27" i="5"/>
  <c r="AV12" i="5"/>
  <c r="AV21" i="5"/>
  <c r="AV36" i="5"/>
  <c r="AV26" i="5"/>
  <c r="AV18" i="5"/>
  <c r="AS34" i="3"/>
  <c r="AS12" i="3"/>
  <c r="AS18" i="3"/>
  <c r="AS24" i="3"/>
  <c r="AT12" i="5"/>
  <c r="AT33" i="5"/>
  <c r="AT18" i="5"/>
  <c r="AT38" i="5"/>
  <c r="AT25" i="5"/>
  <c r="AT26" i="5"/>
  <c r="AT37" i="5"/>
  <c r="AT30" i="5"/>
  <c r="AT36" i="5"/>
  <c r="AT24" i="5"/>
  <c r="AT31" i="5"/>
  <c r="AT23" i="5"/>
  <c r="AV31" i="5"/>
  <c r="AT13" i="5"/>
  <c r="AT29" i="5"/>
  <c r="AT19" i="5"/>
  <c r="AS31" i="3"/>
  <c r="AS26" i="3"/>
  <c r="AQ15" i="3"/>
  <c r="AQ21" i="3"/>
  <c r="AQ27" i="3"/>
  <c r="AQ33" i="3"/>
  <c r="AQ14" i="3"/>
  <c r="AS35" i="3"/>
  <c r="AS10" i="3"/>
  <c r="AQ30" i="3"/>
  <c r="AS39" i="3"/>
  <c r="AS16" i="3"/>
  <c r="AQ34" i="3"/>
  <c r="AS20" i="3"/>
  <c r="AR36" i="3"/>
  <c r="AR30" i="3"/>
  <c r="AR29" i="3"/>
  <c r="AR31" i="3"/>
  <c r="AR22" i="3"/>
  <c r="AR16" i="3"/>
  <c r="AR10" i="3"/>
  <c r="AR23" i="3"/>
  <c r="AR17" i="3"/>
  <c r="AR11" i="3"/>
  <c r="AR38" i="3"/>
  <c r="AR28" i="3"/>
  <c r="AR24" i="3"/>
  <c r="AR18" i="3"/>
  <c r="AR12" i="3"/>
  <c r="AR34" i="3"/>
  <c r="AR33" i="3"/>
  <c r="AR26" i="3"/>
  <c r="AR20" i="3"/>
  <c r="AR39" i="3"/>
  <c r="AR35" i="3"/>
  <c r="AR27" i="3"/>
  <c r="AR21" i="3"/>
  <c r="AR15" i="3"/>
  <c r="AR32" i="3"/>
  <c r="AR14" i="3"/>
  <c r="AR19" i="3"/>
  <c r="AR13" i="3"/>
  <c r="AR37" i="3"/>
  <c r="AR25" i="3"/>
  <c r="AQ38" i="3"/>
  <c r="AQ35" i="3"/>
  <c r="AQ11" i="3"/>
  <c r="AQ36" i="3"/>
  <c r="AU9" i="3"/>
  <c r="AT12" i="3" s="1"/>
  <c r="AT28" i="3"/>
  <c r="AQ39" i="3"/>
  <c r="AQ17" i="3"/>
  <c r="AS38" i="3"/>
  <c r="AZ9" i="5"/>
  <c r="AY31" i="5" s="1"/>
  <c r="AQ26" i="3"/>
  <c r="AQ23" i="3"/>
  <c r="AS11" i="3"/>
  <c r="AS15" i="3"/>
  <c r="AS25" i="3"/>
  <c r="AS17" i="3"/>
  <c r="AX9" i="5"/>
  <c r="AW25" i="5" s="1"/>
  <c r="AV35" i="5"/>
  <c r="AQ19" i="3"/>
  <c r="AQ10" i="3"/>
  <c r="AU38" i="5"/>
  <c r="AU33" i="5"/>
  <c r="AU27" i="5"/>
  <c r="AU39" i="5"/>
  <c r="AU35" i="5"/>
  <c r="AU29" i="5"/>
  <c r="AU23" i="5"/>
  <c r="AU36" i="5"/>
  <c r="AU30" i="5"/>
  <c r="AU24" i="5"/>
  <c r="AU31" i="5"/>
  <c r="AU25" i="5"/>
  <c r="AU32" i="5"/>
  <c r="AU26" i="5"/>
  <c r="AU34" i="5"/>
  <c r="AU16" i="5"/>
  <c r="AU10" i="5"/>
  <c r="AU37" i="5"/>
  <c r="AU17" i="5"/>
  <c r="AU11" i="5"/>
  <c r="AU22" i="5"/>
  <c r="AU18" i="5"/>
  <c r="AU12" i="5"/>
  <c r="AU19" i="5"/>
  <c r="AU13" i="5"/>
  <c r="AU28" i="5"/>
  <c r="AU20" i="5"/>
  <c r="AU14" i="5"/>
  <c r="AU15" i="5"/>
  <c r="AU21" i="5"/>
  <c r="AT22" i="5"/>
  <c r="AS19" i="3"/>
  <c r="AS30" i="3"/>
  <c r="AV11" i="5"/>
  <c r="AV22" i="5"/>
  <c r="AQ25" i="3"/>
  <c r="AQ16" i="3"/>
  <c r="AT11" i="5"/>
  <c r="AT28" i="5"/>
  <c r="AS14" i="3"/>
  <c r="AS23" i="3"/>
  <c r="AS29" i="3"/>
  <c r="AS32" i="3"/>
  <c r="AS36" i="3"/>
  <c r="AV15" i="5"/>
  <c r="AV17" i="5"/>
  <c r="AV28" i="5"/>
  <c r="AQ32" i="3"/>
  <c r="AQ22" i="3"/>
  <c r="AT15" i="5"/>
  <c r="AT17" i="5"/>
  <c r="AT34" i="5"/>
  <c r="AS28" i="3"/>
  <c r="AS13" i="3"/>
  <c r="AS21" i="3"/>
  <c r="AS37" i="3"/>
  <c r="AV38" i="5"/>
  <c r="AV34" i="5"/>
  <c r="AQ13" i="3"/>
  <c r="AQ37" i="3"/>
  <c r="AQ31" i="3"/>
  <c r="AT14" i="5"/>
  <c r="AT10" i="5"/>
  <c r="AT21" i="5"/>
  <c r="AS27" i="3"/>
  <c r="AS33" i="3"/>
  <c r="AW9" i="3"/>
  <c r="AV29" i="3" s="1"/>
  <c r="AV14" i="5"/>
  <c r="AV37" i="5"/>
  <c r="AV39" i="5"/>
  <c r="AQ20" i="3"/>
  <c r="AQ12" i="3"/>
  <c r="AQ29" i="3"/>
  <c r="AT20" i="5"/>
  <c r="AT16" i="5"/>
  <c r="AT27" i="5"/>
  <c r="D40" i="7" l="1"/>
  <c r="H63" i="7"/>
  <c r="BE9" i="5"/>
  <c r="BB8" i="5"/>
  <c r="AY28" i="5"/>
  <c r="AY23" i="5"/>
  <c r="BB9" i="3"/>
  <c r="BB8" i="3" s="1"/>
  <c r="AY7" i="3"/>
  <c r="AY22" i="5"/>
  <c r="BB7" i="5"/>
  <c r="AY36" i="5"/>
  <c r="AY29" i="5"/>
  <c r="AW16" i="5"/>
  <c r="AW12" i="5"/>
  <c r="AW31" i="5"/>
  <c r="AW19" i="5"/>
  <c r="AW18" i="5"/>
  <c r="AW13" i="5"/>
  <c r="AW23" i="5"/>
  <c r="AW38" i="5"/>
  <c r="AY35" i="5"/>
  <c r="AW32" i="5"/>
  <c r="AY15" i="5"/>
  <c r="AY14" i="5"/>
  <c r="AW24" i="5"/>
  <c r="AY20" i="5"/>
  <c r="AW26" i="5"/>
  <c r="AY34" i="5"/>
  <c r="AY39" i="5"/>
  <c r="AW37" i="5"/>
  <c r="AY30" i="5"/>
  <c r="AY27" i="5"/>
  <c r="AW10" i="5"/>
  <c r="AY21" i="5"/>
  <c r="AT37" i="3"/>
  <c r="AT31" i="3"/>
  <c r="AT16" i="3"/>
  <c r="AT22" i="3"/>
  <c r="AT29" i="3"/>
  <c r="AT21" i="3"/>
  <c r="AT27" i="3"/>
  <c r="AT18" i="3"/>
  <c r="AT24" i="3"/>
  <c r="AV10" i="3"/>
  <c r="AV26" i="3"/>
  <c r="AV37" i="3"/>
  <c r="AV14" i="3"/>
  <c r="AV20" i="3"/>
  <c r="AV13" i="3"/>
  <c r="AV18" i="3"/>
  <c r="AV35" i="3"/>
  <c r="AV11" i="3"/>
  <c r="AV24" i="3"/>
  <c r="AV15" i="3"/>
  <c r="AV28" i="3"/>
  <c r="AU37" i="3"/>
  <c r="AU39" i="3"/>
  <c r="AU36" i="3"/>
  <c r="AU23" i="3"/>
  <c r="AU17" i="3"/>
  <c r="AU11" i="3"/>
  <c r="AU28" i="3"/>
  <c r="AU24" i="3"/>
  <c r="AU18" i="3"/>
  <c r="AU12" i="3"/>
  <c r="AU33" i="3"/>
  <c r="AU38" i="3"/>
  <c r="AU34" i="3"/>
  <c r="AU32" i="3"/>
  <c r="AU30" i="3"/>
  <c r="AU25" i="3"/>
  <c r="AU19" i="3"/>
  <c r="AU13" i="3"/>
  <c r="AU26" i="3"/>
  <c r="AU20" i="3"/>
  <c r="AU14" i="3"/>
  <c r="AU27" i="3"/>
  <c r="AU21" i="3"/>
  <c r="AU29" i="3"/>
  <c r="AU22" i="3"/>
  <c r="AU31" i="3"/>
  <c r="AU16" i="3"/>
  <c r="AU15" i="3"/>
  <c r="AU10" i="3"/>
  <c r="AU35" i="3"/>
  <c r="AT35" i="3"/>
  <c r="AT11" i="3"/>
  <c r="AX9" i="3"/>
  <c r="AW33" i="3" s="1"/>
  <c r="AV19" i="3"/>
  <c r="AX34" i="5"/>
  <c r="AX28" i="5"/>
  <c r="AX22" i="5"/>
  <c r="AX35" i="5"/>
  <c r="AX29" i="5"/>
  <c r="AX23" i="5"/>
  <c r="AX36" i="5"/>
  <c r="AX30" i="5"/>
  <c r="AX24" i="5"/>
  <c r="AX31" i="5"/>
  <c r="AX25" i="5"/>
  <c r="AX37" i="5"/>
  <c r="AX32" i="5"/>
  <c r="AX26" i="5"/>
  <c r="AX38" i="5"/>
  <c r="AX39" i="5"/>
  <c r="AX18" i="5"/>
  <c r="AX12" i="5"/>
  <c r="AX19" i="5"/>
  <c r="AX13" i="5"/>
  <c r="AX20" i="5"/>
  <c r="AX14" i="5"/>
  <c r="AX27" i="5"/>
  <c r="AX15" i="5"/>
  <c r="AX21" i="5"/>
  <c r="AX16" i="5"/>
  <c r="AX10" i="5"/>
  <c r="AX33" i="5"/>
  <c r="AX11" i="5"/>
  <c r="AX17" i="5"/>
  <c r="AW30" i="5"/>
  <c r="BA9" i="5"/>
  <c r="AZ24" i="5" s="1"/>
  <c r="AY24" i="5"/>
  <c r="AY33" i="5"/>
  <c r="AT13" i="3"/>
  <c r="AT17" i="3"/>
  <c r="AV38" i="3"/>
  <c r="AV23" i="3"/>
  <c r="AV25" i="3"/>
  <c r="AV32" i="3"/>
  <c r="AW21" i="5"/>
  <c r="AW11" i="5"/>
  <c r="AW36" i="5"/>
  <c r="AY11" i="5"/>
  <c r="AY13" i="5"/>
  <c r="AY38" i="5"/>
  <c r="AT10" i="3"/>
  <c r="AT19" i="3"/>
  <c r="AT23" i="3"/>
  <c r="AV17" i="3"/>
  <c r="AV36" i="3"/>
  <c r="AV30" i="3"/>
  <c r="AW15" i="5"/>
  <c r="AW17" i="5"/>
  <c r="AW22" i="5"/>
  <c r="AY17" i="5"/>
  <c r="AY19" i="5"/>
  <c r="AY26" i="5"/>
  <c r="AT15" i="3"/>
  <c r="AT25" i="3"/>
  <c r="AT36" i="3"/>
  <c r="AV39" i="3"/>
  <c r="AV31" i="3"/>
  <c r="AW29" i="5"/>
  <c r="AW35" i="5"/>
  <c r="AW28" i="5"/>
  <c r="BC9" i="5"/>
  <c r="BB39" i="5" s="1"/>
  <c r="AY32" i="5"/>
  <c r="AT20" i="3"/>
  <c r="AT30" i="3"/>
  <c r="AT34" i="3"/>
  <c r="AZ9" i="3"/>
  <c r="AY13" i="3" s="1"/>
  <c r="AV34" i="3"/>
  <c r="AV21" i="3"/>
  <c r="AV33" i="3"/>
  <c r="AW14" i="5"/>
  <c r="AW27" i="5"/>
  <c r="AW34" i="5"/>
  <c r="AY10" i="5"/>
  <c r="AY12" i="5"/>
  <c r="AY37" i="5"/>
  <c r="AT26" i="3"/>
  <c r="AT32" i="3"/>
  <c r="AT39" i="3"/>
  <c r="AV16" i="3"/>
  <c r="AV27" i="3"/>
  <c r="AV22" i="3"/>
  <c r="AV12" i="3"/>
  <c r="AW20" i="5"/>
  <c r="AW33" i="5"/>
  <c r="AW39" i="5"/>
  <c r="AY16" i="5"/>
  <c r="AY18" i="5"/>
  <c r="AY25" i="5"/>
  <c r="AT14" i="3"/>
  <c r="AT33" i="3"/>
  <c r="AT38" i="3"/>
  <c r="BB12" i="5" l="1"/>
  <c r="BH9" i="5"/>
  <c r="BE8" i="5"/>
  <c r="BB35" i="5"/>
  <c r="BE9" i="3"/>
  <c r="BE8" i="3" s="1"/>
  <c r="BB7" i="3"/>
  <c r="BE7" i="5"/>
  <c r="BB18" i="5"/>
  <c r="AZ34" i="5"/>
  <c r="BB38" i="5"/>
  <c r="BB26" i="5"/>
  <c r="BB32" i="5"/>
  <c r="AZ20" i="5"/>
  <c r="AZ23" i="5"/>
  <c r="AZ14" i="5"/>
  <c r="AZ35" i="5"/>
  <c r="BB20" i="5"/>
  <c r="AZ39" i="5"/>
  <c r="AZ22" i="5"/>
  <c r="AZ18" i="5"/>
  <c r="AZ33" i="5"/>
  <c r="AZ26" i="5"/>
  <c r="AZ10" i="5"/>
  <c r="AZ32" i="5"/>
  <c r="AZ38" i="5"/>
  <c r="AZ11" i="5"/>
  <c r="AZ37" i="5"/>
  <c r="BB15" i="5"/>
  <c r="AZ28" i="5"/>
  <c r="AZ25" i="5"/>
  <c r="BB23" i="5"/>
  <c r="AZ21" i="5"/>
  <c r="AZ31" i="5"/>
  <c r="AZ16" i="5"/>
  <c r="BB14" i="5"/>
  <c r="AZ15" i="5"/>
  <c r="AW34" i="3"/>
  <c r="AW28" i="3"/>
  <c r="AW39" i="3"/>
  <c r="AW22" i="3"/>
  <c r="AW21" i="3"/>
  <c r="AW36" i="3"/>
  <c r="AW38" i="3"/>
  <c r="AW31" i="3"/>
  <c r="AW16" i="3"/>
  <c r="AW35" i="3"/>
  <c r="AW26" i="3"/>
  <c r="AW30" i="3"/>
  <c r="AW29" i="3"/>
  <c r="AW19" i="3"/>
  <c r="AW37" i="3"/>
  <c r="AW32" i="3"/>
  <c r="AW11" i="3"/>
  <c r="AW13" i="3"/>
  <c r="AW17" i="3"/>
  <c r="AW23" i="3"/>
  <c r="AW25" i="3"/>
  <c r="AW15" i="3"/>
  <c r="AW18" i="3"/>
  <c r="AW20" i="3"/>
  <c r="BA9" i="3"/>
  <c r="AZ27" i="3" s="1"/>
  <c r="AY12" i="3"/>
  <c r="AY24" i="3"/>
  <c r="AY27" i="3"/>
  <c r="BB25" i="5"/>
  <c r="AY36" i="3"/>
  <c r="AY35" i="3"/>
  <c r="AY34" i="3"/>
  <c r="BB11" i="5"/>
  <c r="BB37" i="5"/>
  <c r="BB31" i="5"/>
  <c r="AY39" i="3"/>
  <c r="AY19" i="3"/>
  <c r="AY23" i="3"/>
  <c r="AY20" i="3"/>
  <c r="BB29" i="5"/>
  <c r="BB22" i="5"/>
  <c r="BB30" i="5"/>
  <c r="BC9" i="3"/>
  <c r="BB15" i="3" s="1"/>
  <c r="AY26" i="3"/>
  <c r="BB28" i="5"/>
  <c r="BB36" i="5"/>
  <c r="AY15" i="3"/>
  <c r="AY25" i="3"/>
  <c r="AY14" i="3"/>
  <c r="BB24" i="5"/>
  <c r="AY37" i="3"/>
  <c r="BF9" i="5"/>
  <c r="BE29" i="5" s="1"/>
  <c r="BB34" i="5"/>
  <c r="BA36" i="5"/>
  <c r="BA30" i="5"/>
  <c r="BA24" i="5"/>
  <c r="BA37" i="5"/>
  <c r="BA32" i="5"/>
  <c r="BA26" i="5"/>
  <c r="BA38" i="5"/>
  <c r="BA33" i="5"/>
  <c r="BA27" i="5"/>
  <c r="BA39" i="5"/>
  <c r="BA34" i="5"/>
  <c r="BA28" i="5"/>
  <c r="BA22" i="5"/>
  <c r="BA35" i="5"/>
  <c r="BA29" i="5"/>
  <c r="BA23" i="5"/>
  <c r="BA19" i="5"/>
  <c r="BA13" i="5"/>
  <c r="BA20" i="5"/>
  <c r="BA14" i="5"/>
  <c r="BA25" i="5"/>
  <c r="BA15" i="5"/>
  <c r="BA21" i="5"/>
  <c r="BA16" i="5"/>
  <c r="BA10" i="5"/>
  <c r="BA31" i="5"/>
  <c r="BA17" i="5"/>
  <c r="BA11" i="5"/>
  <c r="BA18" i="5"/>
  <c r="BA12" i="5"/>
  <c r="AZ13" i="5"/>
  <c r="AZ30" i="5"/>
  <c r="AY10" i="3"/>
  <c r="AY31" i="3"/>
  <c r="AY16" i="3"/>
  <c r="AY38" i="3"/>
  <c r="BB10" i="5"/>
  <c r="AZ12" i="5"/>
  <c r="AZ19" i="5"/>
  <c r="AZ36" i="5"/>
  <c r="AX33" i="3"/>
  <c r="AX36" i="3"/>
  <c r="AX34" i="3"/>
  <c r="AX30" i="3"/>
  <c r="AX25" i="3"/>
  <c r="AX19" i="3"/>
  <c r="AX13" i="3"/>
  <c r="AX32" i="3"/>
  <c r="AX38" i="3"/>
  <c r="AX37" i="3"/>
  <c r="AX26" i="3"/>
  <c r="AX20" i="3"/>
  <c r="AX14" i="3"/>
  <c r="AX35" i="3"/>
  <c r="AX27" i="3"/>
  <c r="AX21" i="3"/>
  <c r="AX15" i="3"/>
  <c r="AX29" i="3"/>
  <c r="AX39" i="3"/>
  <c r="AX31" i="3"/>
  <c r="AX23" i="3"/>
  <c r="AX17" i="3"/>
  <c r="AX28" i="3"/>
  <c r="AX24" i="3"/>
  <c r="AX18" i="3"/>
  <c r="AX12" i="3"/>
  <c r="AX16" i="3"/>
  <c r="AX22" i="3"/>
  <c r="AX11" i="3"/>
  <c r="AX10" i="3"/>
  <c r="AW27" i="3"/>
  <c r="AW12" i="3"/>
  <c r="BD9" i="5"/>
  <c r="BC28" i="5" s="1"/>
  <c r="BB17" i="5"/>
  <c r="AY18" i="3"/>
  <c r="BB16" i="5"/>
  <c r="AY21" i="3"/>
  <c r="AY28" i="3"/>
  <c r="AY30" i="3"/>
  <c r="AY17" i="3"/>
  <c r="AY22" i="3"/>
  <c r="AY32" i="3"/>
  <c r="BB19" i="5"/>
  <c r="BB27" i="5"/>
  <c r="AY11" i="3"/>
  <c r="AY29" i="3"/>
  <c r="AY33" i="3"/>
  <c r="BB13" i="5"/>
  <c r="BB21" i="5"/>
  <c r="BB33" i="5"/>
  <c r="AZ17" i="5"/>
  <c r="AZ27" i="5"/>
  <c r="AZ29" i="5"/>
  <c r="AW10" i="3"/>
  <c r="AW14" i="3"/>
  <c r="AW24" i="3"/>
  <c r="BH8" i="5" l="1"/>
  <c r="BK9" i="5"/>
  <c r="BH9" i="3"/>
  <c r="BH8" i="3" s="1"/>
  <c r="BE7" i="3"/>
  <c r="BC19" i="5"/>
  <c r="BH7" i="5"/>
  <c r="BC13" i="5"/>
  <c r="BE12" i="5"/>
  <c r="BE18" i="5"/>
  <c r="BC14" i="5"/>
  <c r="BC20" i="5"/>
  <c r="BC24" i="5"/>
  <c r="BC39" i="5"/>
  <c r="BE37" i="5"/>
  <c r="BC27" i="5"/>
  <c r="BC37" i="5"/>
  <c r="BC33" i="5"/>
  <c r="BC38" i="5"/>
  <c r="BE15" i="5"/>
  <c r="BE21" i="5"/>
  <c r="BE25" i="5"/>
  <c r="BC32" i="5"/>
  <c r="BE30" i="5"/>
  <c r="BC12" i="5"/>
  <c r="BE34" i="5"/>
  <c r="BE13" i="5"/>
  <c r="BE39" i="5"/>
  <c r="BC15" i="5"/>
  <c r="BE19" i="5"/>
  <c r="BE38" i="5"/>
  <c r="AZ16" i="3"/>
  <c r="AZ22" i="3"/>
  <c r="AZ17" i="3"/>
  <c r="AZ12" i="3"/>
  <c r="AZ11" i="3"/>
  <c r="AZ15" i="3"/>
  <c r="BB39" i="3"/>
  <c r="AZ30" i="3"/>
  <c r="AZ26" i="3"/>
  <c r="BB21" i="3"/>
  <c r="AZ14" i="3"/>
  <c r="AZ20" i="3"/>
  <c r="BB12" i="3"/>
  <c r="AZ38" i="3"/>
  <c r="AZ35" i="3"/>
  <c r="AZ13" i="3"/>
  <c r="BB29" i="3"/>
  <c r="AZ25" i="3"/>
  <c r="AZ18" i="3"/>
  <c r="AZ37" i="3"/>
  <c r="BB18" i="3"/>
  <c r="AZ24" i="3"/>
  <c r="AZ36" i="3"/>
  <c r="AZ32" i="3"/>
  <c r="BB28" i="3"/>
  <c r="AZ31" i="3"/>
  <c r="AZ33" i="3"/>
  <c r="BB36" i="3"/>
  <c r="AZ23" i="3"/>
  <c r="AZ10" i="3"/>
  <c r="AZ34" i="3"/>
  <c r="BB14" i="3"/>
  <c r="BB17" i="3"/>
  <c r="BB31" i="3"/>
  <c r="BB32" i="3"/>
  <c r="BB20" i="3"/>
  <c r="BB10" i="3"/>
  <c r="BB16" i="3"/>
  <c r="BB24" i="3"/>
  <c r="BB33" i="3"/>
  <c r="BB19" i="3"/>
  <c r="BB25" i="3"/>
  <c r="BB22" i="3"/>
  <c r="BB34" i="3"/>
  <c r="BB13" i="3"/>
  <c r="BB30" i="3"/>
  <c r="BF9" i="3"/>
  <c r="BE30" i="3" s="1"/>
  <c r="BE31" i="5"/>
  <c r="BE26" i="5"/>
  <c r="BE27" i="5"/>
  <c r="BE24" i="5"/>
  <c r="BE32" i="5"/>
  <c r="BC18" i="5"/>
  <c r="BE36" i="5"/>
  <c r="BC25" i="5"/>
  <c r="BC11" i="5"/>
  <c r="BC31" i="5"/>
  <c r="BC29" i="5"/>
  <c r="BE11" i="5"/>
  <c r="BE23" i="5"/>
  <c r="BC26" i="5"/>
  <c r="BC35" i="5"/>
  <c r="BE17" i="5"/>
  <c r="BD9" i="3"/>
  <c r="BC39" i="3" s="1"/>
  <c r="BC24" i="3"/>
  <c r="BB27" i="3"/>
  <c r="BC23" i="5"/>
  <c r="BG9" i="5"/>
  <c r="BF39" i="5" s="1"/>
  <c r="BC17" i="5"/>
  <c r="BC10" i="5"/>
  <c r="BC22" i="5"/>
  <c r="BE14" i="5"/>
  <c r="BI9" i="5"/>
  <c r="BH31" i="5" s="1"/>
  <c r="BE35" i="5"/>
  <c r="BB26" i="3"/>
  <c r="BB11" i="3"/>
  <c r="BB37" i="3"/>
  <c r="BA35" i="3"/>
  <c r="BA37" i="3"/>
  <c r="BA38" i="3"/>
  <c r="BA34" i="3"/>
  <c r="BA26" i="3"/>
  <c r="BA20" i="3"/>
  <c r="BA14" i="3"/>
  <c r="BA27" i="3"/>
  <c r="BA21" i="3"/>
  <c r="BA15" i="3"/>
  <c r="BA29" i="3"/>
  <c r="BA22" i="3"/>
  <c r="BA16" i="3"/>
  <c r="BA10" i="3"/>
  <c r="BA31" i="3"/>
  <c r="BA23" i="3"/>
  <c r="BA17" i="3"/>
  <c r="BA11" i="3"/>
  <c r="BA24" i="3"/>
  <c r="BA18" i="3"/>
  <c r="BA28" i="3"/>
  <c r="BA30" i="3"/>
  <c r="BA25" i="3"/>
  <c r="BA33" i="3"/>
  <c r="BA32" i="3"/>
  <c r="BA36" i="3"/>
  <c r="BA19" i="3"/>
  <c r="BA12" i="3"/>
  <c r="BA13" i="3"/>
  <c r="BA39" i="3"/>
  <c r="AZ29" i="3"/>
  <c r="AZ28" i="3"/>
  <c r="BC30" i="5"/>
  <c r="BC36" i="5"/>
  <c r="BE20" i="5"/>
  <c r="BE22" i="5"/>
  <c r="BD31" i="5"/>
  <c r="BD25" i="5"/>
  <c r="BD37" i="5"/>
  <c r="BD32" i="5"/>
  <c r="BD26" i="5"/>
  <c r="BD33" i="5"/>
  <c r="BD27" i="5"/>
  <c r="BD21" i="5"/>
  <c r="BD39" i="5"/>
  <c r="BD34" i="5"/>
  <c r="BD28" i="5"/>
  <c r="BD22" i="5"/>
  <c r="BD35" i="5"/>
  <c r="BD29" i="5"/>
  <c r="BD23" i="5"/>
  <c r="BD38" i="5"/>
  <c r="BD15" i="5"/>
  <c r="BD24" i="5"/>
  <c r="BD16" i="5"/>
  <c r="BD10" i="5"/>
  <c r="BD17" i="5"/>
  <c r="BD11" i="5"/>
  <c r="BD30" i="5"/>
  <c r="BD18" i="5"/>
  <c r="BD12" i="5"/>
  <c r="BD19" i="5"/>
  <c r="BD13" i="5"/>
  <c r="BD36" i="5"/>
  <c r="BD20" i="5"/>
  <c r="BD14" i="5"/>
  <c r="BC16" i="5"/>
  <c r="BE10" i="5"/>
  <c r="BC21" i="5"/>
  <c r="BC34" i="5"/>
  <c r="BE33" i="5"/>
  <c r="BE16" i="5"/>
  <c r="BE28" i="5"/>
  <c r="BB38" i="3"/>
  <c r="BB23" i="3"/>
  <c r="BB35" i="3"/>
  <c r="AZ19" i="3"/>
  <c r="AZ21" i="3"/>
  <c r="AZ39" i="3"/>
  <c r="BN9" i="5" l="1"/>
  <c r="BN8" i="5" s="1"/>
  <c r="BK8" i="5"/>
  <c r="BH7" i="3"/>
  <c r="BK9" i="3"/>
  <c r="BH16" i="5"/>
  <c r="BK7" i="5"/>
  <c r="BH10" i="5"/>
  <c r="BH23" i="5"/>
  <c r="BH24" i="5"/>
  <c r="BH30" i="5"/>
  <c r="BH36" i="5"/>
  <c r="BH13" i="5"/>
  <c r="BH29" i="5"/>
  <c r="BH26" i="5"/>
  <c r="BH33" i="5"/>
  <c r="BH27" i="5"/>
  <c r="BH12" i="5"/>
  <c r="BF29" i="5"/>
  <c r="BF35" i="5"/>
  <c r="BH19" i="5"/>
  <c r="BH18" i="5"/>
  <c r="BF18" i="5"/>
  <c r="BE32" i="3"/>
  <c r="BE26" i="3"/>
  <c r="BE34" i="3"/>
  <c r="BE19" i="3"/>
  <c r="BC10" i="3"/>
  <c r="BC16" i="3"/>
  <c r="BC22" i="3"/>
  <c r="BC28" i="3"/>
  <c r="BC14" i="3"/>
  <c r="BC13" i="3"/>
  <c r="BC29" i="3"/>
  <c r="BC37" i="3"/>
  <c r="BC35" i="3"/>
  <c r="BC20" i="3"/>
  <c r="BC15" i="3"/>
  <c r="BC19" i="3"/>
  <c r="BC21" i="3"/>
  <c r="BC25" i="3"/>
  <c r="BC30" i="3"/>
  <c r="BC18" i="3"/>
  <c r="BC12" i="3"/>
  <c r="BE11" i="3"/>
  <c r="BF12" i="5"/>
  <c r="BF23" i="5"/>
  <c r="BF32" i="5"/>
  <c r="BG9" i="3"/>
  <c r="BF30" i="3" s="1"/>
  <c r="BE13" i="3"/>
  <c r="BE17" i="3"/>
  <c r="BE23" i="3"/>
  <c r="BL9" i="5"/>
  <c r="BK33" i="5" s="1"/>
  <c r="BF17" i="5"/>
  <c r="BF28" i="5"/>
  <c r="BE33" i="3"/>
  <c r="BE25" i="3"/>
  <c r="BE31" i="3"/>
  <c r="BE15" i="3"/>
  <c r="BE28" i="3"/>
  <c r="BI9" i="3"/>
  <c r="BH33" i="3" s="1"/>
  <c r="BF11" i="5"/>
  <c r="BF25" i="5"/>
  <c r="BJ9" i="5"/>
  <c r="BI33" i="5" s="1"/>
  <c r="BH35" i="5"/>
  <c r="BF15" i="5"/>
  <c r="BF10" i="5"/>
  <c r="BE14" i="3"/>
  <c r="BE36" i="3"/>
  <c r="BE10" i="3"/>
  <c r="BG38" i="5"/>
  <c r="BG33" i="5"/>
  <c r="BG27" i="5"/>
  <c r="BG21" i="5"/>
  <c r="BG39" i="5"/>
  <c r="BG35" i="5"/>
  <c r="BG29" i="5"/>
  <c r="BG23" i="5"/>
  <c r="BG36" i="5"/>
  <c r="BG30" i="5"/>
  <c r="BG24" i="5"/>
  <c r="BG31" i="5"/>
  <c r="BG25" i="5"/>
  <c r="BG32" i="5"/>
  <c r="BG26" i="5"/>
  <c r="BG37" i="5"/>
  <c r="BG16" i="5"/>
  <c r="BG10" i="5"/>
  <c r="BG22" i="5"/>
  <c r="BG17" i="5"/>
  <c r="BG11" i="5"/>
  <c r="BG18" i="5"/>
  <c r="BG12" i="5"/>
  <c r="BG28" i="5"/>
  <c r="BG19" i="5"/>
  <c r="BG13" i="5"/>
  <c r="BG20" i="5"/>
  <c r="BG14" i="5"/>
  <c r="BG34" i="5"/>
  <c r="BG15" i="5"/>
  <c r="BF22" i="5"/>
  <c r="BH11" i="5"/>
  <c r="BH22" i="5"/>
  <c r="BF14" i="5"/>
  <c r="BF16" i="5"/>
  <c r="BF21" i="5"/>
  <c r="BD36" i="3"/>
  <c r="BD30" i="3"/>
  <c r="BD37" i="3"/>
  <c r="BD35" i="3"/>
  <c r="BD29" i="3"/>
  <c r="BD22" i="3"/>
  <c r="BD16" i="3"/>
  <c r="BD10" i="3"/>
  <c r="BD31" i="3"/>
  <c r="BD23" i="3"/>
  <c r="BD17" i="3"/>
  <c r="BD11" i="3"/>
  <c r="BD39" i="3"/>
  <c r="BD12" i="3"/>
  <c r="BD24" i="3"/>
  <c r="BD18" i="3"/>
  <c r="BD28" i="3"/>
  <c r="BD33" i="3"/>
  <c r="BD32" i="3"/>
  <c r="BD34" i="3"/>
  <c r="BD26" i="3"/>
  <c r="BD20" i="3"/>
  <c r="BD38" i="3"/>
  <c r="BD27" i="3"/>
  <c r="BD21" i="3"/>
  <c r="BD15" i="3"/>
  <c r="BD19" i="3"/>
  <c r="BD14" i="3"/>
  <c r="BD13" i="3"/>
  <c r="BD25" i="3"/>
  <c r="BC27" i="3"/>
  <c r="BE12" i="3"/>
  <c r="BE16" i="3"/>
  <c r="BF34" i="5"/>
  <c r="BH15" i="5"/>
  <c r="BH17" i="5"/>
  <c r="BH28" i="5"/>
  <c r="BF20" i="5"/>
  <c r="BF37" i="5"/>
  <c r="BF27" i="5"/>
  <c r="BC26" i="3"/>
  <c r="BC11" i="3"/>
  <c r="BC38" i="3"/>
  <c r="BE21" i="3"/>
  <c r="BE18" i="3"/>
  <c r="BE22" i="3"/>
  <c r="BH32" i="5"/>
  <c r="BH38" i="5"/>
  <c r="BH34" i="5"/>
  <c r="BF13" i="5"/>
  <c r="BF24" i="5"/>
  <c r="BF33" i="5"/>
  <c r="BC34" i="3"/>
  <c r="BC17" i="3"/>
  <c r="BC36" i="3"/>
  <c r="BE27" i="3"/>
  <c r="BE24" i="3"/>
  <c r="BE29" i="3"/>
  <c r="BH14" i="5"/>
  <c r="BH37" i="5"/>
  <c r="BH39" i="5"/>
  <c r="BF19" i="5"/>
  <c r="BF30" i="5"/>
  <c r="BF38" i="5"/>
  <c r="BC32" i="3"/>
  <c r="BC23" i="3"/>
  <c r="BE37" i="3"/>
  <c r="BE39" i="3"/>
  <c r="BE35" i="3"/>
  <c r="BH20" i="5"/>
  <c r="BH25" i="5"/>
  <c r="BH21" i="5"/>
  <c r="BF31" i="5"/>
  <c r="BF36" i="5"/>
  <c r="BF26" i="5"/>
  <c r="BC33" i="3"/>
  <c r="BC31" i="3"/>
  <c r="BE20" i="3"/>
  <c r="BE38" i="3"/>
  <c r="BF27" i="3" l="1"/>
  <c r="BK8" i="3"/>
  <c r="BN9" i="3"/>
  <c r="BK7" i="3"/>
  <c r="BI19" i="5"/>
  <c r="BI13" i="5"/>
  <c r="BI12" i="5"/>
  <c r="BI26" i="5"/>
  <c r="BI32" i="5"/>
  <c r="BI37" i="5"/>
  <c r="BK20" i="5"/>
  <c r="BI18" i="5"/>
  <c r="BI25" i="5"/>
  <c r="BI23" i="5"/>
  <c r="BI31" i="5"/>
  <c r="BK27" i="5"/>
  <c r="BI30" i="5"/>
  <c r="BI16" i="5"/>
  <c r="BI35" i="5"/>
  <c r="BI17" i="5"/>
  <c r="BI22" i="5"/>
  <c r="BI36" i="5"/>
  <c r="BI15" i="5"/>
  <c r="BI38" i="5"/>
  <c r="BI28" i="5"/>
  <c r="BI10" i="5"/>
  <c r="BI14" i="5"/>
  <c r="BI21" i="5"/>
  <c r="BI34" i="5"/>
  <c r="BI20" i="5"/>
  <c r="BI27" i="5"/>
  <c r="BI39" i="5"/>
  <c r="BI11" i="5"/>
  <c r="BI29" i="5"/>
  <c r="BH15" i="3"/>
  <c r="BH11" i="3"/>
  <c r="BH13" i="3"/>
  <c r="BH19" i="3"/>
  <c r="BH17" i="3"/>
  <c r="BH25" i="3"/>
  <c r="BH23" i="3"/>
  <c r="BH28" i="3"/>
  <c r="BH31" i="3"/>
  <c r="BH16" i="3"/>
  <c r="BH18" i="3"/>
  <c r="BH22" i="3"/>
  <c r="BH24" i="3"/>
  <c r="BH27" i="3"/>
  <c r="BH14" i="3"/>
  <c r="BH35" i="3"/>
  <c r="BH20" i="3"/>
  <c r="BH26" i="3"/>
  <c r="BH30" i="3"/>
  <c r="BH32" i="3"/>
  <c r="BH39" i="3"/>
  <c r="BH38" i="3"/>
  <c r="BH10" i="3"/>
  <c r="BG37" i="3"/>
  <c r="BG32" i="3"/>
  <c r="BG39" i="3"/>
  <c r="BG31" i="3"/>
  <c r="BG23" i="3"/>
  <c r="BG17" i="3"/>
  <c r="BG11" i="3"/>
  <c r="BG24" i="3"/>
  <c r="BG18" i="3"/>
  <c r="BG12" i="3"/>
  <c r="BG36" i="3"/>
  <c r="BG28" i="3"/>
  <c r="BG25" i="3"/>
  <c r="BG19" i="3"/>
  <c r="BG13" i="3"/>
  <c r="BG33" i="3"/>
  <c r="BG30" i="3"/>
  <c r="BG26" i="3"/>
  <c r="BG20" i="3"/>
  <c r="BG14" i="3"/>
  <c r="BG27" i="3"/>
  <c r="BG21" i="3"/>
  <c r="BG38" i="3"/>
  <c r="BG35" i="3"/>
  <c r="BG29" i="3"/>
  <c r="BG22" i="3"/>
  <c r="BG15" i="3"/>
  <c r="BG10" i="3"/>
  <c r="BG16" i="3"/>
  <c r="BG34" i="3"/>
  <c r="BF11" i="3"/>
  <c r="BM9" i="5"/>
  <c r="BL25" i="5" s="1"/>
  <c r="BK13" i="5"/>
  <c r="BK38" i="5"/>
  <c r="BF14" i="3"/>
  <c r="BF32" i="3"/>
  <c r="BF17" i="3"/>
  <c r="BK11" i="5"/>
  <c r="BK19" i="5"/>
  <c r="BK26" i="5"/>
  <c r="BF20" i="3"/>
  <c r="BF33" i="3"/>
  <c r="BF23" i="3"/>
  <c r="BK17" i="5"/>
  <c r="BK24" i="5"/>
  <c r="BK32" i="5"/>
  <c r="BF10" i="3"/>
  <c r="BF13" i="3"/>
  <c r="BF34" i="3"/>
  <c r="BK36" i="5"/>
  <c r="BK12" i="5"/>
  <c r="BK37" i="5"/>
  <c r="BF15" i="3"/>
  <c r="BF19" i="3"/>
  <c r="BF39" i="3"/>
  <c r="BR9" i="5"/>
  <c r="BO9" i="5"/>
  <c r="BN32" i="5" s="1"/>
  <c r="BN7" i="5"/>
  <c r="BK18" i="5"/>
  <c r="BK25" i="5"/>
  <c r="BF26" i="3"/>
  <c r="BF25" i="3"/>
  <c r="BF38" i="3"/>
  <c r="BK10" i="5"/>
  <c r="BK22" i="5"/>
  <c r="BK31" i="5"/>
  <c r="BF16" i="3"/>
  <c r="BF28" i="3"/>
  <c r="BF37" i="3"/>
  <c r="BK16" i="5"/>
  <c r="BK28" i="5"/>
  <c r="BK23" i="5"/>
  <c r="BF22" i="3"/>
  <c r="BF36" i="3"/>
  <c r="BF31" i="3"/>
  <c r="BJ9" i="3"/>
  <c r="BI24" i="3" s="1"/>
  <c r="BH29" i="3"/>
  <c r="BH36" i="3"/>
  <c r="BK15" i="5"/>
  <c r="BK34" i="5"/>
  <c r="BK29" i="5"/>
  <c r="BF29" i="3"/>
  <c r="BF12" i="3"/>
  <c r="BQ9" i="3"/>
  <c r="BL9" i="3"/>
  <c r="BK36" i="3" s="1"/>
  <c r="BH37" i="3"/>
  <c r="BK30" i="5"/>
  <c r="BK39" i="5"/>
  <c r="BK35" i="5"/>
  <c r="BF35" i="3"/>
  <c r="BF18" i="3"/>
  <c r="BJ34" i="5"/>
  <c r="BJ28" i="5"/>
  <c r="BJ22" i="5"/>
  <c r="BJ35" i="5"/>
  <c r="BJ29" i="5"/>
  <c r="BJ23" i="5"/>
  <c r="BJ36" i="5"/>
  <c r="BJ30" i="5"/>
  <c r="BJ24" i="5"/>
  <c r="BJ31" i="5"/>
  <c r="BJ25" i="5"/>
  <c r="BJ37" i="5"/>
  <c r="BJ32" i="5"/>
  <c r="BJ26" i="5"/>
  <c r="BJ38" i="5"/>
  <c r="BJ39" i="5"/>
  <c r="BJ21" i="5"/>
  <c r="BJ18" i="5"/>
  <c r="BJ12" i="5"/>
  <c r="BJ19" i="5"/>
  <c r="BJ13" i="5"/>
  <c r="BJ27" i="5"/>
  <c r="BJ20" i="5"/>
  <c r="BJ14" i="5"/>
  <c r="BJ15" i="5"/>
  <c r="BJ33" i="5"/>
  <c r="BJ16" i="5"/>
  <c r="BJ10" i="5"/>
  <c r="BJ11" i="5"/>
  <c r="BJ17" i="5"/>
  <c r="BI24" i="5"/>
  <c r="BH21" i="3"/>
  <c r="BH34" i="3"/>
  <c r="BH12" i="3"/>
  <c r="BK14" i="5"/>
  <c r="BK21" i="5"/>
  <c r="BF21" i="3"/>
  <c r="BF24" i="3"/>
  <c r="BL30" i="5" l="1"/>
  <c r="BN18" i="5"/>
  <c r="BL31" i="5"/>
  <c r="BN7" i="3"/>
  <c r="BN8" i="3"/>
  <c r="BN15" i="5"/>
  <c r="BL13" i="5"/>
  <c r="BN29" i="5"/>
  <c r="BN23" i="5"/>
  <c r="BN37" i="5"/>
  <c r="BN21" i="5"/>
  <c r="BN14" i="5"/>
  <c r="BN19" i="5"/>
  <c r="BN27" i="5"/>
  <c r="BN13" i="5"/>
  <c r="BN25" i="5"/>
  <c r="BN35" i="5"/>
  <c r="BN31" i="5"/>
  <c r="BL12" i="5"/>
  <c r="BL20" i="5"/>
  <c r="BL22" i="5"/>
  <c r="BL36" i="5"/>
  <c r="BL18" i="5"/>
  <c r="BL21" i="5"/>
  <c r="BL23" i="5"/>
  <c r="BN12" i="5"/>
  <c r="BN20" i="5"/>
  <c r="BL11" i="5"/>
  <c r="BL39" i="5"/>
  <c r="BL29" i="5"/>
  <c r="BL38" i="5"/>
  <c r="BN33" i="5"/>
  <c r="BL16" i="5"/>
  <c r="BL26" i="5"/>
  <c r="BL33" i="5"/>
  <c r="BL10" i="5"/>
  <c r="BN38" i="5"/>
  <c r="BL15" i="5"/>
  <c r="BL32" i="5"/>
  <c r="BL17" i="5"/>
  <c r="BN10" i="5"/>
  <c r="BN26" i="5"/>
  <c r="BL28" i="5"/>
  <c r="BL37" i="5"/>
  <c r="BL27" i="5"/>
  <c r="BL35" i="5"/>
  <c r="BL34" i="5"/>
  <c r="BN16" i="5"/>
  <c r="BL14" i="5"/>
  <c r="BK35" i="3"/>
  <c r="BK18" i="3"/>
  <c r="BK28" i="3"/>
  <c r="BK10" i="3"/>
  <c r="BK29" i="3"/>
  <c r="BK19" i="3"/>
  <c r="BK12" i="3"/>
  <c r="BK25" i="3"/>
  <c r="BK34" i="3"/>
  <c r="BK15" i="3"/>
  <c r="BK21" i="3"/>
  <c r="BK11" i="3"/>
  <c r="BK32" i="3"/>
  <c r="BK37" i="3"/>
  <c r="BK39" i="3"/>
  <c r="BK33" i="3"/>
  <c r="BK24" i="3"/>
  <c r="BK14" i="3"/>
  <c r="BK17" i="3"/>
  <c r="BK20" i="3"/>
  <c r="BK23" i="3"/>
  <c r="BK26" i="3"/>
  <c r="BK31" i="3"/>
  <c r="BK22" i="3"/>
  <c r="BK13" i="3"/>
  <c r="BI15" i="3"/>
  <c r="BK38" i="3"/>
  <c r="BK27" i="3"/>
  <c r="BI28" i="3"/>
  <c r="BI36" i="3"/>
  <c r="BI11" i="3"/>
  <c r="BI21" i="3"/>
  <c r="BI17" i="3"/>
  <c r="BI10" i="3"/>
  <c r="BI34" i="3"/>
  <c r="BJ33" i="3"/>
  <c r="BJ27" i="3"/>
  <c r="BJ36" i="3"/>
  <c r="BJ28" i="3"/>
  <c r="BJ25" i="3"/>
  <c r="BJ19" i="3"/>
  <c r="BJ13" i="3"/>
  <c r="BJ39" i="3"/>
  <c r="BJ30" i="3"/>
  <c r="BJ26" i="3"/>
  <c r="BJ20" i="3"/>
  <c r="BJ14" i="3"/>
  <c r="BJ34" i="3"/>
  <c r="BJ32" i="3"/>
  <c r="BJ21" i="3"/>
  <c r="BJ15" i="3"/>
  <c r="BJ38" i="3"/>
  <c r="BJ35" i="3"/>
  <c r="BJ31" i="3"/>
  <c r="BJ23" i="3"/>
  <c r="BJ17" i="3"/>
  <c r="BJ24" i="3"/>
  <c r="BJ18" i="3"/>
  <c r="BJ12" i="3"/>
  <c r="BJ11" i="3"/>
  <c r="BJ16" i="3"/>
  <c r="BJ22" i="3"/>
  <c r="BJ29" i="3"/>
  <c r="BJ37" i="3"/>
  <c r="BJ10" i="3"/>
  <c r="BI18" i="3"/>
  <c r="BI14" i="3"/>
  <c r="BI33" i="3"/>
  <c r="BI12" i="3"/>
  <c r="BI32" i="3"/>
  <c r="BI39" i="3"/>
  <c r="BI35" i="3"/>
  <c r="BI26" i="3"/>
  <c r="BI38" i="3"/>
  <c r="BI20" i="3"/>
  <c r="BR9" i="3"/>
  <c r="BO9" i="3"/>
  <c r="BN22" i="3" s="1"/>
  <c r="BI16" i="3"/>
  <c r="BI30" i="3"/>
  <c r="BP9" i="5"/>
  <c r="BO17" i="5" s="1"/>
  <c r="BN22" i="5"/>
  <c r="BN24" i="5"/>
  <c r="BI23" i="3"/>
  <c r="BI22" i="3"/>
  <c r="BI13" i="3"/>
  <c r="BN11" i="5"/>
  <c r="BN28" i="5"/>
  <c r="BN30" i="5"/>
  <c r="BI27" i="3"/>
  <c r="BI31" i="3"/>
  <c r="BM9" i="3"/>
  <c r="BL28" i="3" s="1"/>
  <c r="BK16" i="3"/>
  <c r="BK30" i="3"/>
  <c r="BI29" i="3"/>
  <c r="BI19" i="3"/>
  <c r="BN17" i="5"/>
  <c r="BN34" i="5"/>
  <c r="BN36" i="5"/>
  <c r="BI37" i="3"/>
  <c r="BI25" i="3"/>
  <c r="BN39" i="5"/>
  <c r="BM36" i="5"/>
  <c r="BM30" i="5"/>
  <c r="BM24" i="5"/>
  <c r="BM37" i="5"/>
  <c r="BM32" i="5"/>
  <c r="BM26" i="5"/>
  <c r="BM38" i="5"/>
  <c r="BM33" i="5"/>
  <c r="BM27" i="5"/>
  <c r="BM21" i="5"/>
  <c r="BM39" i="5"/>
  <c r="BM34" i="5"/>
  <c r="BM28" i="5"/>
  <c r="BM22" i="5"/>
  <c r="BM35" i="5"/>
  <c r="BM29" i="5"/>
  <c r="BM23" i="5"/>
  <c r="BM19" i="5"/>
  <c r="BM13" i="5"/>
  <c r="BM25" i="5"/>
  <c r="BM20" i="5"/>
  <c r="BM14" i="5"/>
  <c r="BM15" i="5"/>
  <c r="BM31" i="5"/>
  <c r="BM16" i="5"/>
  <c r="BM10" i="5"/>
  <c r="BM17" i="5"/>
  <c r="BM11" i="5"/>
  <c r="BM18" i="5"/>
  <c r="BM12" i="5"/>
  <c r="BL19" i="5"/>
  <c r="BL24" i="5"/>
  <c r="BL31" i="3" l="1"/>
  <c r="BO32" i="5"/>
  <c r="BN23" i="3"/>
  <c r="BN31" i="3"/>
  <c r="BN18" i="3"/>
  <c r="BO23" i="5"/>
  <c r="BO37" i="5"/>
  <c r="BO25" i="5"/>
  <c r="BO36" i="5"/>
  <c r="BN12" i="3"/>
  <c r="BN10" i="3"/>
  <c r="BL14" i="3"/>
  <c r="BN14" i="3"/>
  <c r="BN27" i="3"/>
  <c r="BL20" i="3"/>
  <c r="BN20" i="3"/>
  <c r="BN34" i="3"/>
  <c r="BL35" i="3"/>
  <c r="BN24" i="3"/>
  <c r="BN32" i="3"/>
  <c r="BL11" i="3"/>
  <c r="BN11" i="3"/>
  <c r="BL32" i="3"/>
  <c r="BL33" i="3"/>
  <c r="BN19" i="3"/>
  <c r="BN15" i="3"/>
  <c r="BN25" i="3"/>
  <c r="BN21" i="3"/>
  <c r="BL23" i="3"/>
  <c r="BN17" i="3"/>
  <c r="BL26" i="3"/>
  <c r="BL36" i="3"/>
  <c r="BN39" i="3"/>
  <c r="BL18" i="3"/>
  <c r="BN26" i="3"/>
  <c r="BN37" i="3"/>
  <c r="BN29" i="3"/>
  <c r="BL24" i="3"/>
  <c r="BN30" i="3"/>
  <c r="BN38" i="3"/>
  <c r="BN35" i="3"/>
  <c r="BL38" i="3"/>
  <c r="BL16" i="3"/>
  <c r="BN28" i="3"/>
  <c r="BN16" i="3"/>
  <c r="BL21" i="3"/>
  <c r="BN13" i="3"/>
  <c r="BN36" i="3"/>
  <c r="BP31" i="5"/>
  <c r="BP25" i="5"/>
  <c r="BP37" i="5"/>
  <c r="BP32" i="5"/>
  <c r="BP26" i="5"/>
  <c r="BP33" i="5"/>
  <c r="BP27" i="5"/>
  <c r="BP21" i="5"/>
  <c r="BP39" i="5"/>
  <c r="BP34" i="5"/>
  <c r="BP28" i="5"/>
  <c r="BP22" i="5"/>
  <c r="BP35" i="5"/>
  <c r="BP29" i="5"/>
  <c r="BP23" i="5"/>
  <c r="BP24" i="5"/>
  <c r="BP15" i="5"/>
  <c r="BP16" i="5"/>
  <c r="BP10" i="5"/>
  <c r="BP30" i="5"/>
  <c r="BP17" i="5"/>
  <c r="BP11" i="5"/>
  <c r="BP18" i="5"/>
  <c r="BP12" i="5"/>
  <c r="BP36" i="5"/>
  <c r="BP19" i="5"/>
  <c r="BP13" i="5"/>
  <c r="BP20" i="5"/>
  <c r="BP38" i="5"/>
  <c r="BP14" i="5"/>
  <c r="BO31" i="5"/>
  <c r="BO16" i="5"/>
  <c r="BO29" i="5"/>
  <c r="BO10" i="5"/>
  <c r="BO35" i="5"/>
  <c r="BL29" i="3"/>
  <c r="BO15" i="5"/>
  <c r="BO39" i="5"/>
  <c r="BO28" i="5"/>
  <c r="BM35" i="3"/>
  <c r="BM37" i="3"/>
  <c r="BM26" i="3"/>
  <c r="BM20" i="3"/>
  <c r="BM14" i="3"/>
  <c r="BM39" i="3"/>
  <c r="BM33" i="3"/>
  <c r="BM32" i="3"/>
  <c r="BM21" i="3"/>
  <c r="BM15" i="3"/>
  <c r="BM34" i="3"/>
  <c r="BM27" i="3"/>
  <c r="BM29" i="3"/>
  <c r="BM22" i="3"/>
  <c r="BM16" i="3"/>
  <c r="BM10" i="3"/>
  <c r="BM38" i="3"/>
  <c r="BM31" i="3"/>
  <c r="BM23" i="3"/>
  <c r="BM17" i="3"/>
  <c r="BM11" i="3"/>
  <c r="BM24" i="3"/>
  <c r="BM18" i="3"/>
  <c r="BM36" i="3"/>
  <c r="BM28" i="3"/>
  <c r="BM25" i="3"/>
  <c r="BM30" i="3"/>
  <c r="BM12" i="3"/>
  <c r="BM19" i="3"/>
  <c r="BM13" i="3"/>
  <c r="BO34" i="5"/>
  <c r="BL17" i="3"/>
  <c r="BL37" i="3"/>
  <c r="BL34" i="3"/>
  <c r="BO13" i="5"/>
  <c r="BO14" i="5"/>
  <c r="BO21" i="5"/>
  <c r="BO11" i="5"/>
  <c r="BO26" i="5"/>
  <c r="BL13" i="3"/>
  <c r="BL10" i="3"/>
  <c r="BL39" i="3"/>
  <c r="BO19" i="5"/>
  <c r="BO20" i="5"/>
  <c r="BO27" i="5"/>
  <c r="BO22" i="5"/>
  <c r="BL22" i="3"/>
  <c r="BL12" i="3"/>
  <c r="BL19" i="3"/>
  <c r="BL27" i="3"/>
  <c r="BO12" i="5"/>
  <c r="BO24" i="5"/>
  <c r="BO33" i="5"/>
  <c r="BL30" i="3"/>
  <c r="BL25" i="3"/>
  <c r="BL15" i="3"/>
  <c r="BO18" i="5"/>
  <c r="BO30" i="5"/>
  <c r="BO38" i="5"/>
  <c r="BP9" i="3"/>
  <c r="BO23" i="3" s="1"/>
  <c r="BN33" i="3"/>
  <c r="BO35" i="3" l="1"/>
  <c r="BO13" i="3"/>
  <c r="BO22" i="3"/>
  <c r="BO34" i="3"/>
  <c r="BO27" i="3"/>
  <c r="BO15" i="3"/>
  <c r="BO14" i="3"/>
  <c r="BO28" i="3"/>
  <c r="BO12" i="3"/>
  <c r="BO18" i="3"/>
  <c r="BO24" i="3"/>
  <c r="BO10" i="3"/>
  <c r="BO16" i="3"/>
  <c r="BO33" i="3"/>
  <c r="BO20" i="3"/>
  <c r="BO38" i="3"/>
  <c r="BO17" i="3"/>
  <c r="BP36" i="3"/>
  <c r="BP30" i="3"/>
  <c r="BP37" i="3"/>
  <c r="BP38" i="3"/>
  <c r="BP34" i="3"/>
  <c r="BP27" i="3"/>
  <c r="BP22" i="3"/>
  <c r="BP16" i="3"/>
  <c r="BP10" i="3"/>
  <c r="BP29" i="3"/>
  <c r="BP31" i="3"/>
  <c r="BP23" i="3"/>
  <c r="BP17" i="3"/>
  <c r="BP11" i="3"/>
  <c r="BP35" i="3"/>
  <c r="BP24" i="3"/>
  <c r="BP18" i="3"/>
  <c r="BP12" i="3"/>
  <c r="BP26" i="3"/>
  <c r="BP20" i="3"/>
  <c r="BP33" i="3"/>
  <c r="BP32" i="3"/>
  <c r="BP39" i="3"/>
  <c r="BP21" i="3"/>
  <c r="BP15" i="3"/>
  <c r="BP14" i="3"/>
  <c r="BP19" i="3"/>
  <c r="BP13" i="3"/>
  <c r="BP25" i="3"/>
  <c r="BP28" i="3"/>
  <c r="BO21" i="3"/>
  <c r="BO26" i="3"/>
  <c r="BO30" i="3"/>
  <c r="BO29" i="3"/>
  <c r="BO32" i="3"/>
  <c r="BO11" i="3"/>
  <c r="BO39" i="3"/>
  <c r="BO31" i="3"/>
  <c r="BO36" i="3"/>
  <c r="BO19" i="3"/>
  <c r="BO25" i="3"/>
  <c r="BO3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宮本 哲雄</author>
  </authors>
  <commentList>
    <comment ref="C8" authorId="0" shapeId="0" xr:uid="{37F9097F-22BE-49E3-A815-2A24EFC068B4}">
      <text>
        <r>
          <rPr>
            <b/>
            <sz val="9"/>
            <color indexed="81"/>
            <rFont val="MS P ゴシック"/>
            <family val="3"/>
            <charset val="128"/>
          </rPr>
          <t>主な３つの工程を含む全ての工程の進捗状況を記入して下さい</t>
        </r>
      </text>
    </comment>
    <comment ref="C13" authorId="0" shapeId="0" xr:uid="{2E577B82-7DC2-49ED-A9DA-F7D7BF563A6B}">
      <text>
        <r>
          <rPr>
            <b/>
            <sz val="9"/>
            <color indexed="81"/>
            <rFont val="MS P ゴシック"/>
            <family val="3"/>
            <charset val="128"/>
          </rPr>
          <t xml:space="preserve">当月発生した課題と対応予定を記入して下さい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宮本 哲雄</author>
    <author>宮本哲雄</author>
  </authors>
  <commentList>
    <comment ref="D4" authorId="0" shapeId="0" xr:uid="{047A3B9F-4F18-4A2C-A22F-2C945C467189}">
      <text>
        <r>
          <rPr>
            <b/>
            <sz val="9"/>
            <color indexed="81"/>
            <rFont val="MS P ゴシック"/>
            <family val="3"/>
            <charset val="128"/>
          </rPr>
          <t xml:space="preserve">達成目標の概要を簡潔に記入して下さい
</t>
        </r>
      </text>
    </comment>
    <comment ref="D5" authorId="0" shapeId="0" xr:uid="{6C5EACE4-3834-4C60-AF71-1EB60124A36E}">
      <text>
        <r>
          <rPr>
            <b/>
            <sz val="9"/>
            <color indexed="81"/>
            <rFont val="MS P ゴシック"/>
            <family val="3"/>
            <charset val="128"/>
          </rPr>
          <t xml:space="preserve">達成目標の概要を簡潔に記入して下さい
</t>
        </r>
      </text>
    </comment>
    <comment ref="D6" authorId="0" shapeId="0" xr:uid="{AC0C3104-BEC6-436F-A08D-5B0948050752}">
      <text>
        <r>
          <rPr>
            <b/>
            <sz val="9"/>
            <color indexed="81"/>
            <rFont val="MS P ゴシック"/>
            <family val="3"/>
            <charset val="128"/>
          </rPr>
          <t xml:space="preserve">達成目標の達成状況を、最新状況や達成度合（率）を毎月上書きして更新記入して下さい
</t>
        </r>
      </text>
    </comment>
    <comment ref="D8" authorId="1" shapeId="0" xr:uid="{AED4DCBB-837A-46E4-B881-4607D4ECB3D6}">
      <text>
        <r>
          <rPr>
            <b/>
            <sz val="9"/>
            <color indexed="81"/>
            <rFont val="MS P ゴシック"/>
            <family val="3"/>
            <charset val="128"/>
          </rPr>
          <t xml:space="preserve">達成目標に係る課題がある場合は、その内容と対策を記入して下さい
</t>
        </r>
      </text>
    </comment>
  </commentList>
</comments>
</file>

<file path=xl/sharedStrings.xml><?xml version="1.0" encoding="utf-8"?>
<sst xmlns="http://schemas.openxmlformats.org/spreadsheetml/2006/main" count="386" uniqueCount="138">
  <si>
    <t>R7　成長産業分野への事業転換に向けた製品開発支援事業（技術開発助成）【全体工程表/成果物まとめ】の使い方</t>
  </si>
  <si>
    <t>はじめに</t>
  </si>
  <si>
    <t>〇この書式は、全体工程表、直接人件費、及び委託外注費の成果物を記入するための書式です。</t>
  </si>
  <si>
    <t>〇全体工程表シートでは、開発工程と実施項目（自社開発・委託外注）と担当者・委託先とその開発日程を明らかにしてください。</t>
  </si>
  <si>
    <t>・直接人件費と委託外注について、作業担当者、及び予定と実績の開始日／終了日を記入してください。</t>
  </si>
  <si>
    <t>・委託外注の開始日は見積日や発注日、また、終了日は支払日となります。</t>
  </si>
  <si>
    <t>〇成果物まとめシートでは、実施項目（自社開発・委託外注）と担当者・委託先、及び成果物との関係を明らかにしてください。</t>
  </si>
  <si>
    <t>・開発工程、実施項目、担当者 などは、全体工程表のシートから引用されますので、記入不要です。</t>
  </si>
  <si>
    <t>・人件費明細と提出した成果物書類等に関して、どなたのどの時期の作業に対する成果物はこれ、といった関係を明確にしてください。</t>
  </si>
  <si>
    <t>準備作業</t>
  </si>
  <si>
    <t>〇「初期設定」シートに「全体工程表」シートと「成果物まとめ」シートで使う ①実施項目、②担当者名・委託先名選択肢、③開発工程（対象/対象外）選択リストを設定します。</t>
  </si>
  <si>
    <t>〇実施項目は、一連の作業内容を記載してください。</t>
  </si>
  <si>
    <t>〇対象外の開発工程とは、公社が助成対象作業としている開発工程以外の開発工程です。必須ではないので、必要に応じて記入してください。</t>
  </si>
  <si>
    <t>〇委託先作業は実施項目に、委託の名称や内容を記載ください。</t>
  </si>
  <si>
    <t>〇担当者・委託先は、「人-1 田中一郎」のように、支出番号と対応させてください。委託先も「委-1 (株)東京〇〇〇」の形で記入してください。</t>
  </si>
  <si>
    <t>※リストに文字数の多い選択肢を設定すると、「全体工程表」、「成果物まとめ」のセルからはみ出します。適正な文字数でリストを設定してください。</t>
  </si>
  <si>
    <t>全体工程表の記入</t>
  </si>
  <si>
    <t>〇時系列で古い実施項目から、開発工程、実施項目、担当者・委託先・経費区分をリストで選択します。</t>
  </si>
  <si>
    <t>〇次に、計画の終了日をyyyy/m/d 形式（例 2027/5/31）で記入してください。</t>
  </si>
  <si>
    <t>〇計画の開始・終了日は、申請書のフロー・スケジュールを元にしていただくか、事前支援の時の全体計画を元に作成をお願いします。</t>
  </si>
  <si>
    <t>※助成金を請求する項目については、記入が必須です。その他については、タイミングや分担等の説明に必要なものを記載してください。</t>
  </si>
  <si>
    <t>成果物まとめの記入</t>
  </si>
  <si>
    <t>〇成果物まとめシートの、開発工程、実施項目、担当者、経費区分、終了日は、全体工程表から引用されます。</t>
  </si>
  <si>
    <t>〇資料名または資料番号の列には、人件費や委託外注の成果物として提出される資料の名称または分類番号を記入してください。</t>
  </si>
  <si>
    <t>※備考欄は、別の行に記載した開発内容との関係等を記載いただくこと（例えば成果物が共通の場合）等を想定していますが、空欄でもかまいません。</t>
  </si>
  <si>
    <t>書式に行を挿入するのは禁止</t>
  </si>
  <si>
    <t>全体工程表 シートと成果物まとめ シートは、2行まとめで作られているため、行挿入で表計算関数が壊れる可能性が高いです。挿入はお勧めしません。</t>
  </si>
  <si>
    <t>「全体工程表」に行を挿入したい場合は、エクセルの行挿入機能を使わずに、ずらしたい領域をコピーして、行を空けてテキストペーストすることでずらしてください。</t>
  </si>
  <si>
    <t>「成果物まとめ」シートの引用部分は「全体工程表」に同期して自動でずれますが、資料名と備考の欄はそのままになりますので、手作業で移動をお願いします</t>
  </si>
  <si>
    <t>この書式では、15行分を準備しています。それで不足する場合は、非表示になっている、「全体工程表2」と「成果物まとめ2」を使用してください</t>
  </si>
  <si>
    <t>それでも行数が不足する場合は、担当調査員にご連絡をお願いいたします。</t>
  </si>
  <si>
    <t>【記入の準備】
　「全体工程表」シートの 実施項目 のリスト(選択肢)は、このシートの下記 1. に手入力してください。
　「全体工程表」シートの 担当者または委託先  のリスト(選択肢)は、下記2. に手入力してください。
　「全体工程表」シートの開発工程 のリスト(選択肢)は、下記3. に手入力してください。工程の明確化のために必要と思われる項目だけでかまいません。</t>
  </si>
  <si>
    <t>１．実施項目のリストを設定してください</t>
  </si>
  <si>
    <t>２．支出番号、 担当者または委託先を設定してください</t>
  </si>
  <si>
    <t>３．開発・改良工程を追加</t>
  </si>
  <si>
    <t>ここは操作しないでください</t>
  </si>
  <si>
    <t>具体的な一連の作業の内容を記述（全角約３0文字以内）</t>
  </si>
  <si>
    <t>経費番号、氏名（単数または複数）、会社名等（17文字程度）</t>
  </si>
  <si>
    <t>助成対象作業工程、対象外工程は下に追加</t>
  </si>
  <si>
    <t>システム方式設計</t>
  </si>
  <si>
    <t>←記入例</t>
  </si>
  <si>
    <t>人-1 佐藤一郎</t>
  </si>
  <si>
    <t>要件定義</t>
  </si>
  <si>
    <t>人件費対象</t>
  </si>
  <si>
    <t>開発工程</t>
  </si>
  <si>
    <t>　</t>
  </si>
  <si>
    <t>実施項目</t>
  </si>
  <si>
    <t>経費区分</t>
  </si>
  <si>
    <t>担当者外注</t>
  </si>
  <si>
    <t>システム結合</t>
  </si>
  <si>
    <t>人-2 田中次郎</t>
  </si>
  <si>
    <t>リスト</t>
  </si>
  <si>
    <t>人件費</t>
  </si>
  <si>
    <t>ソフトウェア設計</t>
  </si>
  <si>
    <t>委-1 (株)東京〇〇〇</t>
  </si>
  <si>
    <t>委託費</t>
  </si>
  <si>
    <t>委-2 □□工業(株)</t>
  </si>
  <si>
    <t>プログラミング</t>
  </si>
  <si>
    <t>対象外</t>
  </si>
  <si>
    <t>試作</t>
  </si>
  <si>
    <t>人件費対象外</t>
  </si>
  <si>
    <t>【全体工程表】</t>
  </si>
  <si>
    <t>採択事業者名</t>
  </si>
  <si>
    <t>全体スケジュール</t>
  </si>
  <si>
    <t>～</t>
  </si>
  <si>
    <t>事業対象期間</t>
  </si>
  <si>
    <t>全体工程表</t>
  </si>
  <si>
    <t>自社担当者
または
委託先</t>
  </si>
  <si>
    <t>経費
区分</t>
  </si>
  <si>
    <t>計画</t>
  </si>
  <si>
    <t>実績</t>
  </si>
  <si>
    <r>
      <rPr>
        <sz val="11"/>
        <color theme="1"/>
        <rFont val="MS PGothic"/>
        <family val="3"/>
        <charset val="128"/>
      </rPr>
      <t xml:space="preserve">日数
</t>
    </r>
    <r>
      <rPr>
        <u/>
        <sz val="9"/>
        <color theme="1"/>
        <rFont val="ＭＳ Ｐゴシック"/>
        <family val="3"/>
        <charset val="128"/>
      </rPr>
      <t>計画</t>
    </r>
    <r>
      <rPr>
        <sz val="11"/>
        <color theme="1"/>
        <rFont val="ＭＳ Ｐゴシック"/>
        <family val="3"/>
        <charset val="128"/>
      </rPr>
      <t xml:space="preserve">
</t>
    </r>
    <r>
      <rPr>
        <sz val="9"/>
        <color theme="1"/>
        <rFont val="ＭＳ Ｐゴシック"/>
        <family val="3"/>
        <charset val="128"/>
      </rPr>
      <t>実績</t>
    </r>
  </si>
  <si>
    <t>工程
番号</t>
  </si>
  <si>
    <t>開発・改良工程</t>
  </si>
  <si>
    <t>開始</t>
  </si>
  <si>
    <t>終了</t>
  </si>
  <si>
    <t xml:space="preserve"> </t>
  </si>
  <si>
    <t>【成果物まとめ】　　</t>
  </si>
  <si>
    <t xml:space="preserve">終了日
(実績) </t>
  </si>
  <si>
    <t>資料名または資料番号</t>
  </si>
  <si>
    <t>備考</t>
  </si>
  <si>
    <t>○</t>
  </si>
  <si>
    <t/>
  </si>
  <si>
    <r>
      <rPr>
        <sz val="11"/>
        <color theme="1"/>
        <rFont val="MS PGothic"/>
        <family val="3"/>
        <charset val="128"/>
      </rPr>
      <t xml:space="preserve">日数
</t>
    </r>
    <r>
      <rPr>
        <u/>
        <sz val="9"/>
        <color theme="1"/>
        <rFont val="ＭＳ Ｐゴシック"/>
        <family val="3"/>
        <charset val="128"/>
      </rPr>
      <t>計画</t>
    </r>
    <r>
      <rPr>
        <sz val="11"/>
        <color theme="1"/>
        <rFont val="ＭＳ Ｐゴシック"/>
        <family val="3"/>
        <charset val="128"/>
      </rPr>
      <t xml:space="preserve">
</t>
    </r>
    <r>
      <rPr>
        <sz val="9"/>
        <color theme="1"/>
        <rFont val="ＭＳ Ｐゴシック"/>
        <family val="3"/>
        <charset val="128"/>
      </rPr>
      <t>実績</t>
    </r>
  </si>
  <si>
    <t>毎月の進捗状況</t>
  </si>
  <si>
    <t>No</t>
  </si>
  <si>
    <t>主な工程番号（３つ程度）</t>
  </si>
  <si>
    <t>進捗状況</t>
  </si>
  <si>
    <t>達成目標の進捗状況</t>
    <rPh sb="0" eb="4">
      <t>タッセイモクヒョウ</t>
    </rPh>
    <rPh sb="5" eb="7">
      <t>シンチョク</t>
    </rPh>
    <rPh sb="7" eb="9">
      <t>ジョウキョウ</t>
    </rPh>
    <phoneticPr fontId="23"/>
  </si>
  <si>
    <t>達成目標１</t>
    <phoneticPr fontId="23"/>
  </si>
  <si>
    <t>達成目標２</t>
    <phoneticPr fontId="23"/>
  </si>
  <si>
    <t>達成目標３</t>
    <phoneticPr fontId="23"/>
  </si>
  <si>
    <t>達成目標に対する
進捗状況</t>
    <rPh sb="0" eb="2">
      <t>タッセイ</t>
    </rPh>
    <rPh sb="2" eb="4">
      <t>モクヒョウ</t>
    </rPh>
    <rPh sb="5" eb="6">
      <t>タイ</t>
    </rPh>
    <rPh sb="9" eb="11">
      <t>シンチョク</t>
    </rPh>
    <rPh sb="11" eb="13">
      <t>ジョウキョウ</t>
    </rPh>
    <phoneticPr fontId="23"/>
  </si>
  <si>
    <t>達成目標に係る
課題や対策</t>
    <rPh sb="0" eb="2">
      <t>タッセイ</t>
    </rPh>
    <rPh sb="2" eb="4">
      <t>モクヒョウ</t>
    </rPh>
    <rPh sb="5" eb="6">
      <t>カカ</t>
    </rPh>
    <rPh sb="8" eb="10">
      <t>カダイ</t>
    </rPh>
    <rPh sb="11" eb="13">
      <t>タイサク</t>
    </rPh>
    <phoneticPr fontId="23"/>
  </si>
  <si>
    <t>達成目標
内容</t>
    <rPh sb="0" eb="4">
      <t>タッセイモクヒョウ</t>
    </rPh>
    <rPh sb="5" eb="7">
      <t>ナイヨウ</t>
    </rPh>
    <phoneticPr fontId="23"/>
  </si>
  <si>
    <t>機能</t>
    <rPh sb="0" eb="2">
      <t>キノウ</t>
    </rPh>
    <phoneticPr fontId="23"/>
  </si>
  <si>
    <t>性能</t>
    <rPh sb="0" eb="2">
      <t>セイノウ</t>
    </rPh>
    <phoneticPr fontId="23"/>
  </si>
  <si>
    <t>課題と対策</t>
    <rPh sb="3" eb="5">
      <t>タイサク</t>
    </rPh>
    <phoneticPr fontId="23"/>
  </si>
  <si>
    <t>○○製造 株式会社</t>
    <phoneticPr fontId="23"/>
  </si>
  <si>
    <t>全体工程表が15行で不足する場合</t>
    <rPh sb="0" eb="2">
      <t>ゼンタイ</t>
    </rPh>
    <rPh sb="2" eb="5">
      <t>コウテイヒョウ</t>
    </rPh>
    <phoneticPr fontId="23"/>
  </si>
  <si>
    <t>月次進捗状況の記入</t>
    <rPh sb="0" eb="2">
      <t>ゲツジ</t>
    </rPh>
    <rPh sb="2" eb="4">
      <t>シンチョク</t>
    </rPh>
    <rPh sb="4" eb="6">
      <t>ジョウキョウ</t>
    </rPh>
    <rPh sb="7" eb="9">
      <t>キニュウ</t>
    </rPh>
    <phoneticPr fontId="23"/>
  </si>
  <si>
    <t>達成目標進捗状況の記入</t>
    <rPh sb="0" eb="2">
      <t>タッセイ</t>
    </rPh>
    <rPh sb="2" eb="4">
      <t>モクヒョウ</t>
    </rPh>
    <rPh sb="4" eb="6">
      <t>シンチョク</t>
    </rPh>
    <rPh sb="6" eb="8">
      <t>ジョウキョウ</t>
    </rPh>
    <rPh sb="9" eb="11">
      <t>キニュウ</t>
    </rPh>
    <phoneticPr fontId="23"/>
  </si>
  <si>
    <t>〇コーディネータが企業様を訪問した折には、前回の訪問以降の進捗状況を、このシートの記入事項に従って説明してください。</t>
  </si>
  <si>
    <t>〇毎月の月末には、助成事業の進捗状況のうち主要なトピックを3件以下で選択して「月次進捗状況」シートに記入してください。</t>
    <rPh sb="1" eb="3">
      <t>マイツキ</t>
    </rPh>
    <rPh sb="4" eb="6">
      <t>ゲツマツ</t>
    </rPh>
    <rPh sb="9" eb="11">
      <t>ジョセイ</t>
    </rPh>
    <rPh sb="11" eb="13">
      <t>ジギョウ</t>
    </rPh>
    <rPh sb="14" eb="16">
      <t>シンチョク</t>
    </rPh>
    <rPh sb="16" eb="18">
      <t>ジョウキョウ</t>
    </rPh>
    <rPh sb="21" eb="23">
      <t>シュヨウ</t>
    </rPh>
    <rPh sb="30" eb="31">
      <t>ケン</t>
    </rPh>
    <rPh sb="31" eb="33">
      <t>イカ</t>
    </rPh>
    <rPh sb="34" eb="36">
      <t>センタク</t>
    </rPh>
    <rPh sb="39" eb="41">
      <t>ゲツジ</t>
    </rPh>
    <rPh sb="41" eb="43">
      <t>シンチョク</t>
    </rPh>
    <rPh sb="43" eb="45">
      <t>ジョウキョウ</t>
    </rPh>
    <rPh sb="50" eb="52">
      <t>キニュウ</t>
    </rPh>
    <phoneticPr fontId="23"/>
  </si>
  <si>
    <t>〇「月次進捗状況」シートの No のカラムに「全体工程表」シートの工程番号を入力すると、その工程の実施項目が右側のセルに自動で引用されます。</t>
    <rPh sb="23" eb="25">
      <t>ゼンタイ</t>
    </rPh>
    <rPh sb="25" eb="28">
      <t>コウテイヒョウ</t>
    </rPh>
    <rPh sb="33" eb="35">
      <t>コウテイ</t>
    </rPh>
    <rPh sb="35" eb="37">
      <t>バンゴウ</t>
    </rPh>
    <rPh sb="38" eb="39">
      <t>イ</t>
    </rPh>
    <rPh sb="39" eb="40">
      <t>チカラ</t>
    </rPh>
    <rPh sb="46" eb="48">
      <t>コウテイ</t>
    </rPh>
    <rPh sb="49" eb="51">
      <t>ジッシ</t>
    </rPh>
    <rPh sb="51" eb="53">
      <t>コウモク</t>
    </rPh>
    <rPh sb="54" eb="56">
      <t>ミギガワ</t>
    </rPh>
    <rPh sb="60" eb="62">
      <t>ジドウ</t>
    </rPh>
    <rPh sb="63" eb="65">
      <t>インヨウ</t>
    </rPh>
    <phoneticPr fontId="23"/>
  </si>
  <si>
    <t>記入日</t>
    <rPh sb="0" eb="3">
      <t>キニュウヒ</t>
    </rPh>
    <phoneticPr fontId="23"/>
  </si>
  <si>
    <t>記入日</t>
    <rPh sb="0" eb="2">
      <t>キニュウ</t>
    </rPh>
    <rPh sb="2" eb="3">
      <t>ヒ</t>
    </rPh>
    <phoneticPr fontId="23"/>
  </si>
  <si>
    <t>〇遅れている場合は、理由や挽回策や、期間の延長が必要等の対応策案を記載していただくようお願いします。</t>
    <rPh sb="1" eb="2">
      <t>オク</t>
    </rPh>
    <rPh sb="6" eb="8">
      <t>バアイ</t>
    </rPh>
    <rPh sb="10" eb="12">
      <t>リユウ</t>
    </rPh>
    <rPh sb="13" eb="15">
      <t>バンカイ</t>
    </rPh>
    <rPh sb="15" eb="16">
      <t>サク</t>
    </rPh>
    <rPh sb="18" eb="20">
      <t>キカン</t>
    </rPh>
    <rPh sb="21" eb="23">
      <t>エンチョウ</t>
    </rPh>
    <rPh sb="24" eb="26">
      <t>ヒツヨウ</t>
    </rPh>
    <rPh sb="26" eb="27">
      <t>ナド</t>
    </rPh>
    <rPh sb="28" eb="31">
      <t>タイオウサク</t>
    </rPh>
    <rPh sb="31" eb="32">
      <t>アン</t>
    </rPh>
    <rPh sb="33" eb="35">
      <t>キサイ</t>
    </rPh>
    <rPh sb="44" eb="45">
      <t>ネガ</t>
    </rPh>
    <phoneticPr fontId="23"/>
  </si>
  <si>
    <t>進捗</t>
    <rPh sb="0" eb="2">
      <t>シンチョク</t>
    </rPh>
    <phoneticPr fontId="23"/>
  </si>
  <si>
    <t>完了</t>
    <rPh sb="0" eb="2">
      <t>カンリョウ</t>
    </rPh>
    <phoneticPr fontId="23"/>
  </si>
  <si>
    <t>順調</t>
    <rPh sb="0" eb="2">
      <t>ジュンチョウ</t>
    </rPh>
    <phoneticPr fontId="23"/>
  </si>
  <si>
    <t>２か月遅延</t>
    <rPh sb="2" eb="3">
      <t>ツキ</t>
    </rPh>
    <rPh sb="3" eb="5">
      <t>チエン</t>
    </rPh>
    <phoneticPr fontId="23"/>
  </si>
  <si>
    <t>1か月遅延</t>
    <rPh sb="2" eb="3">
      <t>ツキ</t>
    </rPh>
    <rPh sb="3" eb="5">
      <t>チエン</t>
    </rPh>
    <phoneticPr fontId="23"/>
  </si>
  <si>
    <t>３か月遅延</t>
    <rPh sb="2" eb="3">
      <t>ツキ</t>
    </rPh>
    <rPh sb="3" eb="5">
      <t>チエン</t>
    </rPh>
    <phoneticPr fontId="23"/>
  </si>
  <si>
    <t>未着手</t>
    <rPh sb="0" eb="3">
      <t>ミチャクシュ</t>
    </rPh>
    <phoneticPr fontId="23"/>
  </si>
  <si>
    <t>４か月遅延</t>
    <rPh sb="2" eb="3">
      <t>ゲツ</t>
    </rPh>
    <rPh sb="3" eb="5">
      <t>チエン</t>
    </rPh>
    <phoneticPr fontId="23"/>
  </si>
  <si>
    <t>記入日</t>
    <rPh sb="0" eb="3">
      <t>キニュウビ</t>
    </rPh>
    <phoneticPr fontId="23"/>
  </si>
  <si>
    <t>要求仕様書作成</t>
  </si>
  <si>
    <t>製図</t>
  </si>
  <si>
    <t>シミュレーション</t>
  </si>
  <si>
    <t>製造・加工</t>
  </si>
  <si>
    <t>山田太郎</t>
  </si>
  <si>
    <r>
      <t xml:space="preserve">備考
</t>
    </r>
    <r>
      <rPr>
        <b/>
        <sz val="10"/>
        <color theme="1"/>
        <rFont val="MS PGothic"/>
        <family val="3"/>
        <charset val="128"/>
      </rPr>
      <t>（左記の担当者や委託先を省略して表示している場合、
フルネームをここに記入）</t>
    </r>
    <rPh sb="4" eb="6">
      <t>サキ</t>
    </rPh>
    <rPh sb="7" eb="10">
      <t>タントウシャ</t>
    </rPh>
    <rPh sb="11" eb="14">
      <t>イタクサキ</t>
    </rPh>
    <rPh sb="15" eb="17">
      <t>ショウリャク</t>
    </rPh>
    <rPh sb="19" eb="21">
      <t>ヒョウジ</t>
    </rPh>
    <rPh sb="25" eb="27">
      <t>バアイ</t>
    </rPh>
    <rPh sb="38" eb="40">
      <t>キニュウ</t>
    </rPh>
    <phoneticPr fontId="23"/>
  </si>
  <si>
    <t>開発統括</t>
    <phoneticPr fontId="23"/>
  </si>
  <si>
    <t>スケジュール管理</t>
    <phoneticPr fontId="23"/>
  </si>
  <si>
    <t>PR</t>
    <phoneticPr fontId="23"/>
  </si>
  <si>
    <t>展示会出展</t>
    <phoneticPr fontId="23"/>
  </si>
  <si>
    <t>経理事務</t>
    <phoneticPr fontId="23"/>
  </si>
  <si>
    <r>
      <rPr>
        <u/>
        <sz val="10"/>
        <color theme="1"/>
        <rFont val="MS PGothic"/>
        <family val="3"/>
        <charset val="128"/>
      </rPr>
      <t>終了予定日</t>
    </r>
    <r>
      <rPr>
        <sz val="10"/>
        <color theme="1"/>
        <rFont val="MS PGothic"/>
        <family val="3"/>
        <charset val="128"/>
      </rPr>
      <t>状態</t>
    </r>
    <rPh sb="0" eb="2">
      <t>シュウリョウ</t>
    </rPh>
    <rPh sb="2" eb="5">
      <t>ヨテイビ</t>
    </rPh>
    <rPh sb="5" eb="7">
      <t>ジョウタイ</t>
    </rPh>
    <phoneticPr fontId="23"/>
  </si>
  <si>
    <t>設計</t>
    <phoneticPr fontId="23"/>
  </si>
  <si>
    <t>構想</t>
    <rPh sb="0" eb="2">
      <t>コウソウ</t>
    </rPh>
    <phoneticPr fontId="23"/>
  </si>
  <si>
    <t>運用テスト</t>
    <rPh sb="0" eb="2">
      <t>ウンヨウ</t>
    </rPh>
    <phoneticPr fontId="23"/>
  </si>
  <si>
    <t>評価・試験</t>
    <rPh sb="0" eb="2">
      <t>ヒョウカ</t>
    </rPh>
    <rPh sb="3" eb="5">
      <t>シケン</t>
    </rPh>
    <phoneticPr fontId="23"/>
  </si>
  <si>
    <t>〇上部記入欄に記入した日付を入力してください。</t>
    <rPh sb="1" eb="3">
      <t>ジョウブ</t>
    </rPh>
    <rPh sb="3" eb="5">
      <t>キニュウ</t>
    </rPh>
    <rPh sb="5" eb="6">
      <t>ラン</t>
    </rPh>
    <rPh sb="7" eb="9">
      <t>キニュウ</t>
    </rPh>
    <rPh sb="11" eb="13">
      <t>ヒヅケ</t>
    </rPh>
    <rPh sb="14" eb="16">
      <t>ニュウリョク</t>
    </rPh>
    <phoneticPr fontId="23"/>
  </si>
  <si>
    <t>〇達成目標に関する開発の進捗状況を、コーディネータの訪問のタイミングにあわせて上書き記入又は追記してください。</t>
    <rPh sb="1" eb="3">
      <t>タッセイ</t>
    </rPh>
    <rPh sb="3" eb="5">
      <t>モクヒョウ</t>
    </rPh>
    <rPh sb="6" eb="7">
      <t>カン</t>
    </rPh>
    <rPh sb="9" eb="11">
      <t>カイハツ</t>
    </rPh>
    <rPh sb="12" eb="14">
      <t>シンチョク</t>
    </rPh>
    <rPh sb="14" eb="16">
      <t>ジョウキョウ</t>
    </rPh>
    <rPh sb="26" eb="28">
      <t>ホウモン</t>
    </rPh>
    <rPh sb="39" eb="41">
      <t>ウワガ</t>
    </rPh>
    <rPh sb="42" eb="44">
      <t>キニュウ</t>
    </rPh>
    <rPh sb="44" eb="45">
      <t>マタ</t>
    </rPh>
    <rPh sb="46" eb="48">
      <t>ツイキ</t>
    </rPh>
    <phoneticPr fontId="23"/>
  </si>
  <si>
    <t>〇開発工程の種類はあまり多くならないように設定し、実施項目で作業分けするようにして下さい。</t>
    <rPh sb="6" eb="8">
      <t>シュルイ</t>
    </rPh>
    <rPh sb="12" eb="13">
      <t>オオ</t>
    </rPh>
    <rPh sb="21" eb="23">
      <t>セッテイ</t>
    </rPh>
    <rPh sb="25" eb="27">
      <t>ジッシ</t>
    </rPh>
    <rPh sb="27" eb="29">
      <t>コウモク</t>
    </rPh>
    <rPh sb="30" eb="33">
      <t>サギョウワ</t>
    </rPh>
    <rPh sb="41" eb="42">
      <t>クダ</t>
    </rPh>
    <phoneticPr fontId="23"/>
  </si>
  <si>
    <t>〇それぞれの実施項目の開発が開始したら実績の開始日と、その時点の終了予定日をyyyy/m/d 形式（例 2026/9/1）で記入し、終了予定日は変更が出た際は随時修正してください。</t>
    <rPh sb="14" eb="16">
      <t>カイシ</t>
    </rPh>
    <rPh sb="29" eb="31">
      <t>ジテン</t>
    </rPh>
    <rPh sb="34" eb="36">
      <t>ヨテイ</t>
    </rPh>
    <rPh sb="66" eb="71">
      <t>シュウリョウヨテイビ</t>
    </rPh>
    <rPh sb="72" eb="74">
      <t>ヘンコウ</t>
    </rPh>
    <rPh sb="75" eb="76">
      <t>デ</t>
    </rPh>
    <rPh sb="77" eb="78">
      <t>サイ</t>
    </rPh>
    <rPh sb="79" eb="81">
      <t>ズイジ</t>
    </rPh>
    <rPh sb="81" eb="83">
      <t>シュウセイ</t>
    </rPh>
    <phoneticPr fontId="23"/>
  </si>
  <si>
    <t>〇実績の終了予定日の下段のセルには、ハンズオン支援時の最新の工程終了予定日に対する進捗状況をリスト選択して表示させてください。</t>
    <rPh sb="1" eb="3">
      <t>ジッセキ</t>
    </rPh>
    <rPh sb="4" eb="6">
      <t>シュウリョウ</t>
    </rPh>
    <rPh sb="6" eb="9">
      <t>ヨテイビ</t>
    </rPh>
    <rPh sb="10" eb="12">
      <t>ゲダン</t>
    </rPh>
    <rPh sb="23" eb="25">
      <t>シエン</t>
    </rPh>
    <rPh sb="25" eb="26">
      <t>ジ</t>
    </rPh>
    <rPh sb="27" eb="29">
      <t>サイシン</t>
    </rPh>
    <rPh sb="30" eb="32">
      <t>コウテイ</t>
    </rPh>
    <rPh sb="32" eb="34">
      <t>シュウリョウ</t>
    </rPh>
    <rPh sb="34" eb="36">
      <t>ヨテイ</t>
    </rPh>
    <rPh sb="36" eb="37">
      <t>ビ</t>
    </rPh>
    <rPh sb="38" eb="39">
      <t>タイ</t>
    </rPh>
    <rPh sb="41" eb="43">
      <t>シンチョク</t>
    </rPh>
    <rPh sb="43" eb="45">
      <t>ジョウキョウ</t>
    </rPh>
    <rPh sb="49" eb="51">
      <t>センタク</t>
    </rPh>
    <rPh sb="53" eb="55">
      <t>ヒョウジ</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</si>
</sst>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0&quot;月&quot;"/>
    <numFmt numFmtId="178" formatCode="0&quot;日&quot;"/>
    <numFmt numFmtId="179" formatCode="yyyy/\_x000a_m/d"/>
    <numFmt numFmtId="180" formatCode="0_ "/>
    <numFmt numFmtId="181" formatCode="yyyy/m/d\ &quot;  ～ &quot;"/>
  </numFmts>
  <fonts count="43">
    <font>
      <sz val="11"/>
      <color rgb="FF000000"/>
      <name val="Calibri"/>
      <scheme val="minor"/>
    </font>
    <font>
      <b/>
      <sz val="16"/>
      <color theme="1"/>
      <name val="游ゴシック"/>
      <family val="3"/>
      <charset val="128"/>
    </font>
    <font>
      <sz val="16"/>
      <color theme="1"/>
      <name val="游ゴシック"/>
      <family val="3"/>
      <charset val="128"/>
    </font>
    <font>
      <sz val="16"/>
      <color theme="1"/>
      <name val="MS PGothic"/>
      <family val="3"/>
      <charset val="128"/>
    </font>
    <font>
      <sz val="11"/>
      <color theme="1"/>
      <name val="MS PGothic"/>
      <family val="3"/>
      <charset val="128"/>
    </font>
    <font>
      <sz val="11"/>
      <color theme="1"/>
      <name val="游ゴシック"/>
      <family val="3"/>
      <charset val="128"/>
    </font>
    <font>
      <sz val="10"/>
      <color theme="1"/>
      <name val="游ゴシック"/>
      <family val="3"/>
      <charset val="128"/>
    </font>
    <font>
      <sz val="10"/>
      <color theme="1"/>
      <name val="MS PGothic"/>
      <family val="3"/>
      <charset val="128"/>
    </font>
    <font>
      <sz val="11"/>
      <name val="Calibri"/>
      <family val="2"/>
    </font>
    <font>
      <b/>
      <sz val="10"/>
      <color theme="1"/>
      <name val="MS PGothic"/>
      <family val="3"/>
      <charset val="128"/>
    </font>
    <font>
      <sz val="9"/>
      <color rgb="FFFF0000"/>
      <name val="MS PGothic"/>
      <family val="3"/>
      <charset val="128"/>
    </font>
    <font>
      <sz val="10"/>
      <color rgb="FF0070C0"/>
      <name val="MS PGothic"/>
      <family val="3"/>
      <charset val="128"/>
    </font>
    <font>
      <sz val="10"/>
      <color rgb="FFFF0000"/>
      <name val="MS PGothic"/>
      <family val="3"/>
      <charset val="128"/>
    </font>
    <font>
      <b/>
      <sz val="16"/>
      <color theme="1"/>
      <name val="MS PGothic"/>
      <family val="3"/>
      <charset val="128"/>
    </font>
    <font>
      <b/>
      <sz val="11"/>
      <color theme="1"/>
      <name val="MS PGothic"/>
      <family val="3"/>
      <charset val="128"/>
    </font>
    <font>
      <sz val="14"/>
      <color rgb="FFFF0000"/>
      <name val="MS PGothic"/>
      <family val="3"/>
      <charset val="128"/>
    </font>
    <font>
      <sz val="11"/>
      <color theme="0"/>
      <name val="MS PGothic"/>
      <family val="3"/>
      <charset val="128"/>
    </font>
    <font>
      <sz val="14"/>
      <color rgb="FF00B0F0"/>
      <name val="MS PGothic"/>
      <family val="3"/>
      <charset val="128"/>
    </font>
    <font>
      <b/>
      <sz val="18"/>
      <color theme="1"/>
      <name val="MS PGothic"/>
      <family val="3"/>
      <charset val="128"/>
    </font>
    <font>
      <b/>
      <sz val="14"/>
      <color theme="1"/>
      <name val="MS PGothic"/>
      <family val="3"/>
      <charset val="128"/>
    </font>
    <font>
      <u/>
      <sz val="9"/>
      <color theme="1"/>
      <name val="ＭＳ Ｐゴシック"/>
      <family val="3"/>
      <charset val="128"/>
    </font>
    <font>
      <sz val="11"/>
      <color theme="1"/>
      <name val="ＭＳ Ｐゴシック"/>
      <family val="3"/>
      <charset val="128"/>
    </font>
    <font>
      <sz val="9"/>
      <color theme="1"/>
      <name val="ＭＳ Ｐゴシック"/>
      <family val="3"/>
      <charset val="128"/>
    </font>
    <font>
      <sz val="6"/>
      <name val="Calibri"/>
      <family val="3"/>
      <charset val="128"/>
      <scheme val="minor"/>
    </font>
    <font>
      <sz val="11"/>
      <name val="Calibri"/>
      <family val="2"/>
    </font>
    <font>
      <b/>
      <sz val="9"/>
      <color indexed="81"/>
      <name val="MS P ゴシック"/>
      <family val="3"/>
      <charset val="128"/>
    </font>
    <font>
      <b/>
      <sz val="12"/>
      <color theme="1"/>
      <name val="MS PGothic"/>
      <family val="3"/>
      <charset val="128"/>
    </font>
    <font>
      <b/>
      <sz val="12"/>
      <name val="MS PGothic"/>
      <family val="3"/>
      <charset val="128"/>
    </font>
    <font>
      <sz val="10"/>
      <name val="ＭＳ Ｐゴシック"/>
      <family val="2"/>
      <charset val="128"/>
    </font>
    <font>
      <sz val="10"/>
      <name val="Calibri"/>
      <family val="2"/>
    </font>
    <font>
      <sz val="10"/>
      <name val="ＭＳ Ｐゴシック"/>
      <family val="3"/>
      <charset val="128"/>
    </font>
    <font>
      <b/>
      <sz val="14"/>
      <color rgb="FF000000"/>
      <name val="ＭＳ Ｐゴシック"/>
      <family val="3"/>
      <charset val="128"/>
    </font>
    <font>
      <sz val="11"/>
      <color rgb="FF000000"/>
      <name val="Calibri"/>
      <family val="2"/>
      <scheme val="minor"/>
    </font>
    <font>
      <b/>
      <sz val="6"/>
      <color theme="1"/>
      <name val="MS PGothic"/>
      <family val="3"/>
      <charset val="128"/>
    </font>
    <font>
      <sz val="12"/>
      <color theme="1"/>
      <name val="MS PGothic"/>
      <family val="3"/>
      <charset val="128"/>
    </font>
    <font>
      <b/>
      <sz val="11"/>
      <color rgb="FF953734"/>
      <name val="游ゴシック"/>
      <family val="3"/>
      <charset val="128"/>
    </font>
    <font>
      <sz val="11"/>
      <color rgb="FF000000"/>
      <name val="ＭＳ Ｐゴシック"/>
      <family val="3"/>
      <charset val="128"/>
    </font>
    <font>
      <sz val="14"/>
      <color rgb="FF000000"/>
      <name val="Calibri"/>
      <family val="2"/>
      <scheme val="minor"/>
    </font>
    <font>
      <b/>
      <sz val="11"/>
      <color rgb="FF000000"/>
      <name val="游ゴシック"/>
      <family val="3"/>
      <charset val="128"/>
    </font>
    <font>
      <sz val="12"/>
      <color rgb="FF000000"/>
      <name val="Calibri"/>
      <family val="2"/>
      <scheme val="minor"/>
    </font>
    <font>
      <b/>
      <sz val="11"/>
      <name val="MS PGothic"/>
      <family val="3"/>
      <charset val="128"/>
    </font>
    <font>
      <sz val="12"/>
      <name val="Calibri"/>
      <family val="2"/>
    </font>
    <font>
      <u/>
      <sz val="10"/>
      <color theme="1"/>
      <name val="MS PGothic"/>
      <family val="3"/>
      <charset val="128"/>
    </font>
  </fonts>
  <fills count="24">
    <fill>
      <patternFill patternType="none"/>
    </fill>
    <fill>
      <patternFill patternType="gray125"/>
    </fill>
    <fill>
      <patternFill patternType="solid">
        <fgColor rgb="FFFFFFCD"/>
        <bgColor rgb="FFFFFFCD"/>
      </patternFill>
    </fill>
    <fill>
      <patternFill patternType="solid">
        <fgColor rgb="FFFDE9D9"/>
        <bgColor rgb="FFFDE9D9"/>
      </patternFill>
    </fill>
    <fill>
      <patternFill patternType="solid">
        <fgColor rgb="FFEAF1DD"/>
        <bgColor rgb="FFEAF1DD"/>
      </patternFill>
    </fill>
    <fill>
      <patternFill patternType="solid">
        <fgColor rgb="FFDBE5F1"/>
        <bgColor rgb="FFDBE5F1"/>
      </patternFill>
    </fill>
    <fill>
      <patternFill patternType="solid">
        <fgColor rgb="FFFFFFCE"/>
        <bgColor rgb="FFFFFFCE"/>
      </patternFill>
    </fill>
    <fill>
      <patternFill patternType="solid">
        <fgColor rgb="FFD8D8D8"/>
        <bgColor rgb="FFD8D8D8"/>
      </patternFill>
    </fill>
    <fill>
      <patternFill patternType="solid">
        <fgColor rgb="FFFFFFDD"/>
        <bgColor rgb="FFFFFFDD"/>
      </patternFill>
    </fill>
    <fill>
      <patternFill patternType="solid">
        <fgColor rgb="FFC2D69B"/>
        <bgColor rgb="FFC2D69B"/>
      </patternFill>
    </fill>
    <fill>
      <patternFill patternType="solid">
        <fgColor rgb="FFE36C09"/>
        <bgColor rgb="FFE36C09"/>
      </patternFill>
    </fill>
    <fill>
      <patternFill patternType="solid">
        <fgColor rgb="FFFFFFD9"/>
        <bgColor rgb="FFFFFFD9"/>
      </patternFill>
    </fill>
    <fill>
      <patternFill patternType="solid">
        <fgColor rgb="FFD6E3BC"/>
        <bgColor rgb="FFD6E3BC"/>
      </patternFill>
    </fill>
    <fill>
      <patternFill patternType="solid">
        <fgColor rgb="FFFFFFCC"/>
        <bgColor rgb="FFFFFFCC"/>
      </patternFill>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rgb="FFD8D8D8"/>
      </patternFill>
    </fill>
    <fill>
      <patternFill patternType="solid">
        <fgColor theme="6" tint="0.39997558519241921"/>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79998168889431442"/>
        <bgColor rgb="FFD6E3BC"/>
      </patternFill>
    </fill>
    <fill>
      <patternFill patternType="solid">
        <fgColor theme="6" tint="0.79998168889431442"/>
        <bgColor rgb="FFEAF1DD"/>
      </patternFill>
    </fill>
    <fill>
      <patternFill patternType="solid">
        <fgColor rgb="FFFFFFCC"/>
        <bgColor theme="0"/>
      </patternFill>
    </fill>
  </fills>
  <borders count="161">
    <border>
      <left/>
      <right/>
      <top/>
      <bottom/>
      <diagonal/>
    </border>
    <border>
      <left/>
      <right/>
      <top/>
      <bottom style="double">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ck">
        <color rgb="FFE36C09"/>
      </left>
      <right/>
      <top style="thick">
        <color rgb="FFE36C09"/>
      </top>
      <bottom/>
      <diagonal/>
    </border>
    <border>
      <left/>
      <right/>
      <top style="thick">
        <color rgb="FFE36C09"/>
      </top>
      <bottom/>
      <diagonal/>
    </border>
    <border>
      <left/>
      <right style="thick">
        <color rgb="FFE36C09"/>
      </right>
      <top style="thick">
        <color rgb="FFE36C09"/>
      </top>
      <bottom/>
      <diagonal/>
    </border>
    <border>
      <left style="thick">
        <color rgb="FFE36C09"/>
      </left>
      <right/>
      <top/>
      <bottom/>
      <diagonal/>
    </border>
    <border>
      <left/>
      <right style="thick">
        <color rgb="FFE36C09"/>
      </right>
      <top/>
      <bottom/>
      <diagonal/>
    </border>
    <border>
      <left style="thick">
        <color rgb="FFE36C09"/>
      </left>
      <right/>
      <top/>
      <bottom style="thick">
        <color rgb="FFE36C09"/>
      </bottom>
      <diagonal/>
    </border>
    <border>
      <left/>
      <right/>
      <top/>
      <bottom style="thick">
        <color rgb="FFE36C09"/>
      </bottom>
      <diagonal/>
    </border>
    <border>
      <left/>
      <right style="thick">
        <color rgb="FFE36C09"/>
      </right>
      <top/>
      <bottom style="thick">
        <color rgb="FFE36C09"/>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right style="medium">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double">
        <color rgb="FF000000"/>
      </right>
      <top style="thin">
        <color rgb="FF000000"/>
      </top>
      <bottom/>
      <diagonal/>
    </border>
    <border>
      <left style="double">
        <color rgb="FF000000"/>
      </left>
      <right/>
      <top style="thin">
        <color rgb="FF000000"/>
      </top>
      <bottom/>
      <diagonal/>
    </border>
    <border>
      <left style="double">
        <color rgb="FF000000"/>
      </left>
      <right style="double">
        <color rgb="FF000000"/>
      </right>
      <top style="thin">
        <color rgb="FF000000"/>
      </top>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top/>
      <bottom style="thin">
        <color rgb="FF000000"/>
      </bottom>
      <diagonal/>
    </border>
    <border>
      <left/>
      <right style="double">
        <color rgb="FF000000"/>
      </right>
      <top/>
      <bottom style="thin">
        <color rgb="FF000000"/>
      </bottom>
      <diagonal/>
    </border>
    <border>
      <left style="double">
        <color rgb="FF000000"/>
      </left>
      <right style="double">
        <color rgb="FF000000"/>
      </right>
      <top/>
      <bottom style="thin">
        <color rgb="FF000000"/>
      </bottom>
      <diagonal/>
    </border>
    <border>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style="hair">
        <color rgb="FF000000"/>
      </left>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double">
        <color rgb="FF000000"/>
      </left>
      <right style="double">
        <color rgb="FF000000"/>
      </right>
      <top style="thin">
        <color rgb="FF000000"/>
      </top>
      <bottom style="thin">
        <color rgb="FF000000"/>
      </bottom>
      <diagonal/>
    </border>
    <border>
      <left style="thin">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style="double">
        <color rgb="FF000000"/>
      </left>
      <right style="thin">
        <color rgb="FF000000"/>
      </right>
      <top style="thin">
        <color rgb="FF000000"/>
      </top>
      <bottom/>
      <diagonal/>
    </border>
    <border>
      <left/>
      <right/>
      <top style="thin">
        <color rgb="FF000000"/>
      </top>
      <bottom style="hair">
        <color rgb="FF000000"/>
      </bottom>
      <diagonal/>
    </border>
    <border>
      <left/>
      <right/>
      <top style="thin">
        <color rgb="FF000000"/>
      </top>
      <bottom style="hair">
        <color rgb="FF000000"/>
      </bottom>
      <diagonal/>
    </border>
    <border>
      <left style="thin">
        <color rgb="FF000000"/>
      </left>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bottom style="thin">
        <color rgb="FF000000"/>
      </bottom>
      <diagonal/>
    </border>
    <border>
      <left/>
      <right/>
      <top style="hair">
        <color rgb="FF000000"/>
      </top>
      <bottom style="thin">
        <color rgb="FF000000"/>
      </bottom>
      <diagonal/>
    </border>
    <border>
      <left/>
      <right/>
      <top style="hair">
        <color rgb="FF000000"/>
      </top>
      <bottom style="thin">
        <color rgb="FF000000"/>
      </bottom>
      <diagonal/>
    </border>
    <border>
      <left style="thin">
        <color rgb="FF000000"/>
      </left>
      <right/>
      <top style="hair">
        <color rgb="FF000000"/>
      </top>
      <bottom style="thin">
        <color rgb="FF000000"/>
      </bottom>
      <diagonal/>
    </border>
    <border>
      <left/>
      <right/>
      <top/>
      <bottom style="hair">
        <color rgb="FF000000"/>
      </bottom>
      <diagonal/>
    </border>
    <border>
      <left/>
      <right/>
      <top style="hair">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style="medium">
        <color rgb="FF000000"/>
      </top>
      <bottom style="thin">
        <color rgb="FF000000"/>
      </bottom>
      <diagonal/>
    </border>
    <border>
      <left/>
      <right/>
      <top/>
      <bottom style="thin">
        <color indexed="64"/>
      </bottom>
      <diagonal/>
    </border>
    <border>
      <left style="thin">
        <color rgb="FF000000"/>
      </left>
      <right/>
      <top style="hair">
        <color rgb="FF000000"/>
      </top>
      <bottom style="hair">
        <color rgb="FF000000"/>
      </bottom>
      <diagonal/>
    </border>
    <border>
      <left style="thin">
        <color rgb="FF000000"/>
      </left>
      <right/>
      <top style="hair">
        <color rgb="FF000000"/>
      </top>
      <bottom/>
      <diagonal/>
    </border>
    <border>
      <left/>
      <right/>
      <top style="thin">
        <color indexed="64"/>
      </top>
      <bottom/>
      <diagonal/>
    </border>
    <border>
      <left/>
      <right/>
      <top style="hair">
        <color rgb="FF000000"/>
      </top>
      <bottom style="hair">
        <color rgb="FF000000"/>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medium">
        <color rgb="FF000000"/>
      </right>
      <top style="medium">
        <color rgb="FF000000"/>
      </top>
      <bottom style="thin">
        <color rgb="FF000000"/>
      </bottom>
      <diagonal/>
    </border>
    <border>
      <left style="medium">
        <color indexed="64"/>
      </left>
      <right/>
      <top style="medium">
        <color indexed="64"/>
      </top>
      <bottom style="thin">
        <color rgb="FF000000"/>
      </bottom>
      <diagonal/>
    </border>
    <border>
      <left style="medium">
        <color indexed="64"/>
      </left>
      <right style="medium">
        <color rgb="FF000000"/>
      </right>
      <top style="thin">
        <color rgb="FF000000"/>
      </top>
      <bottom/>
      <diagonal/>
    </border>
    <border>
      <left style="medium">
        <color indexed="64"/>
      </left>
      <right style="medium">
        <color rgb="FF000000"/>
      </right>
      <top/>
      <bottom/>
      <diagonal/>
    </border>
    <border>
      <left style="medium">
        <color indexed="64"/>
      </left>
      <right style="medium">
        <color rgb="FF000000"/>
      </right>
      <top/>
      <bottom style="thin">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rgb="FF000000"/>
      </left>
      <right/>
      <top/>
      <bottom style="medium">
        <color indexed="64"/>
      </bottom>
      <diagonal/>
    </border>
    <border>
      <left/>
      <right style="medium">
        <color indexed="64"/>
      </right>
      <top/>
      <bottom style="medium">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hair">
        <color rgb="FF000000"/>
      </bottom>
      <diagonal/>
    </border>
    <border>
      <left/>
      <right style="medium">
        <color indexed="64"/>
      </right>
      <top style="hair">
        <color rgb="FF000000"/>
      </top>
      <bottom style="hair">
        <color rgb="FF000000"/>
      </bottom>
      <diagonal/>
    </border>
    <border>
      <left/>
      <right style="medium">
        <color indexed="64"/>
      </right>
      <top style="hair">
        <color rgb="FF000000"/>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rgb="FF000000"/>
      </bottom>
      <diagonal/>
    </border>
    <border>
      <left/>
      <right style="medium">
        <color indexed="64"/>
      </right>
      <top style="medium">
        <color rgb="FF000000"/>
      </top>
      <bottom/>
      <diagonal/>
    </border>
    <border>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rgb="FF000000"/>
      </bottom>
      <diagonal/>
    </border>
    <border>
      <left/>
      <right style="medium">
        <color indexed="64"/>
      </right>
      <top style="hair">
        <color rgb="FF000000"/>
      </top>
      <bottom style="thin">
        <color indexed="64"/>
      </bottom>
      <diagonal/>
    </border>
    <border>
      <left style="medium">
        <color indexed="64"/>
      </left>
      <right style="thin">
        <color indexed="64"/>
      </right>
      <top style="medium">
        <color indexed="64"/>
      </top>
      <bottom style="medium">
        <color rgb="FF000000"/>
      </bottom>
      <diagonal/>
    </border>
    <border>
      <left style="medium">
        <color rgb="FF000000"/>
      </left>
      <right style="thin">
        <color indexed="64"/>
      </right>
      <top style="medium">
        <color indexed="64"/>
      </top>
      <bottom style="thin">
        <color rgb="FF000000"/>
      </bottom>
      <diagonal/>
    </border>
    <border>
      <left style="medium">
        <color indexed="64"/>
      </left>
      <right style="thin">
        <color indexed="64"/>
      </right>
      <top style="medium">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0000"/>
      </left>
      <right style="thin">
        <color rgb="FF000000"/>
      </right>
      <top style="medium">
        <color indexed="64"/>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hair">
        <color rgb="FF000000"/>
      </top>
      <bottom style="hair">
        <color rgb="FF000000"/>
      </bottom>
      <diagonal/>
    </border>
    <border>
      <left style="medium">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double">
        <color rgb="FF000000"/>
      </right>
      <top style="thin">
        <color rgb="FF000000"/>
      </top>
      <bottom style="thin">
        <color indexed="64"/>
      </bottom>
      <diagonal/>
    </border>
    <border>
      <left style="thin">
        <color rgb="FF000000"/>
      </left>
      <right style="double">
        <color rgb="FF000000"/>
      </right>
      <top/>
      <bottom/>
      <diagonal/>
    </border>
    <border>
      <left style="thin">
        <color rgb="FF000000"/>
      </left>
      <right style="double">
        <color rgb="FF000000"/>
      </right>
      <top style="thin">
        <color indexed="64"/>
      </top>
      <bottom style="thin">
        <color indexed="64"/>
      </bottom>
      <diagonal/>
    </border>
    <border>
      <left/>
      <right style="double">
        <color rgb="FF000000"/>
      </right>
      <top style="thin">
        <color rgb="FF000000"/>
      </top>
      <bottom style="thin">
        <color rgb="FF000000"/>
      </bottom>
      <diagonal/>
    </border>
    <border>
      <left/>
      <right style="double">
        <color rgb="FF000000"/>
      </right>
      <top style="thin">
        <color rgb="FF000000"/>
      </top>
      <bottom style="thin">
        <color indexed="64"/>
      </bottom>
      <diagonal/>
    </border>
    <border>
      <left/>
      <right style="double">
        <color rgb="FF000000"/>
      </right>
      <top/>
      <bottom/>
      <diagonal/>
    </border>
    <border>
      <left/>
      <right style="double">
        <color rgb="FF000000"/>
      </right>
      <top style="thin">
        <color indexed="64"/>
      </top>
      <bottom style="thin">
        <color indexed="64"/>
      </bottom>
      <diagonal/>
    </border>
    <border>
      <left style="thin">
        <color rgb="FF000000"/>
      </left>
      <right style="thin">
        <color rgb="FF000000"/>
      </right>
      <top/>
      <bottom style="thin">
        <color indexed="64"/>
      </bottom>
      <diagonal/>
    </border>
    <border>
      <left style="medium">
        <color rgb="FF000000"/>
      </left>
      <right style="thin">
        <color rgb="FF000000"/>
      </right>
      <top style="hair">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395">
    <xf numFmtId="0" fontId="0" fillId="0" borderId="0" xfId="0"/>
    <xf numFmtId="0" fontId="1" fillId="0" borderId="1" xfId="0" applyFont="1" applyBorder="1" applyAlignment="1">
      <alignment vertical="center"/>
    </xf>
    <xf numFmtId="0" fontId="2" fillId="0" borderId="1" xfId="0" applyFont="1" applyBorder="1"/>
    <xf numFmtId="0" fontId="3" fillId="0" borderId="1" xfId="0" applyFont="1" applyBorder="1"/>
    <xf numFmtId="0" fontId="4" fillId="0" borderId="1" xfId="0" applyFont="1" applyBorder="1"/>
    <xf numFmtId="0" fontId="4" fillId="0" borderId="0" xfId="0" applyFont="1"/>
    <xf numFmtId="0" fontId="5" fillId="0" borderId="0" xfId="0" applyFont="1"/>
    <xf numFmtId="0" fontId="5" fillId="2" borderId="3" xfId="0" applyFont="1" applyFill="1" applyBorder="1"/>
    <xf numFmtId="0" fontId="4" fillId="2" borderId="3" xfId="0" applyFont="1" applyFill="1" applyBorder="1"/>
    <xf numFmtId="0" fontId="4" fillId="2" borderId="4" xfId="0" applyFont="1" applyFill="1" applyBorder="1"/>
    <xf numFmtId="0" fontId="6" fillId="3" borderId="5" xfId="0" applyFont="1" applyFill="1" applyBorder="1"/>
    <xf numFmtId="0" fontId="5" fillId="3" borderId="6" xfId="0" applyFont="1" applyFill="1" applyBorder="1"/>
    <xf numFmtId="0" fontId="4" fillId="3" borderId="6" xfId="0" applyFont="1" applyFill="1" applyBorder="1"/>
    <xf numFmtId="0" fontId="4" fillId="3" borderId="7" xfId="0" applyFont="1" applyFill="1" applyBorder="1"/>
    <xf numFmtId="0" fontId="6" fillId="3" borderId="8" xfId="0" applyFont="1" applyFill="1" applyBorder="1"/>
    <xf numFmtId="0" fontId="5" fillId="3" borderId="9" xfId="0" applyFont="1" applyFill="1" applyBorder="1"/>
    <xf numFmtId="0" fontId="4" fillId="3" borderId="9" xfId="0" applyFont="1" applyFill="1" applyBorder="1"/>
    <xf numFmtId="0" fontId="4" fillId="3" borderId="10" xfId="0" applyFont="1" applyFill="1" applyBorder="1"/>
    <xf numFmtId="0" fontId="6" fillId="3" borderId="11" xfId="0" applyFont="1" applyFill="1" applyBorder="1"/>
    <xf numFmtId="0" fontId="5" fillId="3" borderId="12" xfId="0" applyFont="1" applyFill="1" applyBorder="1"/>
    <xf numFmtId="0" fontId="4" fillId="3" borderId="12" xfId="0" applyFont="1" applyFill="1" applyBorder="1"/>
    <xf numFmtId="0" fontId="4" fillId="3" borderId="13" xfId="0" applyFont="1" applyFill="1" applyBorder="1"/>
    <xf numFmtId="0" fontId="5" fillId="2" borderId="6" xfId="0" applyFont="1" applyFill="1" applyBorder="1"/>
    <xf numFmtId="0" fontId="4" fillId="2" borderId="6" xfId="0" applyFont="1" applyFill="1" applyBorder="1"/>
    <xf numFmtId="0" fontId="4" fillId="2" borderId="7" xfId="0" applyFont="1" applyFill="1" applyBorder="1"/>
    <xf numFmtId="0" fontId="6" fillId="3" borderId="8" xfId="0" applyFont="1" applyFill="1" applyBorder="1" applyAlignment="1">
      <alignment horizontal="left"/>
    </xf>
    <xf numFmtId="0" fontId="7" fillId="0" borderId="0" xfId="0" applyFont="1" applyAlignment="1">
      <alignment vertical="top" wrapText="1"/>
    </xf>
    <xf numFmtId="0" fontId="7" fillId="0" borderId="0" xfId="0" applyFont="1"/>
    <xf numFmtId="0" fontId="9" fillId="0" borderId="0" xfId="0" applyFont="1"/>
    <xf numFmtId="0" fontId="10" fillId="0" borderId="0" xfId="0" applyFont="1"/>
    <xf numFmtId="0" fontId="11" fillId="5" borderId="23" xfId="0" applyFont="1" applyFill="1" applyBorder="1"/>
    <xf numFmtId="0" fontId="11" fillId="5" borderId="24" xfId="0" applyFont="1" applyFill="1" applyBorder="1"/>
    <xf numFmtId="0" fontId="11" fillId="5" borderId="25" xfId="0" applyFont="1" applyFill="1" applyBorder="1"/>
    <xf numFmtId="0" fontId="7" fillId="0" borderId="26" xfId="0" applyFont="1" applyBorder="1"/>
    <xf numFmtId="0" fontId="12" fillId="0" borderId="0" xfId="0" applyFont="1"/>
    <xf numFmtId="0" fontId="11" fillId="5" borderId="29" xfId="0" applyFont="1" applyFill="1" applyBorder="1"/>
    <xf numFmtId="0" fontId="11" fillId="5" borderId="9" xfId="0" applyFont="1" applyFill="1" applyBorder="1" applyAlignment="1">
      <alignment horizontal="right"/>
    </xf>
    <xf numFmtId="0" fontId="11" fillId="5" borderId="30" xfId="0" applyFont="1" applyFill="1" applyBorder="1"/>
    <xf numFmtId="0" fontId="7" fillId="5" borderId="30" xfId="0" applyFont="1" applyFill="1" applyBorder="1"/>
    <xf numFmtId="0" fontId="11" fillId="5" borderId="31" xfId="0" applyFont="1" applyFill="1" applyBorder="1"/>
    <xf numFmtId="0" fontId="7" fillId="5" borderId="33" xfId="0" applyFont="1" applyFill="1" applyBorder="1"/>
    <xf numFmtId="0" fontId="11" fillId="5" borderId="33" xfId="0" applyFont="1" applyFill="1" applyBorder="1"/>
    <xf numFmtId="0" fontId="11" fillId="5" borderId="9" xfId="0" applyFont="1" applyFill="1" applyBorder="1"/>
    <xf numFmtId="0" fontId="7" fillId="5" borderId="34" xfId="0" applyFont="1" applyFill="1" applyBorder="1"/>
    <xf numFmtId="0" fontId="11" fillId="5" borderId="34" xfId="0" applyFont="1" applyFill="1" applyBorder="1"/>
    <xf numFmtId="0" fontId="11" fillId="5" borderId="36" xfId="0" applyFont="1" applyFill="1" applyBorder="1"/>
    <xf numFmtId="0" fontId="11" fillId="5" borderId="37" xfId="0" applyFont="1" applyFill="1" applyBorder="1"/>
    <xf numFmtId="0" fontId="11" fillId="5" borderId="38" xfId="0" applyFont="1" applyFill="1" applyBorder="1"/>
    <xf numFmtId="0" fontId="13" fillId="0" borderId="0" xfId="0" applyFont="1" applyAlignment="1">
      <alignment horizontal="left" vertical="top"/>
    </xf>
    <xf numFmtId="0" fontId="3" fillId="0" borderId="0" xfId="0" applyFont="1" applyAlignment="1">
      <alignment vertical="top"/>
    </xf>
    <xf numFmtId="176" fontId="4" fillId="0" borderId="0" xfId="0" applyNumberFormat="1" applyFont="1" applyAlignment="1">
      <alignment horizontal="center" vertical="center" shrinkToFit="1"/>
    </xf>
    <xf numFmtId="0" fontId="4" fillId="0" borderId="0" xfId="0" applyFont="1" applyAlignment="1">
      <alignment vertical="top"/>
    </xf>
    <xf numFmtId="0" fontId="3" fillId="0" borderId="0" xfId="0" applyFont="1" applyAlignment="1">
      <alignment horizontal="left"/>
    </xf>
    <xf numFmtId="14" fontId="3" fillId="0" borderId="0" xfId="0" applyNumberFormat="1" applyFont="1" applyAlignment="1">
      <alignment shrinkToFit="1"/>
    </xf>
    <xf numFmtId="0" fontId="3" fillId="0" borderId="0" xfId="0" applyFont="1"/>
    <xf numFmtId="0" fontId="7" fillId="0" borderId="39" xfId="0" applyFont="1" applyBorder="1" applyAlignment="1">
      <alignment vertical="center" wrapText="1"/>
    </xf>
    <xf numFmtId="0" fontId="7" fillId="0" borderId="41" xfId="0" applyFont="1" applyBorder="1" applyAlignment="1">
      <alignment vertical="center" wrapText="1"/>
    </xf>
    <xf numFmtId="0" fontId="7" fillId="0" borderId="40" xfId="0" applyFont="1" applyBorder="1" applyAlignment="1">
      <alignment vertical="center" wrapText="1"/>
    </xf>
    <xf numFmtId="0" fontId="7" fillId="0" borderId="0" xfId="0" applyFont="1" applyAlignment="1">
      <alignment vertical="center" wrapText="1"/>
    </xf>
    <xf numFmtId="0" fontId="15" fillId="0" borderId="0" xfId="0" applyFont="1" applyAlignment="1">
      <alignment horizontal="left" vertical="center"/>
    </xf>
    <xf numFmtId="0" fontId="4" fillId="0" borderId="0" xfId="0" applyFont="1" applyAlignment="1">
      <alignment horizontal="center"/>
    </xf>
    <xf numFmtId="0" fontId="4" fillId="0" borderId="0" xfId="0" applyFont="1" applyAlignment="1">
      <alignment vertical="center"/>
    </xf>
    <xf numFmtId="0" fontId="4" fillId="0" borderId="41" xfId="0" applyFont="1" applyBorder="1" applyAlignment="1">
      <alignment horizontal="center" vertical="center"/>
    </xf>
    <xf numFmtId="0" fontId="4" fillId="0" borderId="41" xfId="0" applyFont="1" applyBorder="1" applyAlignment="1">
      <alignment vertical="center"/>
    </xf>
    <xf numFmtId="0" fontId="4" fillId="0" borderId="41" xfId="0" applyFont="1" applyBorder="1" applyAlignment="1">
      <alignment vertical="center" shrinkToFit="1"/>
    </xf>
    <xf numFmtId="0" fontId="4" fillId="0" borderId="42" xfId="0" applyFont="1" applyBorder="1" applyAlignment="1">
      <alignment vertical="center" shrinkToFit="1"/>
    </xf>
    <xf numFmtId="0" fontId="4" fillId="0" borderId="26" xfId="0" applyFont="1" applyBorder="1" applyAlignment="1">
      <alignment vertical="center" shrinkToFit="1"/>
    </xf>
    <xf numFmtId="0" fontId="16" fillId="0" borderId="0" xfId="0" applyFont="1" applyAlignment="1">
      <alignment vertical="center"/>
    </xf>
    <xf numFmtId="0" fontId="7" fillId="0" borderId="49" xfId="0" applyFont="1" applyBorder="1" applyAlignment="1">
      <alignment horizontal="center" vertical="center" wrapText="1"/>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27" xfId="0" applyFont="1" applyBorder="1" applyAlignment="1">
      <alignment horizontal="center" vertical="center"/>
    </xf>
    <xf numFmtId="0" fontId="4" fillId="0" borderId="42" xfId="0" applyFont="1" applyBorder="1" applyAlignment="1">
      <alignment vertical="center"/>
    </xf>
    <xf numFmtId="0" fontId="4" fillId="0" borderId="0" xfId="0" applyFont="1" applyAlignment="1">
      <alignment horizontal="left" vertical="center"/>
    </xf>
    <xf numFmtId="56" fontId="4" fillId="0" borderId="0" xfId="0" applyNumberFormat="1" applyFont="1" applyAlignment="1">
      <alignment vertical="center"/>
    </xf>
    <xf numFmtId="14" fontId="4" fillId="0" borderId="0" xfId="0" applyNumberFormat="1" applyFont="1" applyAlignment="1">
      <alignment vertical="center"/>
    </xf>
    <xf numFmtId="0" fontId="4" fillId="10" borderId="49" xfId="0" applyFont="1" applyFill="1" applyBorder="1" applyAlignment="1">
      <alignment horizontal="center" vertical="center" wrapText="1"/>
    </xf>
    <xf numFmtId="0" fontId="4" fillId="10" borderId="57"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58" xfId="0" applyFont="1" applyFill="1" applyBorder="1" applyAlignment="1">
      <alignment horizontal="center" vertical="center" wrapText="1"/>
    </xf>
    <xf numFmtId="0" fontId="4" fillId="10" borderId="27"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59" xfId="0" applyFont="1" applyFill="1" applyBorder="1" applyAlignment="1">
      <alignment horizontal="center" vertical="center" wrapText="1"/>
    </xf>
    <xf numFmtId="0" fontId="4" fillId="10" borderId="27" xfId="0" applyFont="1" applyFill="1" applyBorder="1" applyAlignment="1">
      <alignment horizontal="center" vertical="center"/>
    </xf>
    <xf numFmtId="176" fontId="4" fillId="10" borderId="3" xfId="0" applyNumberFormat="1" applyFont="1" applyFill="1" applyBorder="1" applyAlignment="1">
      <alignment horizontal="center" vertical="center" shrinkToFit="1"/>
    </xf>
    <xf numFmtId="176" fontId="4" fillId="10" borderId="9" xfId="0" applyNumberFormat="1" applyFont="1" applyFill="1" applyBorder="1" applyAlignment="1">
      <alignment horizontal="center" vertical="center" shrinkToFit="1"/>
    </xf>
    <xf numFmtId="176" fontId="4" fillId="10" borderId="10" xfId="0" applyNumberFormat="1" applyFont="1" applyFill="1" applyBorder="1" applyAlignment="1">
      <alignment horizontal="center" vertical="center" shrinkToFit="1"/>
    </xf>
    <xf numFmtId="176" fontId="4" fillId="10" borderId="27" xfId="0" applyNumberFormat="1" applyFont="1" applyFill="1" applyBorder="1" applyAlignment="1">
      <alignment horizontal="center" vertical="center" shrinkToFit="1"/>
    </xf>
    <xf numFmtId="176" fontId="4" fillId="0" borderId="41" xfId="0" applyNumberFormat="1" applyFont="1" applyBorder="1" applyAlignment="1">
      <alignment horizontal="center" vertical="center" shrinkToFit="1"/>
    </xf>
    <xf numFmtId="0" fontId="15" fillId="12" borderId="65" xfId="0" applyFont="1" applyFill="1" applyBorder="1" applyAlignment="1">
      <alignment horizontal="center" vertical="center"/>
    </xf>
    <xf numFmtId="0" fontId="15" fillId="0" borderId="42" xfId="0" applyFont="1" applyBorder="1" applyAlignment="1">
      <alignment horizontal="center" vertical="center"/>
    </xf>
    <xf numFmtId="178" fontId="4" fillId="0" borderId="67" xfId="0" applyNumberFormat="1" applyFont="1" applyBorder="1" applyAlignment="1">
      <alignment vertical="center"/>
    </xf>
    <xf numFmtId="0" fontId="17" fillId="12" borderId="73" xfId="0" applyFont="1" applyFill="1" applyBorder="1" applyAlignment="1">
      <alignment horizontal="center" vertical="center"/>
    </xf>
    <xf numFmtId="178" fontId="4" fillId="0" borderId="35" xfId="0" applyNumberFormat="1" applyFont="1" applyBorder="1" applyAlignment="1">
      <alignment vertical="center"/>
    </xf>
    <xf numFmtId="0" fontId="15" fillId="12" borderId="75" xfId="0" applyFont="1" applyFill="1" applyBorder="1" applyAlignment="1">
      <alignment horizontal="center" vertical="center"/>
    </xf>
    <xf numFmtId="0" fontId="17" fillId="12" borderId="76" xfId="0" applyFont="1" applyFill="1" applyBorder="1" applyAlignment="1">
      <alignment horizontal="center" vertical="center"/>
    </xf>
    <xf numFmtId="0" fontId="18" fillId="0" borderId="0" xfId="0" applyFont="1" applyAlignment="1">
      <alignment horizontal="left" vertical="top"/>
    </xf>
    <xf numFmtId="0" fontId="4" fillId="0" borderId="49" xfId="0" applyFont="1" applyBorder="1" applyAlignment="1">
      <alignment horizontal="center" vertical="center" wrapText="1"/>
    </xf>
    <xf numFmtId="0" fontId="4" fillId="0" borderId="56" xfId="0" applyFont="1" applyBorder="1" applyAlignment="1">
      <alignment horizontal="center" vertical="center"/>
    </xf>
    <xf numFmtId="0" fontId="4" fillId="13" borderId="58" xfId="0" applyFont="1" applyFill="1" applyBorder="1" applyAlignment="1">
      <alignment horizontal="center" vertical="center" wrapText="1"/>
    </xf>
    <xf numFmtId="0" fontId="4" fillId="13" borderId="27"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59" xfId="0" applyFont="1" applyFill="1" applyBorder="1" applyAlignment="1">
      <alignment horizontal="center" vertical="center" wrapText="1"/>
    </xf>
    <xf numFmtId="0" fontId="4" fillId="0" borderId="32" xfId="0" applyFont="1" applyBorder="1" applyAlignment="1">
      <alignment vertical="center"/>
    </xf>
    <xf numFmtId="0" fontId="19" fillId="0" borderId="0" xfId="0" applyFont="1"/>
    <xf numFmtId="0" fontId="4" fillId="0" borderId="0" xfId="0" applyFont="1" applyAlignment="1">
      <alignment horizontal="right"/>
    </xf>
    <xf numFmtId="0" fontId="14" fillId="0" borderId="0" xfId="0" applyFont="1"/>
    <xf numFmtId="0" fontId="14" fillId="0" borderId="82" xfId="0" applyFont="1" applyBorder="1" applyAlignment="1">
      <alignment vertical="center" textRotation="255"/>
    </xf>
    <xf numFmtId="0" fontId="14" fillId="0" borderId="0" xfId="0" applyFont="1" applyAlignment="1">
      <alignment vertical="center" textRotation="255"/>
    </xf>
    <xf numFmtId="0" fontId="4" fillId="0" borderId="42" xfId="0" applyFont="1" applyBorder="1" applyAlignment="1">
      <alignment vertical="top" wrapText="1"/>
    </xf>
    <xf numFmtId="0" fontId="4" fillId="0" borderId="83" xfId="0" applyFont="1" applyBorder="1" applyAlignment="1">
      <alignment vertical="top" wrapText="1"/>
    </xf>
    <xf numFmtId="0" fontId="26" fillId="0" borderId="0" xfId="0" applyFont="1"/>
    <xf numFmtId="0" fontId="26" fillId="7" borderId="84" xfId="0" applyFont="1" applyFill="1" applyBorder="1" applyAlignment="1">
      <alignment horizontal="center" vertical="center"/>
    </xf>
    <xf numFmtId="0" fontId="27" fillId="14" borderId="85" xfId="0" applyFont="1" applyFill="1" applyBorder="1" applyAlignment="1">
      <alignment horizontal="center"/>
    </xf>
    <xf numFmtId="0" fontId="27" fillId="14" borderId="86" xfId="0" applyFont="1" applyFill="1" applyBorder="1" applyAlignment="1">
      <alignment horizontal="center" vertical="center"/>
    </xf>
    <xf numFmtId="180" fontId="26" fillId="16" borderId="90" xfId="0" applyNumberFormat="1" applyFont="1" applyFill="1" applyBorder="1" applyAlignment="1">
      <alignment horizontal="center" vertical="center" wrapText="1"/>
    </xf>
    <xf numFmtId="180" fontId="26" fillId="16" borderId="97" xfId="0" applyNumberFormat="1" applyFont="1" applyFill="1" applyBorder="1" applyAlignment="1">
      <alignment horizontal="center" vertical="center" wrapText="1"/>
    </xf>
    <xf numFmtId="0" fontId="31" fillId="0" borderId="0" xfId="0" applyFont="1" applyAlignment="1">
      <alignment vertical="center"/>
    </xf>
    <xf numFmtId="0" fontId="31" fillId="0" borderId="0" xfId="0" applyFont="1"/>
    <xf numFmtId="0" fontId="33" fillId="0" borderId="43" xfId="0" applyFont="1" applyBorder="1" applyAlignment="1">
      <alignment vertical="center"/>
    </xf>
    <xf numFmtId="0" fontId="4" fillId="0" borderId="43" xfId="0" applyFont="1" applyBorder="1" applyAlignment="1">
      <alignment vertical="center"/>
    </xf>
    <xf numFmtId="0" fontId="4" fillId="0" borderId="22" xfId="0" applyFont="1" applyBorder="1" applyAlignment="1">
      <alignment vertical="center"/>
    </xf>
    <xf numFmtId="0" fontId="8" fillId="0" borderId="22" xfId="0" applyFont="1" applyBorder="1"/>
    <xf numFmtId="0" fontId="35" fillId="2" borderId="5" xfId="0" applyFont="1" applyFill="1" applyBorder="1"/>
    <xf numFmtId="0" fontId="32" fillId="0" borderId="0" xfId="0" applyFont="1"/>
    <xf numFmtId="0" fontId="35" fillId="2" borderId="2" xfId="0" applyFont="1" applyFill="1" applyBorder="1"/>
    <xf numFmtId="0" fontId="4" fillId="0" borderId="9" xfId="0" applyFont="1" applyBorder="1" applyAlignment="1">
      <alignment vertical="top" wrapText="1"/>
    </xf>
    <xf numFmtId="0" fontId="14" fillId="7" borderId="111" xfId="0" applyFont="1" applyFill="1" applyBorder="1"/>
    <xf numFmtId="0" fontId="14" fillId="7" borderId="112" xfId="0" applyFont="1" applyFill="1" applyBorder="1"/>
    <xf numFmtId="0" fontId="14" fillId="7" borderId="116" xfId="0" applyFont="1" applyFill="1" applyBorder="1"/>
    <xf numFmtId="0" fontId="14" fillId="7" borderId="117" xfId="0" applyFont="1" applyFill="1" applyBorder="1" applyAlignment="1">
      <alignment horizontal="center" vertical="center"/>
    </xf>
    <xf numFmtId="0" fontId="14" fillId="17" borderId="116" xfId="0" applyFont="1" applyFill="1" applyBorder="1"/>
    <xf numFmtId="0" fontId="14" fillId="7" borderId="132" xfId="0" applyFont="1" applyFill="1" applyBorder="1"/>
    <xf numFmtId="55" fontId="14" fillId="7" borderId="120" xfId="0" applyNumberFormat="1" applyFont="1" applyFill="1" applyBorder="1" applyAlignment="1">
      <alignment horizontal="center" vertical="center"/>
    </xf>
    <xf numFmtId="0" fontId="7" fillId="16" borderId="121" xfId="0" applyFont="1" applyFill="1" applyBorder="1" applyAlignment="1">
      <alignment horizontal="left" vertical="top" wrapText="1"/>
    </xf>
    <xf numFmtId="0" fontId="7" fillId="16" borderId="122" xfId="0" applyFont="1" applyFill="1" applyBorder="1" applyAlignment="1">
      <alignment horizontal="left" vertical="top" wrapText="1"/>
    </xf>
    <xf numFmtId="0" fontId="7" fillId="16" borderId="133" xfId="0" applyFont="1" applyFill="1" applyBorder="1" applyAlignment="1">
      <alignment horizontal="left" vertical="top" wrapText="1"/>
    </xf>
    <xf numFmtId="0" fontId="14" fillId="7" borderId="134" xfId="0" applyFont="1" applyFill="1" applyBorder="1"/>
    <xf numFmtId="0" fontId="7" fillId="16" borderId="110" xfId="0" applyFont="1" applyFill="1" applyBorder="1" applyAlignment="1">
      <alignment horizontal="left" vertical="top" wrapText="1"/>
    </xf>
    <xf numFmtId="0" fontId="14" fillId="7" borderId="135" xfId="0" applyFont="1" applyFill="1" applyBorder="1"/>
    <xf numFmtId="0" fontId="14" fillId="7" borderId="99" xfId="0" applyFont="1" applyFill="1" applyBorder="1"/>
    <xf numFmtId="0" fontId="14" fillId="7" borderId="136" xfId="0" applyFont="1" applyFill="1" applyBorder="1"/>
    <xf numFmtId="0" fontId="7" fillId="16" borderId="108" xfId="0" applyFont="1" applyFill="1" applyBorder="1" applyAlignment="1">
      <alignment horizontal="left" vertical="top" wrapText="1"/>
    </xf>
    <xf numFmtId="0" fontId="36" fillId="0" borderId="0" xfId="0" applyFont="1" applyAlignment="1">
      <alignment horizontal="center"/>
    </xf>
    <xf numFmtId="14" fontId="37" fillId="0" borderId="0" xfId="0" applyNumberFormat="1" applyFont="1" applyAlignment="1">
      <alignment horizontal="center" vertical="top"/>
    </xf>
    <xf numFmtId="0" fontId="6" fillId="3" borderId="42" xfId="0" applyFont="1" applyFill="1" applyBorder="1"/>
    <xf numFmtId="0" fontId="4" fillId="3" borderId="26" xfId="0" applyFont="1" applyFill="1" applyBorder="1"/>
    <xf numFmtId="0" fontId="11" fillId="5" borderId="137" xfId="0" applyFont="1" applyFill="1" applyBorder="1"/>
    <xf numFmtId="0" fontId="11" fillId="5" borderId="138" xfId="0" applyFont="1" applyFill="1" applyBorder="1"/>
    <xf numFmtId="0" fontId="11" fillId="5" borderId="139" xfId="0" applyFont="1" applyFill="1" applyBorder="1"/>
    <xf numFmtId="0" fontId="14" fillId="7" borderId="140" xfId="0" applyFont="1" applyFill="1" applyBorder="1"/>
    <xf numFmtId="0" fontId="9" fillId="15" borderId="141" xfId="0" applyFont="1" applyFill="1" applyBorder="1" applyAlignment="1" applyProtection="1">
      <alignment horizontal="center" vertical="center" wrapText="1"/>
      <protection locked="0"/>
    </xf>
    <xf numFmtId="0" fontId="9" fillId="15" borderId="142" xfId="0" applyFont="1" applyFill="1" applyBorder="1" applyAlignment="1" applyProtection="1">
      <alignment horizontal="center" vertical="center" wrapText="1"/>
      <protection locked="0"/>
    </xf>
    <xf numFmtId="0" fontId="9" fillId="15" borderId="143" xfId="0" applyFont="1" applyFill="1" applyBorder="1" applyAlignment="1" applyProtection="1">
      <alignment horizontal="center" vertical="center" wrapText="1"/>
      <protection locked="0"/>
    </xf>
    <xf numFmtId="14" fontId="14" fillId="8" borderId="3" xfId="0" applyNumberFormat="1" applyFont="1" applyFill="1" applyBorder="1" applyAlignment="1" applyProtection="1">
      <alignment vertical="center"/>
      <protection locked="0"/>
    </xf>
    <xf numFmtId="0" fontId="9" fillId="8" borderId="3" xfId="0" applyFont="1" applyFill="1" applyBorder="1" applyAlignment="1" applyProtection="1">
      <alignment horizontal="center" vertical="center"/>
      <protection locked="0"/>
    </xf>
    <xf numFmtId="0" fontId="7" fillId="6" borderId="27" xfId="0" applyFont="1" applyFill="1" applyBorder="1" applyProtection="1">
      <protection locked="0"/>
    </xf>
    <xf numFmtId="0" fontId="7" fillId="2" borderId="27" xfId="0" applyFont="1" applyFill="1" applyBorder="1" applyProtection="1">
      <protection locked="0"/>
    </xf>
    <xf numFmtId="0" fontId="38" fillId="0" borderId="0" xfId="0" applyFont="1" applyAlignment="1">
      <alignment horizontal="center"/>
    </xf>
    <xf numFmtId="14" fontId="39" fillId="0" borderId="0" xfId="0" applyNumberFormat="1" applyFont="1" applyAlignment="1">
      <alignment horizontal="center" vertical="top"/>
    </xf>
    <xf numFmtId="14" fontId="14" fillId="0" borderId="3" xfId="0" applyNumberFormat="1" applyFont="1" applyBorder="1" applyAlignment="1">
      <alignment vertical="center"/>
    </xf>
    <xf numFmtId="0" fontId="9" fillId="0" borderId="3" xfId="0" applyFont="1" applyBorder="1" applyAlignment="1">
      <alignment horizontal="center" vertical="center"/>
    </xf>
    <xf numFmtId="176" fontId="4" fillId="10" borderId="43" xfId="0" applyNumberFormat="1" applyFont="1" applyFill="1" applyBorder="1" applyAlignment="1">
      <alignment horizontal="center" vertical="center" shrinkToFit="1"/>
    </xf>
    <xf numFmtId="0" fontId="4" fillId="10" borderId="51" xfId="0" applyFont="1" applyFill="1" applyBorder="1" applyAlignment="1">
      <alignment horizontal="center" vertical="center"/>
    </xf>
    <xf numFmtId="14" fontId="4" fillId="11" borderId="145" xfId="0" applyNumberFormat="1" applyFont="1" applyFill="1" applyBorder="1" applyAlignment="1" applyProtection="1">
      <alignment shrinkToFit="1"/>
      <protection locked="0"/>
    </xf>
    <xf numFmtId="0" fontId="8" fillId="15" borderId="70" xfId="0" applyFont="1" applyFill="1" applyBorder="1" applyAlignment="1" applyProtection="1">
      <alignment horizontal="center" vertical="top"/>
      <protection locked="0"/>
    </xf>
    <xf numFmtId="14" fontId="4" fillId="11" borderId="145" xfId="0" applyNumberFormat="1" applyFont="1" applyFill="1" applyBorder="1" applyAlignment="1" applyProtection="1">
      <alignment vertical="center" shrinkToFit="1"/>
      <protection locked="0"/>
    </xf>
    <xf numFmtId="0" fontId="8" fillId="15" borderId="146" xfId="0" applyFont="1" applyFill="1" applyBorder="1" applyAlignment="1" applyProtection="1">
      <alignment horizontal="center"/>
      <protection locked="0"/>
    </xf>
    <xf numFmtId="14" fontId="4" fillId="11" borderId="147" xfId="0" applyNumberFormat="1" applyFont="1" applyFill="1" applyBorder="1" applyAlignment="1" applyProtection="1">
      <alignment vertical="center" shrinkToFit="1"/>
      <protection locked="0"/>
    </xf>
    <xf numFmtId="0" fontId="8" fillId="15" borderId="147" xfId="0" applyFont="1" applyFill="1" applyBorder="1" applyAlignment="1" applyProtection="1">
      <alignment horizontal="center"/>
      <protection locked="0"/>
    </xf>
    <xf numFmtId="0" fontId="34" fillId="0" borderId="43" xfId="0" applyFont="1" applyBorder="1" applyAlignment="1">
      <alignment vertical="center"/>
    </xf>
    <xf numFmtId="0" fontId="4" fillId="10" borderId="46" xfId="0" applyFont="1" applyFill="1" applyBorder="1" applyAlignment="1">
      <alignment horizontal="center" vertical="center"/>
    </xf>
    <xf numFmtId="0" fontId="8" fillId="15" borderId="53" xfId="0" applyFont="1" applyFill="1" applyBorder="1" applyAlignment="1" applyProtection="1">
      <alignment horizontal="center" vertical="top"/>
      <protection locked="0"/>
    </xf>
    <xf numFmtId="14" fontId="4" fillId="11" borderId="149" xfId="0" applyNumberFormat="1" applyFont="1" applyFill="1" applyBorder="1" applyAlignment="1" applyProtection="1">
      <alignment vertical="center" shrinkToFit="1"/>
      <protection locked="0"/>
    </xf>
    <xf numFmtId="0" fontId="8" fillId="15" borderId="150" xfId="0" applyFont="1" applyFill="1" applyBorder="1" applyAlignment="1" applyProtection="1">
      <alignment horizontal="center"/>
      <protection locked="0"/>
    </xf>
    <xf numFmtId="14" fontId="4" fillId="11" borderId="151" xfId="0" applyNumberFormat="1" applyFont="1" applyFill="1" applyBorder="1" applyAlignment="1" applyProtection="1">
      <alignment vertical="center" shrinkToFit="1"/>
      <protection locked="0"/>
    </xf>
    <xf numFmtId="0" fontId="8" fillId="15" borderId="151" xfId="0" applyFont="1" applyFill="1" applyBorder="1" applyAlignment="1" applyProtection="1">
      <alignment horizontal="center"/>
      <protection locked="0"/>
    </xf>
    <xf numFmtId="14" fontId="14" fillId="0" borderId="3" xfId="0" applyNumberFormat="1" applyFont="1" applyBorder="1" applyAlignment="1" applyProtection="1">
      <alignment vertical="center"/>
      <protection locked="0"/>
    </xf>
    <xf numFmtId="0" fontId="9" fillId="0" borderId="3" xfId="0" applyFont="1" applyBorder="1" applyAlignment="1" applyProtection="1">
      <alignment horizontal="center" vertical="center"/>
      <protection locked="0"/>
    </xf>
    <xf numFmtId="181" fontId="26" fillId="0" borderId="2" xfId="0" applyNumberFormat="1" applyFont="1" applyBorder="1" applyAlignment="1">
      <alignment horizontal="right" vertical="center"/>
    </xf>
    <xf numFmtId="0" fontId="15" fillId="0" borderId="9" xfId="0" applyFont="1" applyBorder="1" applyAlignment="1">
      <alignment horizontal="left" vertical="center"/>
    </xf>
    <xf numFmtId="14" fontId="26" fillId="0" borderId="44" xfId="0" applyNumberFormat="1" applyFont="1" applyBorder="1" applyAlignment="1" applyProtection="1">
      <alignment vertical="center"/>
      <protection locked="0"/>
    </xf>
    <xf numFmtId="14" fontId="41" fillId="0" borderId="45" xfId="0" applyNumberFormat="1" applyFont="1" applyBorder="1" applyProtection="1">
      <protection locked="0"/>
    </xf>
    <xf numFmtId="14" fontId="26" fillId="0" borderId="9" xfId="0" applyNumberFormat="1" applyFont="1" applyBorder="1" applyAlignment="1" applyProtection="1">
      <alignment vertical="center"/>
      <protection locked="0"/>
    </xf>
    <xf numFmtId="14" fontId="41" fillId="0" borderId="9" xfId="0" applyNumberFormat="1" applyFont="1" applyBorder="1" applyProtection="1">
      <protection locked="0"/>
    </xf>
    <xf numFmtId="14" fontId="26" fillId="0" borderId="78" xfId="0" applyNumberFormat="1" applyFont="1" applyBorder="1" applyAlignment="1">
      <alignment horizontal="center" vertical="center"/>
    </xf>
    <xf numFmtId="14" fontId="26" fillId="0" borderId="3" xfId="0" applyNumberFormat="1" applyFont="1" applyBorder="1" applyAlignment="1">
      <alignment horizontal="center" vertical="center"/>
    </xf>
    <xf numFmtId="14" fontId="26" fillId="0" borderId="4" xfId="0" applyNumberFormat="1" applyFont="1" applyBorder="1" applyAlignment="1">
      <alignment horizontal="center" vertical="center"/>
    </xf>
    <xf numFmtId="14" fontId="26" fillId="0" borderId="44" xfId="0" applyNumberFormat="1" applyFont="1" applyBorder="1" applyAlignment="1">
      <alignment vertical="center"/>
    </xf>
    <xf numFmtId="0" fontId="41" fillId="0" borderId="45" xfId="0" applyFont="1" applyBorder="1"/>
    <xf numFmtId="14" fontId="26" fillId="0" borderId="9" xfId="0" applyNumberFormat="1" applyFont="1" applyBorder="1" applyAlignment="1">
      <alignment vertical="center"/>
    </xf>
    <xf numFmtId="0" fontId="41" fillId="0" borderId="9" xfId="0" applyFont="1" applyBorder="1"/>
    <xf numFmtId="14" fontId="26" fillId="15" borderId="144" xfId="0" applyNumberFormat="1" applyFont="1" applyFill="1" applyBorder="1" applyAlignment="1" applyProtection="1">
      <alignment horizontal="center" vertical="center"/>
      <protection locked="0"/>
    </xf>
    <xf numFmtId="0" fontId="7" fillId="2" borderId="27" xfId="0" applyFont="1" applyFill="1" applyBorder="1" applyAlignment="1" applyProtection="1">
      <alignment horizontal="left" vertical="center"/>
      <protection locked="0"/>
    </xf>
    <xf numFmtId="0" fontId="11" fillId="5" borderId="33" xfId="0" applyFont="1" applyFill="1" applyBorder="1" applyAlignment="1">
      <alignment horizontal="left" vertical="center"/>
    </xf>
    <xf numFmtId="0" fontId="11" fillId="5" borderId="152" xfId="0" applyFont="1" applyFill="1" applyBorder="1" applyAlignment="1">
      <alignment horizontal="left" vertical="center"/>
    </xf>
    <xf numFmtId="0" fontId="7" fillId="0" borderId="51" xfId="0" applyFont="1" applyBorder="1" applyAlignment="1">
      <alignment horizontal="center" vertical="center" wrapText="1"/>
    </xf>
    <xf numFmtId="0" fontId="15" fillId="20" borderId="65" xfId="0" applyFont="1" applyFill="1" applyBorder="1" applyAlignment="1">
      <alignment horizontal="center" vertical="center"/>
    </xf>
    <xf numFmtId="0" fontId="15" fillId="20" borderId="64" xfId="0" applyFont="1" applyFill="1" applyBorder="1" applyAlignment="1">
      <alignment horizontal="center" vertical="center"/>
    </xf>
    <xf numFmtId="0" fontId="15" fillId="21" borderId="65" xfId="0" applyFont="1" applyFill="1" applyBorder="1" applyAlignment="1">
      <alignment horizontal="center" vertical="center"/>
    </xf>
    <xf numFmtId="0" fontId="15" fillId="21" borderId="66" xfId="0" applyFont="1" applyFill="1" applyBorder="1" applyAlignment="1">
      <alignment horizontal="center" vertical="center"/>
    </xf>
    <xf numFmtId="0" fontId="17" fillId="20" borderId="73" xfId="0" applyFont="1" applyFill="1" applyBorder="1" applyAlignment="1">
      <alignment horizontal="center" vertical="center"/>
    </xf>
    <xf numFmtId="0" fontId="17" fillId="20" borderId="72" xfId="0" applyFont="1" applyFill="1" applyBorder="1" applyAlignment="1">
      <alignment horizontal="center" vertical="center"/>
    </xf>
    <xf numFmtId="0" fontId="17" fillId="21" borderId="73" xfId="0" applyFont="1" applyFill="1" applyBorder="1" applyAlignment="1">
      <alignment horizontal="center" vertical="center"/>
    </xf>
    <xf numFmtId="0" fontId="17" fillId="21" borderId="74" xfId="0" applyFont="1" applyFill="1" applyBorder="1" applyAlignment="1">
      <alignment horizontal="center" vertical="center"/>
    </xf>
    <xf numFmtId="0" fontId="14" fillId="22" borderId="98" xfId="0" applyFont="1" applyFill="1" applyBorder="1" applyAlignment="1" applyProtection="1">
      <alignment horizontal="left" vertical="top" wrapText="1"/>
      <protection locked="0"/>
    </xf>
    <xf numFmtId="0" fontId="14" fillId="22" borderId="95" xfId="0" applyFont="1" applyFill="1" applyBorder="1" applyAlignment="1" applyProtection="1">
      <alignment horizontal="left" vertical="top" wrapText="1"/>
      <protection locked="0"/>
    </xf>
    <xf numFmtId="0" fontId="14" fillId="22" borderId="96" xfId="0" applyFont="1" applyFill="1" applyBorder="1" applyAlignment="1" applyProtection="1">
      <alignment horizontal="left" vertical="top" wrapText="1"/>
      <protection locked="0"/>
    </xf>
    <xf numFmtId="0" fontId="14" fillId="22" borderId="94" xfId="0" applyFont="1" applyFill="1" applyBorder="1" applyAlignment="1" applyProtection="1">
      <alignment horizontal="left" vertical="top" wrapText="1"/>
      <protection locked="0"/>
    </xf>
    <xf numFmtId="0" fontId="4" fillId="0" borderId="39" xfId="0" applyFont="1" applyBorder="1" applyAlignment="1">
      <alignment vertical="center"/>
    </xf>
    <xf numFmtId="0" fontId="4" fillId="0" borderId="43" xfId="0" applyFont="1" applyBorder="1" applyAlignment="1">
      <alignment vertical="center" shrinkToFit="1"/>
    </xf>
    <xf numFmtId="176" fontId="4" fillId="10" borderId="39" xfId="0" applyNumberFormat="1" applyFont="1" applyFill="1" applyBorder="1" applyAlignment="1">
      <alignment horizontal="center" vertical="center" shrinkToFit="1"/>
    </xf>
    <xf numFmtId="14" fontId="0" fillId="0" borderId="0" xfId="0" applyNumberFormat="1"/>
    <xf numFmtId="0" fontId="9" fillId="15" borderId="153" xfId="0" applyFont="1" applyFill="1" applyBorder="1" applyAlignment="1" applyProtection="1">
      <alignment horizontal="center" vertical="center" wrapText="1"/>
      <protection locked="0"/>
    </xf>
    <xf numFmtId="0" fontId="7" fillId="2" borderId="154" xfId="0" applyFont="1" applyFill="1" applyBorder="1" applyProtection="1">
      <protection locked="0"/>
    </xf>
    <xf numFmtId="0" fontId="7" fillId="2" borderId="156" xfId="0" applyFont="1" applyFill="1" applyBorder="1" applyProtection="1">
      <protection locked="0"/>
    </xf>
    <xf numFmtId="0" fontId="7" fillId="2" borderId="158" xfId="0" applyFont="1" applyFill="1" applyBorder="1" applyProtection="1">
      <protection locked="0"/>
    </xf>
    <xf numFmtId="0" fontId="10" fillId="0" borderId="9" xfId="0" applyFont="1" applyBorder="1"/>
    <xf numFmtId="0" fontId="7" fillId="0" borderId="9" xfId="0" applyFont="1" applyBorder="1"/>
    <xf numFmtId="0" fontId="7" fillId="23" borderId="154" xfId="0" applyFont="1" applyFill="1" applyBorder="1" applyProtection="1">
      <protection locked="0"/>
    </xf>
    <xf numFmtId="0" fontId="7" fillId="23" borderId="156" xfId="0" applyFont="1" applyFill="1" applyBorder="1" applyProtection="1">
      <protection locked="0"/>
    </xf>
    <xf numFmtId="0" fontId="7" fillId="23" borderId="158" xfId="0" applyFont="1" applyFill="1" applyBorder="1" applyProtection="1">
      <protection locked="0"/>
    </xf>
    <xf numFmtId="0" fontId="11" fillId="5" borderId="89" xfId="0" applyFont="1" applyFill="1" applyBorder="1"/>
    <xf numFmtId="0" fontId="11" fillId="5" borderId="160" xfId="0" applyFont="1" applyFill="1" applyBorder="1"/>
    <xf numFmtId="0" fontId="11" fillId="5" borderId="90" xfId="0" applyFont="1" applyFill="1" applyBorder="1"/>
    <xf numFmtId="0" fontId="15" fillId="0" borderId="9" xfId="0" applyFont="1" applyBorder="1" applyAlignment="1">
      <alignment vertical="center"/>
    </xf>
    <xf numFmtId="0" fontId="7" fillId="4" borderId="14" xfId="0" applyFont="1" applyFill="1" applyBorder="1" applyAlignment="1">
      <alignment horizontal="left" vertical="top" wrapText="1"/>
    </xf>
    <xf numFmtId="0" fontId="8" fillId="0" borderId="15" xfId="0" applyFont="1" applyBorder="1"/>
    <xf numFmtId="0" fontId="8" fillId="0" borderId="16" xfId="0" applyFont="1" applyBorder="1"/>
    <xf numFmtId="0" fontId="8" fillId="0" borderId="17" xfId="0" applyFont="1" applyBorder="1"/>
    <xf numFmtId="0" fontId="0" fillId="0" borderId="0" xfId="0"/>
    <xf numFmtId="0" fontId="8" fillId="0" borderId="18" xfId="0" applyFont="1" applyBorder="1"/>
    <xf numFmtId="0" fontId="8" fillId="0" borderId="19" xfId="0" applyFont="1" applyBorder="1"/>
    <xf numFmtId="0" fontId="8" fillId="0" borderId="20" xfId="0" applyFont="1" applyBorder="1"/>
    <xf numFmtId="0" fontId="8" fillId="0" borderId="21" xfId="0" applyFont="1" applyBorder="1"/>
    <xf numFmtId="0" fontId="7" fillId="0" borderId="155" xfId="0" applyFont="1" applyBorder="1" applyAlignment="1">
      <alignment horizontal="center" vertical="top"/>
    </xf>
    <xf numFmtId="0" fontId="7" fillId="0" borderId="157" xfId="0" applyFont="1" applyBorder="1" applyAlignment="1">
      <alignment horizontal="center" vertical="top"/>
    </xf>
    <xf numFmtId="0" fontId="7" fillId="0" borderId="159" xfId="0" applyFont="1" applyBorder="1" applyAlignment="1">
      <alignment horizontal="center" vertical="top"/>
    </xf>
    <xf numFmtId="179" fontId="4" fillId="11" borderId="63" xfId="0" applyNumberFormat="1" applyFont="1" applyFill="1" applyBorder="1" applyAlignment="1" applyProtection="1">
      <alignment horizontal="center" vertical="center" shrinkToFit="1"/>
      <protection locked="0"/>
    </xf>
    <xf numFmtId="179" fontId="4" fillId="11" borderId="71" xfId="0" applyNumberFormat="1" applyFont="1" applyFill="1" applyBorder="1" applyAlignment="1" applyProtection="1">
      <alignment horizontal="center" vertical="center" shrinkToFit="1"/>
      <protection locked="0"/>
    </xf>
    <xf numFmtId="179" fontId="4" fillId="11" borderId="30" xfId="0" applyNumberFormat="1" applyFont="1" applyFill="1" applyBorder="1" applyAlignment="1" applyProtection="1">
      <alignment horizontal="center" vertical="center" shrinkToFit="1"/>
      <protection locked="0"/>
    </xf>
    <xf numFmtId="179" fontId="4" fillId="11" borderId="35" xfId="0" applyNumberFormat="1" applyFont="1" applyFill="1" applyBorder="1" applyAlignment="1" applyProtection="1">
      <alignment horizontal="center" vertical="center" shrinkToFit="1"/>
      <protection locked="0"/>
    </xf>
    <xf numFmtId="14" fontId="4" fillId="11" borderId="30" xfId="0" applyNumberFormat="1" applyFont="1" applyFill="1" applyBorder="1" applyAlignment="1" applyProtection="1">
      <alignment horizontal="center" vertical="center" shrinkToFit="1"/>
      <protection locked="0"/>
    </xf>
    <xf numFmtId="14" fontId="4" fillId="11" borderId="35" xfId="0" applyNumberFormat="1" applyFont="1" applyFill="1" applyBorder="1" applyAlignment="1" applyProtection="1">
      <alignment horizontal="center" vertical="center" shrinkToFit="1"/>
      <protection locked="0"/>
    </xf>
    <xf numFmtId="0" fontId="4" fillId="0" borderId="60" xfId="0" applyFont="1" applyBorder="1" applyAlignment="1">
      <alignment horizontal="center" vertical="center"/>
    </xf>
    <xf numFmtId="0" fontId="8" fillId="0" borderId="68" xfId="0" applyFont="1" applyBorder="1"/>
    <xf numFmtId="0" fontId="4" fillId="11" borderId="61" xfId="0" applyFont="1" applyFill="1" applyBorder="1" applyAlignment="1" applyProtection="1">
      <alignment horizontal="left" vertical="center" wrapText="1"/>
      <protection locked="0"/>
    </xf>
    <xf numFmtId="0" fontId="8" fillId="0" borderId="69" xfId="0" applyFont="1" applyBorder="1" applyProtection="1">
      <protection locked="0"/>
    </xf>
    <xf numFmtId="0" fontId="4" fillId="11" borderId="62" xfId="0" applyFont="1" applyFill="1" applyBorder="1" applyAlignment="1" applyProtection="1">
      <alignment horizontal="left" vertical="center" wrapText="1"/>
      <protection locked="0"/>
    </xf>
    <xf numFmtId="0" fontId="8" fillId="0" borderId="70" xfId="0" applyFont="1" applyBorder="1" applyProtection="1">
      <protection locked="0"/>
    </xf>
    <xf numFmtId="0" fontId="4" fillId="11" borderId="63" xfId="0" applyFont="1" applyFill="1" applyBorder="1" applyAlignment="1" applyProtection="1">
      <alignment horizontal="center" vertical="center" wrapText="1"/>
      <protection locked="0"/>
    </xf>
    <xf numFmtId="0" fontId="8" fillId="0" borderId="71" xfId="0" applyFont="1" applyBorder="1" applyProtection="1">
      <protection locked="0"/>
    </xf>
    <xf numFmtId="0" fontId="4" fillId="11" borderId="28" xfId="0" applyFont="1" applyFill="1" applyBorder="1" applyAlignment="1" applyProtection="1">
      <alignment horizontal="center" vertical="center"/>
      <protection locked="0"/>
    </xf>
    <xf numFmtId="0" fontId="8" fillId="0" borderId="35" xfId="0" applyFont="1" applyBorder="1" applyProtection="1">
      <protection locked="0"/>
    </xf>
    <xf numFmtId="0" fontId="4" fillId="11" borderId="62" xfId="0" applyFont="1" applyFill="1" applyBorder="1" applyAlignment="1" applyProtection="1">
      <alignment horizontal="center" vertical="center"/>
      <protection locked="0"/>
    </xf>
    <xf numFmtId="0" fontId="4" fillId="11" borderId="48" xfId="0" applyFont="1" applyFill="1" applyBorder="1" applyAlignment="1" applyProtection="1">
      <alignment horizontal="center" vertical="center" wrapText="1"/>
      <protection locked="0"/>
    </xf>
    <xf numFmtId="0" fontId="8" fillId="0" borderId="54" xfId="0" applyFont="1" applyBorder="1" applyProtection="1">
      <protection locked="0"/>
    </xf>
    <xf numFmtId="0" fontId="3" fillId="0" borderId="0" xfId="0" applyFont="1" applyAlignment="1">
      <alignment horizontal="left"/>
    </xf>
    <xf numFmtId="0" fontId="14" fillId="7" borderId="39" xfId="0" applyFont="1" applyFill="1" applyBorder="1" applyAlignment="1">
      <alignment horizontal="center" vertical="center"/>
    </xf>
    <xf numFmtId="0" fontId="8" fillId="0" borderId="40" xfId="0" applyFont="1" applyBorder="1"/>
    <xf numFmtId="0" fontId="14" fillId="9" borderId="39" xfId="0" applyFont="1" applyFill="1" applyBorder="1" applyAlignment="1">
      <alignment horizontal="center" vertical="center"/>
    </xf>
    <xf numFmtId="0" fontId="4" fillId="0" borderId="44" xfId="0" applyFont="1" applyBorder="1" applyAlignment="1">
      <alignment horizontal="center" vertical="center" wrapText="1"/>
    </xf>
    <xf numFmtId="0" fontId="8" fillId="0" borderId="45" xfId="0" applyFont="1" applyBorder="1"/>
    <xf numFmtId="0" fontId="8" fillId="0" borderId="46" xfId="0" applyFont="1" applyBorder="1"/>
    <xf numFmtId="0" fontId="4" fillId="0" borderId="47" xfId="0" applyFont="1" applyBorder="1" applyAlignment="1">
      <alignment horizontal="center" vertical="center" wrapText="1"/>
    </xf>
    <xf numFmtId="0" fontId="8" fillId="0" borderId="52" xfId="0" applyFont="1" applyBorder="1"/>
    <xf numFmtId="0" fontId="8" fillId="0" borderId="22" xfId="0" applyFont="1" applyBorder="1"/>
    <xf numFmtId="0" fontId="8" fillId="0" borderId="53" xfId="0" applyFont="1" applyBorder="1"/>
    <xf numFmtId="0" fontId="4" fillId="0" borderId="48" xfId="0" applyFont="1" applyBorder="1" applyAlignment="1">
      <alignment horizontal="center" vertical="center" wrapText="1"/>
    </xf>
    <xf numFmtId="0" fontId="8" fillId="0" borderId="54" xfId="0" applyFont="1" applyBorder="1"/>
    <xf numFmtId="0" fontId="4" fillId="0" borderId="41" xfId="0" applyFont="1" applyBorder="1" applyAlignment="1">
      <alignment horizontal="center" vertical="center"/>
    </xf>
    <xf numFmtId="0" fontId="4" fillId="0" borderId="39" xfId="0" applyFont="1" applyBorder="1" applyAlignment="1">
      <alignment horizontal="center" vertical="center"/>
    </xf>
    <xf numFmtId="0" fontId="8" fillId="0" borderId="148" xfId="0" applyFont="1" applyBorder="1"/>
    <xf numFmtId="0" fontId="7" fillId="15" borderId="39" xfId="0" applyFont="1" applyFill="1" applyBorder="1" applyAlignment="1" applyProtection="1">
      <alignment horizontal="left" vertical="center" wrapText="1"/>
      <protection locked="0"/>
    </xf>
    <xf numFmtId="0" fontId="7" fillId="15" borderId="45" xfId="0" applyFont="1" applyFill="1" applyBorder="1" applyAlignment="1" applyProtection="1">
      <alignment horizontal="left" vertical="center" wrapText="1"/>
      <protection locked="0"/>
    </xf>
    <xf numFmtId="0" fontId="7" fillId="15" borderId="43" xfId="0" applyFont="1" applyFill="1" applyBorder="1" applyAlignment="1" applyProtection="1">
      <alignment horizontal="left" vertical="center" wrapText="1"/>
      <protection locked="0"/>
    </xf>
    <xf numFmtId="0" fontId="7" fillId="15" borderId="40" xfId="0" applyFont="1" applyFill="1" applyBorder="1" applyAlignment="1" applyProtection="1">
      <alignment horizontal="left" vertical="center" wrapText="1"/>
      <protection locked="0"/>
    </xf>
    <xf numFmtId="0" fontId="40" fillId="18" borderId="144" xfId="0" applyFont="1" applyFill="1" applyBorder="1" applyAlignment="1">
      <alignment horizontal="center" vertical="center"/>
    </xf>
    <xf numFmtId="14" fontId="27" fillId="15" borderId="144" xfId="0" applyNumberFormat="1" applyFont="1" applyFill="1" applyBorder="1" applyAlignment="1" applyProtection="1">
      <alignment horizontal="center" vertical="center"/>
      <protection locked="0"/>
    </xf>
    <xf numFmtId="0" fontId="4" fillId="0" borderId="28" xfId="0" applyFont="1" applyBorder="1" applyAlignment="1">
      <alignment horizontal="center" vertical="center" wrapText="1"/>
    </xf>
    <xf numFmtId="0" fontId="8" fillId="0" borderId="35" xfId="0" applyFont="1" applyBorder="1"/>
    <xf numFmtId="177" fontId="4" fillId="0" borderId="56" xfId="0" applyNumberFormat="1" applyFont="1" applyBorder="1" applyAlignment="1">
      <alignment horizontal="center" vertical="center"/>
    </xf>
    <xf numFmtId="0" fontId="8" fillId="0" borderId="41" xfId="0" applyFont="1" applyBorder="1"/>
    <xf numFmtId="0" fontId="8" fillId="0" borderId="55" xfId="0" applyFont="1" applyBorder="1"/>
    <xf numFmtId="177" fontId="4" fillId="0" borderId="41" xfId="0" applyNumberFormat="1" applyFont="1" applyBorder="1" applyAlignment="1">
      <alignment horizontal="center" vertical="center"/>
    </xf>
    <xf numFmtId="177" fontId="4" fillId="0" borderId="39" xfId="0" applyNumberFormat="1" applyFont="1" applyBorder="1" applyAlignment="1">
      <alignment horizontal="center" vertical="center"/>
    </xf>
    <xf numFmtId="0" fontId="8" fillId="0" borderId="43" xfId="0" applyFont="1" applyBorder="1"/>
    <xf numFmtId="177" fontId="4" fillId="0" borderId="57" xfId="0" applyNumberFormat="1" applyFont="1" applyBorder="1" applyAlignment="1">
      <alignment horizontal="center" vertical="center"/>
    </xf>
    <xf numFmtId="14" fontId="4" fillId="11" borderId="63" xfId="0" applyNumberFormat="1" applyFont="1" applyFill="1" applyBorder="1" applyAlignment="1" applyProtection="1">
      <alignment horizontal="center" vertical="center" shrinkToFit="1"/>
      <protection locked="0"/>
    </xf>
    <xf numFmtId="14" fontId="4" fillId="11" borderId="71" xfId="0" applyNumberFormat="1" applyFont="1" applyFill="1" applyBorder="1" applyAlignment="1" applyProtection="1">
      <alignment horizontal="center" vertical="center" shrinkToFit="1"/>
      <protection locked="0"/>
    </xf>
    <xf numFmtId="177" fontId="4" fillId="0" borderId="43" xfId="0" applyNumberFormat="1" applyFont="1" applyBorder="1" applyAlignment="1">
      <alignment horizontal="center" vertical="center"/>
    </xf>
    <xf numFmtId="176" fontId="4" fillId="0" borderId="48" xfId="0" applyNumberFormat="1" applyFont="1" applyBorder="1" applyAlignment="1">
      <alignment horizontal="center" vertical="center"/>
    </xf>
    <xf numFmtId="179" fontId="4" fillId="0" borderId="63" xfId="0" applyNumberFormat="1" applyFont="1" applyBorder="1" applyAlignment="1">
      <alignment horizontal="center" vertical="center" shrinkToFit="1"/>
    </xf>
    <xf numFmtId="0" fontId="8" fillId="0" borderId="71" xfId="0" applyFont="1" applyBorder="1"/>
    <xf numFmtId="0" fontId="4" fillId="11" borderId="28" xfId="0" applyFont="1" applyFill="1" applyBorder="1" applyAlignment="1" applyProtection="1">
      <alignment horizontal="left" vertical="center" wrapText="1"/>
      <protection locked="0"/>
    </xf>
    <xf numFmtId="0" fontId="4" fillId="0" borderId="61" xfId="0" applyFont="1" applyBorder="1" applyAlignment="1">
      <alignment horizontal="left" vertical="center" wrapText="1"/>
    </xf>
    <xf numFmtId="0" fontId="8" fillId="0" borderId="69" xfId="0" applyFont="1" applyBorder="1"/>
    <xf numFmtId="0" fontId="4" fillId="0" borderId="62" xfId="0" applyFont="1" applyBorder="1" applyAlignment="1">
      <alignment horizontal="left" vertical="center" wrapText="1"/>
    </xf>
    <xf numFmtId="0" fontId="8" fillId="0" borderId="70" xfId="0" applyFont="1" applyBorder="1"/>
    <xf numFmtId="0" fontId="4" fillId="0" borderId="63" xfId="0" applyFont="1" applyBorder="1" applyAlignment="1">
      <alignment horizontal="center" vertical="center" wrapText="1"/>
    </xf>
    <xf numFmtId="0" fontId="4" fillId="0" borderId="28" xfId="0" applyFont="1" applyBorder="1" applyAlignment="1">
      <alignment horizontal="center" vertical="center"/>
    </xf>
    <xf numFmtId="0" fontId="4" fillId="0" borderId="62" xfId="0" applyFont="1" applyBorder="1" applyAlignment="1">
      <alignment horizontal="center" vertical="center"/>
    </xf>
    <xf numFmtId="0" fontId="3" fillId="0" borderId="22" xfId="0" applyFont="1" applyBorder="1" applyAlignment="1">
      <alignment horizontal="left"/>
    </xf>
    <xf numFmtId="0" fontId="14" fillId="0" borderId="44"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8" fillId="0" borderId="77" xfId="0" applyFont="1" applyBorder="1"/>
    <xf numFmtId="0" fontId="8" fillId="0" borderId="78" xfId="0" applyFont="1" applyBorder="1"/>
    <xf numFmtId="0" fontId="19" fillId="0" borderId="28" xfId="0" applyFont="1" applyBorder="1" applyAlignment="1">
      <alignment horizontal="center" vertical="center"/>
    </xf>
    <xf numFmtId="0" fontId="19" fillId="0" borderId="77" xfId="0" applyFont="1" applyBorder="1" applyAlignment="1">
      <alignment horizontal="center" vertical="center" wrapText="1"/>
    </xf>
    <xf numFmtId="0" fontId="4" fillId="11" borderId="30" xfId="0" applyFont="1" applyFill="1" applyBorder="1" applyAlignment="1" applyProtection="1">
      <alignment horizontal="left" vertical="center" wrapText="1"/>
      <protection locked="0"/>
    </xf>
    <xf numFmtId="0" fontId="4" fillId="11" borderId="35" xfId="0" applyFont="1" applyFill="1" applyBorder="1" applyAlignment="1" applyProtection="1">
      <alignment horizontal="left" vertical="center" wrapText="1"/>
      <protection locked="0"/>
    </xf>
    <xf numFmtId="0" fontId="14" fillId="14" borderId="105" xfId="0" applyFont="1" applyFill="1" applyBorder="1" applyAlignment="1">
      <alignment horizontal="center" vertical="center" wrapText="1"/>
    </xf>
    <xf numFmtId="0" fontId="24" fillId="14" borderId="105" xfId="0" applyFont="1" applyFill="1" applyBorder="1"/>
    <xf numFmtId="0" fontId="4" fillId="0" borderId="79" xfId="0" applyFont="1" applyBorder="1" applyAlignment="1" applyProtection="1">
      <alignment horizontal="left" vertical="top" wrapText="1"/>
      <protection locked="0"/>
    </xf>
    <xf numFmtId="0" fontId="24" fillId="0" borderId="110" xfId="0" applyFont="1" applyBorder="1" applyProtection="1">
      <protection locked="0"/>
    </xf>
    <xf numFmtId="0" fontId="24" fillId="0" borderId="29" xfId="0" applyFont="1" applyBorder="1" applyProtection="1">
      <protection locked="0"/>
    </xf>
    <xf numFmtId="0" fontId="24" fillId="0" borderId="106" xfId="0" applyFont="1" applyBorder="1" applyProtection="1">
      <protection locked="0"/>
    </xf>
    <xf numFmtId="0" fontId="9" fillId="14" borderId="109" xfId="0" applyFont="1" applyFill="1" applyBorder="1" applyAlignment="1">
      <alignment horizontal="center" vertical="center" wrapText="1"/>
    </xf>
    <xf numFmtId="0" fontId="24" fillId="14" borderId="107" xfId="0" applyFont="1" applyFill="1" applyBorder="1"/>
    <xf numFmtId="0" fontId="14" fillId="14" borderId="113" xfId="0" applyFont="1" applyFill="1" applyBorder="1" applyAlignment="1">
      <alignment horizontal="center" vertical="center" wrapText="1"/>
    </xf>
    <xf numFmtId="0" fontId="24" fillId="14" borderId="114" xfId="0" applyFont="1" applyFill="1" applyBorder="1"/>
    <xf numFmtId="0" fontId="24" fillId="14" borderId="115" xfId="0" applyFont="1" applyFill="1" applyBorder="1"/>
    <xf numFmtId="0" fontId="4" fillId="0" borderId="29" xfId="0" applyFont="1" applyBorder="1" applyAlignment="1" applyProtection="1">
      <alignment horizontal="left" vertical="top" wrapText="1"/>
      <protection locked="0"/>
    </xf>
    <xf numFmtId="0" fontId="24" fillId="0" borderId="81" xfId="0" applyFont="1" applyBorder="1" applyProtection="1">
      <protection locked="0"/>
    </xf>
    <xf numFmtId="0" fontId="24" fillId="0" borderId="108" xfId="0" applyFont="1" applyBorder="1" applyProtection="1">
      <protection locked="0"/>
    </xf>
    <xf numFmtId="0" fontId="14" fillId="0" borderId="105" xfId="0" applyFont="1" applyBorder="1" applyAlignment="1" applyProtection="1">
      <alignment horizontal="left" vertical="top" wrapText="1"/>
      <protection locked="0"/>
    </xf>
    <xf numFmtId="0" fontId="14" fillId="0" borderId="106" xfId="0" applyFont="1" applyBorder="1" applyAlignment="1" applyProtection="1">
      <alignment horizontal="left" vertical="top" wrapText="1"/>
      <protection locked="0"/>
    </xf>
    <xf numFmtId="0" fontId="14" fillId="0" borderId="107" xfId="0" applyFont="1" applyBorder="1" applyAlignment="1" applyProtection="1">
      <alignment horizontal="left" vertical="top" wrapText="1"/>
      <protection locked="0"/>
    </xf>
    <xf numFmtId="0" fontId="14" fillId="0" borderId="108" xfId="0" applyFont="1" applyBorder="1" applyAlignment="1" applyProtection="1">
      <alignment horizontal="left" vertical="top" wrapText="1"/>
      <protection locked="0"/>
    </xf>
    <xf numFmtId="0" fontId="14" fillId="0" borderId="109" xfId="0" applyFont="1" applyBorder="1" applyAlignment="1" applyProtection="1">
      <alignment horizontal="left" vertical="top" wrapText="1"/>
      <protection locked="0"/>
    </xf>
    <xf numFmtId="0" fontId="14" fillId="0" borderId="110" xfId="0" applyFont="1" applyBorder="1" applyAlignment="1" applyProtection="1">
      <alignment horizontal="left" vertical="top" wrapText="1"/>
      <protection locked="0"/>
    </xf>
    <xf numFmtId="0" fontId="7" fillId="0" borderId="124" xfId="0" applyFont="1" applyBorder="1" applyAlignment="1" applyProtection="1">
      <alignment horizontal="left" vertical="top" wrapText="1"/>
      <protection locked="0"/>
    </xf>
    <xf numFmtId="0" fontId="7" fillId="0" borderId="103" xfId="0" applyFont="1" applyBorder="1" applyAlignment="1" applyProtection="1">
      <alignment horizontal="left" vertical="top" wrapText="1"/>
      <protection locked="0"/>
    </xf>
    <xf numFmtId="0" fontId="7" fillId="0" borderId="125" xfId="0" applyFont="1" applyBorder="1" applyAlignment="1" applyProtection="1">
      <alignment horizontal="left" vertical="top" wrapText="1"/>
      <protection locked="0"/>
    </xf>
    <xf numFmtId="0" fontId="7" fillId="0" borderId="105"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7" fillId="0" borderId="106" xfId="0" applyFont="1" applyBorder="1" applyAlignment="1" applyProtection="1">
      <alignment horizontal="left" vertical="top" wrapText="1"/>
      <protection locked="0"/>
    </xf>
    <xf numFmtId="0" fontId="7" fillId="0" borderId="126" xfId="0" applyFont="1" applyBorder="1" applyAlignment="1" applyProtection="1">
      <alignment horizontal="left" vertical="top" wrapText="1"/>
      <protection locked="0"/>
    </xf>
    <xf numFmtId="0" fontId="7" fillId="0" borderId="100" xfId="0" applyFont="1" applyBorder="1" applyAlignment="1" applyProtection="1">
      <alignment horizontal="left" vertical="top" wrapText="1"/>
      <protection locked="0"/>
    </xf>
    <xf numFmtId="0" fontId="7" fillId="0" borderId="127"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28" xfId="0" applyFont="1" applyBorder="1" applyAlignment="1" applyProtection="1">
      <alignment horizontal="left" vertical="top" wrapText="1"/>
      <protection locked="0"/>
    </xf>
    <xf numFmtId="0" fontId="14" fillId="0" borderId="37" xfId="0" applyFont="1" applyBorder="1" applyAlignment="1" applyProtection="1">
      <alignment horizontal="left" vertical="top" wrapText="1"/>
      <protection locked="0"/>
    </xf>
    <xf numFmtId="0" fontId="14" fillId="0" borderId="119" xfId="0" applyFont="1" applyBorder="1" applyAlignment="1" applyProtection="1">
      <alignment horizontal="left" vertical="top" wrapText="1"/>
      <protection locked="0"/>
    </xf>
    <xf numFmtId="0" fontId="14" fillId="0" borderId="29" xfId="0" applyFont="1" applyBorder="1" applyAlignment="1" applyProtection="1">
      <alignment horizontal="left" vertical="top" wrapText="1"/>
      <protection locked="0"/>
    </xf>
    <xf numFmtId="0" fontId="7" fillId="16" borderId="104" xfId="0" applyFont="1" applyFill="1" applyBorder="1" applyAlignment="1">
      <alignment horizontal="left" vertical="top" wrapText="1"/>
    </xf>
    <xf numFmtId="0" fontId="7" fillId="16" borderId="122" xfId="0" applyFont="1" applyFill="1" applyBorder="1" applyAlignment="1">
      <alignment horizontal="left" vertical="top" wrapText="1"/>
    </xf>
    <xf numFmtId="0" fontId="7" fillId="16" borderId="76" xfId="0" applyFont="1" applyFill="1" applyBorder="1" applyAlignment="1">
      <alignment horizontal="left" vertical="top" wrapText="1"/>
    </xf>
    <xf numFmtId="0" fontId="7" fillId="16" borderId="123" xfId="0" applyFont="1" applyFill="1" applyBorder="1" applyAlignment="1">
      <alignment horizontal="left" vertical="top" wrapText="1"/>
    </xf>
    <xf numFmtId="0" fontId="14" fillId="0" borderId="79" xfId="0" applyFont="1" applyBorder="1" applyAlignment="1" applyProtection="1">
      <alignment horizontal="left" vertical="top" wrapText="1"/>
      <protection locked="0"/>
    </xf>
    <xf numFmtId="0" fontId="24" fillId="14" borderId="93" xfId="0" applyFont="1" applyFill="1" applyBorder="1"/>
    <xf numFmtId="0" fontId="24" fillId="0" borderId="118" xfId="0" applyFont="1" applyBorder="1" applyProtection="1">
      <protection locked="0"/>
    </xf>
    <xf numFmtId="0" fontId="24" fillId="0" borderId="94" xfId="0" applyFont="1" applyBorder="1" applyProtection="1">
      <protection locked="0"/>
    </xf>
    <xf numFmtId="0" fontId="14" fillId="0" borderId="93" xfId="0" applyFont="1" applyBorder="1" applyAlignment="1" applyProtection="1">
      <alignment horizontal="left" vertical="top" wrapText="1"/>
      <protection locked="0"/>
    </xf>
    <xf numFmtId="0" fontId="14" fillId="0" borderId="94" xfId="0" applyFont="1" applyBorder="1" applyAlignment="1" applyProtection="1">
      <alignment horizontal="left" vertical="top" wrapText="1"/>
      <protection locked="0"/>
    </xf>
    <xf numFmtId="0" fontId="14" fillId="0" borderId="130" xfId="0" applyFont="1" applyBorder="1" applyAlignment="1" applyProtection="1">
      <alignment horizontal="left" vertical="top" wrapText="1"/>
      <protection locked="0"/>
    </xf>
    <xf numFmtId="0" fontId="14" fillId="7" borderId="131" xfId="0" applyFont="1" applyFill="1" applyBorder="1" applyAlignment="1">
      <alignment horizontal="center" vertical="center"/>
    </xf>
    <xf numFmtId="0" fontId="14" fillId="7" borderId="92" xfId="0" applyFont="1" applyFill="1" applyBorder="1" applyAlignment="1">
      <alignment horizontal="center" vertical="center"/>
    </xf>
    <xf numFmtId="0" fontId="7" fillId="16" borderId="65" xfId="0" applyFont="1" applyFill="1" applyBorder="1" applyAlignment="1">
      <alignment horizontal="left" vertical="top" wrapText="1"/>
    </xf>
    <xf numFmtId="0" fontId="7" fillId="16" borderId="121" xfId="0" applyFont="1" applyFill="1" applyBorder="1" applyAlignment="1">
      <alignment horizontal="left" vertical="top" wrapText="1"/>
    </xf>
    <xf numFmtId="0" fontId="14" fillId="0" borderId="105" xfId="0" applyFont="1" applyBorder="1" applyAlignment="1" applyProtection="1">
      <alignment horizontal="center" vertical="top" wrapText="1"/>
      <protection locked="0"/>
    </xf>
    <xf numFmtId="0" fontId="14" fillId="0" borderId="9" xfId="0" applyFont="1" applyBorder="1" applyAlignment="1" applyProtection="1">
      <alignment horizontal="center" vertical="top" wrapText="1"/>
      <protection locked="0"/>
    </xf>
    <xf numFmtId="0" fontId="14" fillId="0" borderId="106" xfId="0" applyFont="1" applyBorder="1" applyAlignment="1" applyProtection="1">
      <alignment horizontal="center" vertical="top" wrapText="1"/>
      <protection locked="0"/>
    </xf>
    <xf numFmtId="0" fontId="14" fillId="0" borderId="128" xfId="0" applyFont="1" applyBorder="1" applyAlignment="1" applyProtection="1">
      <alignment horizontal="center" vertical="top" wrapText="1"/>
      <protection locked="0"/>
    </xf>
    <xf numFmtId="0" fontId="14" fillId="0" borderId="37" xfId="0" applyFont="1" applyBorder="1" applyAlignment="1" applyProtection="1">
      <alignment horizontal="center" vertical="top" wrapText="1"/>
      <protection locked="0"/>
    </xf>
    <xf numFmtId="0" fontId="14" fillId="0" borderId="119" xfId="0" applyFont="1" applyBorder="1" applyAlignment="1" applyProtection="1">
      <alignment horizontal="center" vertical="top" wrapText="1"/>
      <protection locked="0"/>
    </xf>
    <xf numFmtId="0" fontId="14" fillId="7" borderId="24" xfId="0" applyFont="1" applyFill="1" applyBorder="1" applyAlignment="1">
      <alignment horizontal="center" vertical="center"/>
    </xf>
    <xf numFmtId="0" fontId="14" fillId="7" borderId="129" xfId="0" applyFont="1" applyFill="1" applyBorder="1" applyAlignment="1">
      <alignment horizontal="center" vertical="center"/>
    </xf>
    <xf numFmtId="0" fontId="24" fillId="0" borderId="36" xfId="0" applyFont="1" applyBorder="1" applyProtection="1">
      <protection locked="0"/>
    </xf>
    <xf numFmtId="0" fontId="24" fillId="0" borderId="119" xfId="0" applyFont="1" applyBorder="1" applyProtection="1">
      <protection locked="0"/>
    </xf>
    <xf numFmtId="0" fontId="14" fillId="7" borderId="23" xfId="0" applyFont="1" applyFill="1" applyBorder="1" applyAlignment="1">
      <alignment horizontal="center" vertical="center"/>
    </xf>
    <xf numFmtId="0" fontId="7" fillId="16" borderId="66" xfId="0" applyFont="1" applyFill="1" applyBorder="1" applyAlignment="1">
      <alignment horizontal="left" vertical="top" wrapText="1"/>
    </xf>
    <xf numFmtId="0" fontId="7" fillId="16" borderId="101" xfId="0" applyFont="1" applyFill="1" applyBorder="1" applyAlignment="1">
      <alignment horizontal="left" vertical="top" wrapText="1"/>
    </xf>
    <xf numFmtId="0" fontId="7" fillId="16" borderId="102" xfId="0" applyFont="1" applyFill="1" applyBorder="1" applyAlignment="1">
      <alignment horizontal="left" vertical="top" wrapText="1"/>
    </xf>
    <xf numFmtId="0" fontId="28" fillId="0" borderId="31" xfId="0" applyFont="1" applyBorder="1" applyAlignment="1" applyProtection="1">
      <alignment horizontal="left" vertical="top" wrapText="1"/>
      <protection locked="0"/>
    </xf>
    <xf numFmtId="0" fontId="29" fillId="0" borderId="38" xfId="0" applyFont="1" applyBorder="1" applyAlignment="1" applyProtection="1">
      <alignment horizontal="left" vertical="top" wrapText="1"/>
      <protection locked="0"/>
    </xf>
    <xf numFmtId="0" fontId="30" fillId="0" borderId="80" xfId="0" applyFont="1" applyBorder="1" applyProtection="1">
      <protection locked="0"/>
    </xf>
    <xf numFmtId="0" fontId="30" fillId="0" borderId="38" xfId="0" applyFont="1" applyBorder="1" applyProtection="1">
      <protection locked="0"/>
    </xf>
    <xf numFmtId="0" fontId="30" fillId="0" borderId="45" xfId="0" applyFont="1" applyBorder="1" applyProtection="1">
      <protection locked="0"/>
    </xf>
    <xf numFmtId="0" fontId="30" fillId="0" borderId="37" xfId="0" applyFont="1" applyBorder="1" applyProtection="1">
      <protection locked="0"/>
    </xf>
    <xf numFmtId="0" fontId="30" fillId="0" borderId="87" xfId="0" applyFont="1" applyBorder="1" applyProtection="1">
      <protection locked="0"/>
    </xf>
    <xf numFmtId="0" fontId="30" fillId="0" borderId="88" xfId="0" applyFont="1" applyBorder="1" applyProtection="1">
      <protection locked="0"/>
    </xf>
    <xf numFmtId="0" fontId="26" fillId="7" borderId="23" xfId="0" applyFont="1" applyFill="1" applyBorder="1" applyAlignment="1">
      <alignment horizontal="center" vertical="center"/>
    </xf>
    <xf numFmtId="0" fontId="26" fillId="7" borderId="25" xfId="0" applyFont="1" applyFill="1" applyBorder="1" applyAlignment="1">
      <alignment horizontal="center" vertical="center"/>
    </xf>
    <xf numFmtId="180" fontId="26" fillId="16" borderId="89" xfId="0" applyNumberFormat="1" applyFont="1" applyFill="1" applyBorder="1" applyAlignment="1">
      <alignment horizontal="center" vertical="center" wrapText="1"/>
    </xf>
    <xf numFmtId="180" fontId="26" fillId="16" borderId="90" xfId="0" applyNumberFormat="1" applyFont="1" applyFill="1" applyBorder="1" applyAlignment="1">
      <alignment horizontal="center" vertical="center" wrapText="1"/>
    </xf>
    <xf numFmtId="14" fontId="26" fillId="16" borderId="91" xfId="0" applyNumberFormat="1" applyFont="1" applyFill="1" applyBorder="1" applyAlignment="1">
      <alignment horizontal="center" vertical="center" wrapText="1" shrinkToFit="1"/>
    </xf>
    <xf numFmtId="14" fontId="26" fillId="16" borderId="92" xfId="0" applyNumberFormat="1" applyFont="1" applyFill="1" applyBorder="1" applyAlignment="1">
      <alignment horizontal="center" vertical="center" wrapText="1" shrinkToFit="1"/>
    </xf>
    <xf numFmtId="14" fontId="26" fillId="16" borderId="93" xfId="0" applyNumberFormat="1" applyFont="1" applyFill="1" applyBorder="1" applyAlignment="1">
      <alignment horizontal="center" vertical="center" wrapText="1" shrinkToFit="1"/>
    </xf>
    <xf numFmtId="14" fontId="26" fillId="16" borderId="94" xfId="0" applyNumberFormat="1" applyFont="1" applyFill="1" applyBorder="1" applyAlignment="1">
      <alignment horizontal="center" vertical="center" wrapText="1" shrinkToFit="1"/>
    </xf>
    <xf numFmtId="0" fontId="4" fillId="0" borderId="22" xfId="0" applyFont="1" applyBorder="1" applyAlignment="1">
      <alignment horizontal="center" vertical="center"/>
    </xf>
    <xf numFmtId="0" fontId="8" fillId="0" borderId="9" xfId="0" applyFont="1" applyBorder="1"/>
    <xf numFmtId="14" fontId="27" fillId="19" borderId="144" xfId="0" applyNumberFormat="1" applyFont="1" applyFill="1" applyBorder="1" applyAlignment="1">
      <alignment horizontal="center" vertical="center"/>
    </xf>
    <xf numFmtId="0" fontId="19" fillId="0" borderId="77"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color rgb="FFD6E3B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5081</xdr:colOff>
      <xdr:row>16</xdr:row>
      <xdr:rowOff>133985</xdr:rowOff>
    </xdr:from>
    <xdr:ext cx="1626869" cy="2068195"/>
    <xdr:sp macro="" textlink="">
      <xdr:nvSpPr>
        <xdr:cNvPr id="3" name="Shape 3">
          <a:extLst>
            <a:ext uri="{FF2B5EF4-FFF2-40B4-BE49-F238E27FC236}">
              <a16:creationId xmlns:a16="http://schemas.microsoft.com/office/drawing/2014/main" id="{00000000-0008-0000-0100-000003000000}"/>
            </a:ext>
          </a:extLst>
        </xdr:cNvPr>
        <xdr:cNvSpPr txBox="1"/>
      </xdr:nvSpPr>
      <xdr:spPr>
        <a:xfrm>
          <a:off x="3060701" y="3029585"/>
          <a:ext cx="1626869" cy="2068195"/>
        </a:xfrm>
        <a:prstGeom prst="rect">
          <a:avLst/>
        </a:prstGeom>
        <a:solidFill>
          <a:schemeClr val="lt1"/>
        </a:solidFill>
        <a:ln w="28575"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800">
              <a:solidFill>
                <a:srgbClr val="FF0000"/>
              </a:solidFill>
              <a:latin typeface="Calibri"/>
              <a:ea typeface="Calibri"/>
              <a:cs typeface="Calibri"/>
              <a:sym typeface="Calibri"/>
            </a:rPr>
            <a:t>記入例の行は適切な内容で上書きしてください。</a:t>
          </a:r>
          <a:r>
            <a:rPr lang="ja-JP" altLang="en-US" sz="1800">
              <a:solidFill>
                <a:srgbClr val="FF0000"/>
              </a:solidFill>
              <a:latin typeface="Calibri"/>
              <a:ea typeface="Calibri"/>
              <a:cs typeface="Calibri"/>
              <a:sym typeface="Calibri"/>
            </a:rPr>
            <a:t>黄色のセルが入力箇所です。</a:t>
          </a:r>
          <a:endParaRPr sz="14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38</xdr:col>
      <xdr:colOff>47625</xdr:colOff>
      <xdr:row>0</xdr:row>
      <xdr:rowOff>66675</xdr:rowOff>
    </xdr:from>
    <xdr:ext cx="5105400" cy="819150"/>
    <xdr:sp macro="" textlink="">
      <xdr:nvSpPr>
        <xdr:cNvPr id="4" name="Shape 4">
          <a:extLst>
            <a:ext uri="{FF2B5EF4-FFF2-40B4-BE49-F238E27FC236}">
              <a16:creationId xmlns:a16="http://schemas.microsoft.com/office/drawing/2014/main" id="{00000000-0008-0000-0200-000004000000}"/>
            </a:ext>
          </a:extLst>
        </xdr:cNvPr>
        <xdr:cNvSpPr/>
      </xdr:nvSpPr>
      <xdr:spPr>
        <a:xfrm>
          <a:off x="2798063" y="3375188"/>
          <a:ext cx="5095875" cy="809625"/>
        </a:xfrm>
        <a:prstGeom prst="rect">
          <a:avLst/>
        </a:prstGeom>
        <a:solidFill>
          <a:srgbClr val="FFFFCE"/>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開始と終了を</a:t>
          </a:r>
          <a:r>
            <a:rPr lang="en-US" sz="1100">
              <a:solidFill>
                <a:schemeClr val="dk1"/>
              </a:solidFill>
              <a:latin typeface="Calibri"/>
              <a:ea typeface="Calibri"/>
              <a:cs typeface="Calibri"/>
              <a:sym typeface="Calibri"/>
            </a:rPr>
            <a:t>「 西暦 年／月／日」形式で</a:t>
          </a:r>
          <a:r>
            <a:rPr lang="en-US" sz="1200">
              <a:solidFill>
                <a:schemeClr val="dk1"/>
              </a:solidFill>
              <a:latin typeface="Cambria"/>
              <a:ea typeface="Cambria"/>
              <a:cs typeface="Cambria"/>
              <a:sym typeface="Cambria"/>
            </a:rPr>
            <a:t>入力すると自動的に日数と線が表示されます。　</a:t>
          </a:r>
          <a:r>
            <a:rPr lang="en-US" sz="1200">
              <a:solidFill>
                <a:srgbClr val="FF0000"/>
              </a:solidFill>
              <a:latin typeface="Cambria"/>
              <a:ea typeface="Cambria"/>
              <a:cs typeface="Cambria"/>
              <a:sym typeface="Cambria"/>
            </a:rPr>
            <a:t>　赤線：計画　</a:t>
          </a:r>
          <a:r>
            <a:rPr lang="en-US" sz="1200">
              <a:solidFill>
                <a:srgbClr val="538CD5"/>
              </a:solidFill>
              <a:latin typeface="Cambria"/>
              <a:ea typeface="Cambria"/>
              <a:cs typeface="Cambria"/>
              <a:sym typeface="Cambria"/>
            </a:rPr>
            <a:t>　青線：実績</a:t>
          </a:r>
          <a:endParaRPr sz="1200">
            <a:solidFill>
              <a:srgbClr val="538CD5"/>
            </a:solidFill>
            <a:latin typeface="Cambria"/>
            <a:ea typeface="Cambria"/>
            <a:cs typeface="Cambria"/>
            <a:sym typeface="Cambria"/>
          </a:endParaRPr>
        </a:p>
        <a:p>
          <a:pPr marL="0" lvl="0" indent="0" algn="l" rtl="0">
            <a:spcBef>
              <a:spcPts val="0"/>
            </a:spcBef>
            <a:spcAft>
              <a:spcPts val="0"/>
            </a:spcAft>
            <a:buNone/>
          </a:pPr>
          <a:r>
            <a:rPr lang="en-US" sz="1200">
              <a:solidFill>
                <a:srgbClr val="000000"/>
              </a:solidFill>
              <a:latin typeface="Cambria"/>
              <a:ea typeface="Cambria"/>
              <a:cs typeface="Cambria"/>
              <a:sym typeface="Cambria"/>
            </a:rPr>
            <a:t>最初に記入されているのは記入例なので、消して上書きしてください。</a:t>
          </a:r>
          <a:endParaRPr sz="1400"/>
        </a:p>
      </xdr:txBody>
    </xdr:sp>
    <xdr:clientData fPrintsWithSheet="0"/>
  </xdr:oneCellAnchor>
  <xdr:oneCellAnchor>
    <xdr:from>
      <xdr:col>17</xdr:col>
      <xdr:colOff>85725</xdr:colOff>
      <xdr:row>0</xdr:row>
      <xdr:rowOff>66675</xdr:rowOff>
    </xdr:from>
    <xdr:ext cx="2733675" cy="352425"/>
    <xdr:sp macro="" textlink="">
      <xdr:nvSpPr>
        <xdr:cNvPr id="5" name="Shape 5">
          <a:extLst>
            <a:ext uri="{FF2B5EF4-FFF2-40B4-BE49-F238E27FC236}">
              <a16:creationId xmlns:a16="http://schemas.microsoft.com/office/drawing/2014/main" id="{00000000-0008-0000-0200-000005000000}"/>
            </a:ext>
          </a:extLst>
        </xdr:cNvPr>
        <xdr:cNvSpPr/>
      </xdr:nvSpPr>
      <xdr:spPr>
        <a:xfrm>
          <a:off x="3983925" y="3608550"/>
          <a:ext cx="2724150" cy="34290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000000"/>
              </a:solidFill>
              <a:latin typeface="Cambria"/>
              <a:ea typeface="Cambria"/>
              <a:cs typeface="Cambria"/>
              <a:sym typeface="Cambria"/>
            </a:rPr>
            <a:t>黄色いセルが入力箇所です</a:t>
          </a:r>
          <a:endParaRPr sz="1400"/>
        </a:p>
      </xdr:txBody>
    </xdr:sp>
    <xdr:clientData fPrintsWithSheet="0"/>
  </xdr:oneCellAnchor>
  <xdr:twoCellAnchor editAs="oneCell">
    <xdr:from>
      <xdr:col>13</xdr:col>
      <xdr:colOff>3662</xdr:colOff>
      <xdr:row>7</xdr:row>
      <xdr:rowOff>257845</xdr:rowOff>
    </xdr:from>
    <xdr:to>
      <xdr:col>14</xdr:col>
      <xdr:colOff>26898</xdr:colOff>
      <xdr:row>38</xdr:row>
      <xdr:rowOff>210631</xdr:rowOff>
    </xdr:to>
    <xdr:grpSp>
      <xdr:nvGrpSpPr>
        <xdr:cNvPr id="12" name="グループ化 11">
          <a:extLst>
            <a:ext uri="{FF2B5EF4-FFF2-40B4-BE49-F238E27FC236}">
              <a16:creationId xmlns:a16="http://schemas.microsoft.com/office/drawing/2014/main" id="{55718D09-5479-1FFB-A4A8-5B88B3B4DFFD}"/>
            </a:ext>
          </a:extLst>
        </xdr:cNvPr>
        <xdr:cNvGrpSpPr/>
      </xdr:nvGrpSpPr>
      <xdr:grpSpPr>
        <a:xfrm>
          <a:off x="7925287" y="2234283"/>
          <a:ext cx="197861" cy="8287161"/>
          <a:chOff x="8382000" y="2286000"/>
          <a:chExt cx="194462" cy="8412480"/>
        </a:xfrm>
      </xdr:grpSpPr>
      <xdr:sp macro="" textlink="">
        <xdr:nvSpPr>
          <xdr:cNvPr id="7" name="二等辺三角形 6">
            <a:extLst>
              <a:ext uri="{FF2B5EF4-FFF2-40B4-BE49-F238E27FC236}">
                <a16:creationId xmlns:a16="http://schemas.microsoft.com/office/drawing/2014/main" id="{7286B707-B9D2-79AB-57FD-9F7F24370815}"/>
              </a:ext>
            </a:extLst>
          </xdr:cNvPr>
          <xdr:cNvSpPr/>
        </xdr:nvSpPr>
        <xdr:spPr>
          <a:xfrm rot="10800000">
            <a:off x="8382000" y="2286000"/>
            <a:ext cx="194462" cy="167640"/>
          </a:xfrm>
          <a:prstGeom prst="triangle">
            <a:avLst/>
          </a:prstGeom>
          <a:solidFill>
            <a:schemeClr val="accent5">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0" name="直線コネクタ 9">
            <a:extLst>
              <a:ext uri="{FF2B5EF4-FFF2-40B4-BE49-F238E27FC236}">
                <a16:creationId xmlns:a16="http://schemas.microsoft.com/office/drawing/2014/main" id="{2516882E-DECC-2D70-6416-E66CCC04DC5C}"/>
              </a:ext>
            </a:extLst>
          </xdr:cNvPr>
          <xdr:cNvCxnSpPr/>
        </xdr:nvCxnSpPr>
        <xdr:spPr>
          <a:xfrm>
            <a:off x="8481060" y="2461260"/>
            <a:ext cx="0" cy="8237220"/>
          </a:xfrm>
          <a:prstGeom prst="line">
            <a:avLst/>
          </a:prstGeom>
          <a:ln w="19050">
            <a:solidFill>
              <a:schemeClr val="accent5">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grpSp>
    <xdr:clientData fLocksWithSheet="0"/>
  </xdr:twoCellAnchor>
  <xdr:twoCellAnchor editAs="absolute">
    <xdr:from>
      <xdr:col>6</xdr:col>
      <xdr:colOff>129204</xdr:colOff>
      <xdr:row>3</xdr:row>
      <xdr:rowOff>38099</xdr:rowOff>
    </xdr:from>
    <xdr:to>
      <xdr:col>7</xdr:col>
      <xdr:colOff>581026</xdr:colOff>
      <xdr:row>5</xdr:row>
      <xdr:rowOff>104774</xdr:rowOff>
    </xdr:to>
    <xdr:sp macro="" textlink="">
      <xdr:nvSpPr>
        <xdr:cNvPr id="15" name="吹き出し: 線 14">
          <a:extLst>
            <a:ext uri="{FF2B5EF4-FFF2-40B4-BE49-F238E27FC236}">
              <a16:creationId xmlns:a16="http://schemas.microsoft.com/office/drawing/2014/main" id="{0F5EEB7D-AAD2-4375-910F-9BD98B6CDF3D}"/>
            </a:ext>
          </a:extLst>
        </xdr:cNvPr>
        <xdr:cNvSpPr/>
      </xdr:nvSpPr>
      <xdr:spPr>
        <a:xfrm>
          <a:off x="4244004" y="866774"/>
          <a:ext cx="870922" cy="695325"/>
        </a:xfrm>
        <a:prstGeom prst="borderCallout1">
          <a:avLst>
            <a:gd name="adj1" fmla="val 102494"/>
            <a:gd name="adj2" fmla="val 55663"/>
            <a:gd name="adj3" fmla="val 129929"/>
            <a:gd name="adj4" fmla="val 110030"/>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0" lang="ja-JP" altLang="en-US" sz="1050" b="0">
              <a:solidFill>
                <a:srgbClr val="0000FF"/>
              </a:solidFill>
              <a:effectLst/>
              <a:latin typeface="+mn-ea"/>
              <a:ea typeface="+mn-ea"/>
              <a:cs typeface="+mn-cs"/>
            </a:rPr>
            <a:t>開始予定日と終了予定日を記入</a:t>
          </a:r>
          <a:endParaRPr kumimoji="1" lang="ja-JP" altLang="en-US" sz="1050" b="0">
            <a:solidFill>
              <a:srgbClr val="0000FF"/>
            </a:solidFill>
            <a:latin typeface="+mn-ea"/>
            <a:ea typeface="+mn-ea"/>
          </a:endParaRPr>
        </a:p>
      </xdr:txBody>
    </xdr:sp>
    <xdr:clientData fPrintsWithSheet="0"/>
  </xdr:twoCellAnchor>
  <xdr:twoCellAnchor>
    <xdr:from>
      <xdr:col>7</xdr:col>
      <xdr:colOff>656328</xdr:colOff>
      <xdr:row>3</xdr:row>
      <xdr:rowOff>47625</xdr:rowOff>
    </xdr:from>
    <xdr:to>
      <xdr:col>8</xdr:col>
      <xdr:colOff>638175</xdr:colOff>
      <xdr:row>5</xdr:row>
      <xdr:rowOff>57150</xdr:rowOff>
    </xdr:to>
    <xdr:sp macro="" textlink="">
      <xdr:nvSpPr>
        <xdr:cNvPr id="17" name="吹き出し: 線 16">
          <a:extLst>
            <a:ext uri="{FF2B5EF4-FFF2-40B4-BE49-F238E27FC236}">
              <a16:creationId xmlns:a16="http://schemas.microsoft.com/office/drawing/2014/main" id="{EF8BD779-747C-4F95-BFD3-8B3543329338}"/>
            </a:ext>
          </a:extLst>
        </xdr:cNvPr>
        <xdr:cNvSpPr/>
      </xdr:nvSpPr>
      <xdr:spPr>
        <a:xfrm>
          <a:off x="5190228" y="876300"/>
          <a:ext cx="705747" cy="638175"/>
        </a:xfrm>
        <a:prstGeom prst="borderCallout1">
          <a:avLst>
            <a:gd name="adj1" fmla="val 103356"/>
            <a:gd name="adj2" fmla="val 61208"/>
            <a:gd name="adj3" fmla="val 200520"/>
            <a:gd name="adj4" fmla="val 156443"/>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0" lang="ja-JP" altLang="en-US" sz="1050" b="0">
              <a:solidFill>
                <a:srgbClr val="0000FF"/>
              </a:solidFill>
              <a:effectLst/>
              <a:latin typeface="+mn-ea"/>
              <a:ea typeface="+mn-ea"/>
              <a:cs typeface="+mn-cs"/>
            </a:rPr>
            <a:t>実際の開始日を記入</a:t>
          </a:r>
          <a:endParaRPr kumimoji="1" lang="ja-JP" altLang="en-US" sz="1050" b="0">
            <a:solidFill>
              <a:srgbClr val="0000FF"/>
            </a:solidFill>
            <a:latin typeface="+mn-ea"/>
            <a:ea typeface="+mn-ea"/>
          </a:endParaRPr>
        </a:p>
      </xdr:txBody>
    </xdr:sp>
    <xdr:clientData fPrintsWithSheet="0"/>
  </xdr:twoCellAnchor>
  <xdr:twoCellAnchor>
    <xdr:from>
      <xdr:col>11</xdr:col>
      <xdr:colOff>160991</xdr:colOff>
      <xdr:row>3</xdr:row>
      <xdr:rowOff>66675</xdr:rowOff>
    </xdr:from>
    <xdr:to>
      <xdr:col>16</xdr:col>
      <xdr:colOff>161925</xdr:colOff>
      <xdr:row>5</xdr:row>
      <xdr:rowOff>104776</xdr:rowOff>
    </xdr:to>
    <xdr:sp macro="" textlink="">
      <xdr:nvSpPr>
        <xdr:cNvPr id="18" name="吹き出し: 線 17">
          <a:extLst>
            <a:ext uri="{FF2B5EF4-FFF2-40B4-BE49-F238E27FC236}">
              <a16:creationId xmlns:a16="http://schemas.microsoft.com/office/drawing/2014/main" id="{3205A1F2-201E-4923-9E07-5622053E5D9E}"/>
            </a:ext>
          </a:extLst>
        </xdr:cNvPr>
        <xdr:cNvSpPr/>
      </xdr:nvSpPr>
      <xdr:spPr>
        <a:xfrm>
          <a:off x="7590491" y="895350"/>
          <a:ext cx="858184" cy="666751"/>
        </a:xfrm>
        <a:prstGeom prst="borderCallout1">
          <a:avLst>
            <a:gd name="adj1" fmla="val 93893"/>
            <a:gd name="adj2" fmla="val 5436"/>
            <a:gd name="adj3" fmla="val 179516"/>
            <a:gd name="adj4" fmla="val -58973"/>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1" lang="ja-JP" altLang="en-US" sz="1050" b="0">
              <a:solidFill>
                <a:srgbClr val="0000FF"/>
              </a:solidFill>
              <a:latin typeface="+mn-ea"/>
              <a:ea typeface="+mn-ea"/>
            </a:rPr>
            <a:t>最新の終了予定日と状態を記入</a:t>
          </a:r>
        </a:p>
      </xdr:txBody>
    </xdr:sp>
    <xdr:clientData fPrintsWithSheet="0"/>
  </xdr:twoCellAnchor>
  <xdr:twoCellAnchor editAs="oneCell">
    <xdr:from>
      <xdr:col>18</xdr:col>
      <xdr:colOff>45721</xdr:colOff>
      <xdr:row>3</xdr:row>
      <xdr:rowOff>38101</xdr:rowOff>
    </xdr:from>
    <xdr:to>
      <xdr:col>24</xdr:col>
      <xdr:colOff>66675</xdr:colOff>
      <xdr:row>5</xdr:row>
      <xdr:rowOff>99959</xdr:rowOff>
    </xdr:to>
    <xdr:sp macro="" textlink="">
      <xdr:nvSpPr>
        <xdr:cNvPr id="13" name="吹き出し: 線 12">
          <a:extLst>
            <a:ext uri="{FF2B5EF4-FFF2-40B4-BE49-F238E27FC236}">
              <a16:creationId xmlns:a16="http://schemas.microsoft.com/office/drawing/2014/main" id="{F306E8C8-880F-4E36-AA03-A4FEC5ECA88B}"/>
            </a:ext>
          </a:extLst>
        </xdr:cNvPr>
        <xdr:cNvSpPr/>
      </xdr:nvSpPr>
      <xdr:spPr>
        <a:xfrm>
          <a:off x="8675371" y="866776"/>
          <a:ext cx="1049654" cy="690508"/>
        </a:xfrm>
        <a:prstGeom prst="borderCallout1">
          <a:avLst>
            <a:gd name="adj1" fmla="val 99168"/>
            <a:gd name="adj2" fmla="val 2608"/>
            <a:gd name="adj3" fmla="val 208669"/>
            <a:gd name="adj4" fmla="val -73241"/>
          </a:avLst>
        </a:prstGeom>
        <a:solidFill>
          <a:schemeClr val="accent6">
            <a:lumMod val="20000"/>
            <a:lumOff val="80000"/>
          </a:schemeClr>
        </a:solidFill>
        <a:ln>
          <a:solidFill>
            <a:srgbClr val="0000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kumimoji="0" lang="ja-JP" altLang="en-US" sz="1050" b="0">
              <a:solidFill>
                <a:srgbClr val="0000FF"/>
              </a:solidFill>
              <a:effectLst/>
              <a:latin typeface="+mn-ea"/>
              <a:ea typeface="+mn-ea"/>
              <a:cs typeface="+mn-cs"/>
            </a:rPr>
            <a:t>記入日の位置に横移動してください</a:t>
          </a:r>
          <a:endParaRPr kumimoji="1" lang="ja-JP" altLang="en-US" sz="1050" b="0">
            <a:solidFill>
              <a:srgbClr val="0000FF"/>
            </a:solidFill>
            <a:latin typeface="+mn-ea"/>
            <a:ea typeface="+mn-ea"/>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oneCellAnchor>
    <xdr:from>
      <xdr:col>9</xdr:col>
      <xdr:colOff>2339975</xdr:colOff>
      <xdr:row>0</xdr:row>
      <xdr:rowOff>59267</xdr:rowOff>
    </xdr:from>
    <xdr:ext cx="5086350" cy="723900"/>
    <xdr:sp macro="" textlink="">
      <xdr:nvSpPr>
        <xdr:cNvPr id="9" name="Shape 9">
          <a:extLst>
            <a:ext uri="{FF2B5EF4-FFF2-40B4-BE49-F238E27FC236}">
              <a16:creationId xmlns:a16="http://schemas.microsoft.com/office/drawing/2014/main" id="{00000000-0008-0000-0300-000009000000}"/>
            </a:ext>
          </a:extLst>
        </xdr:cNvPr>
        <xdr:cNvSpPr/>
      </xdr:nvSpPr>
      <xdr:spPr>
        <a:xfrm>
          <a:off x="8596842" y="59267"/>
          <a:ext cx="5086350" cy="723900"/>
        </a:xfrm>
        <a:prstGeom prst="rect">
          <a:avLst/>
        </a:prstGeom>
        <a:solidFill>
          <a:srgbClr val="EAF1DD"/>
        </a:solidFill>
        <a:ln w="25400" cap="flat" cmpd="sng">
          <a:solidFill>
            <a:schemeClr val="accent6"/>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この表の白抜きセルの項目は、全体工程表から引用されます。</a:t>
          </a:r>
          <a:endParaRPr sz="1200">
            <a:latin typeface="Cambria"/>
            <a:ea typeface="Cambria"/>
            <a:cs typeface="Cambria"/>
            <a:sym typeface="Cambria"/>
          </a:endParaRPr>
        </a:p>
        <a:p>
          <a:pPr marL="0" lvl="0" indent="0" algn="l" rtl="0">
            <a:spcBef>
              <a:spcPts val="0"/>
            </a:spcBef>
            <a:spcAft>
              <a:spcPts val="0"/>
            </a:spcAft>
            <a:buNone/>
          </a:pPr>
          <a:r>
            <a:rPr lang="en-US" sz="1200">
              <a:solidFill>
                <a:schemeClr val="dk1"/>
              </a:solidFill>
              <a:latin typeface="Cambria"/>
              <a:ea typeface="Cambria"/>
              <a:cs typeface="Cambria"/>
              <a:sym typeface="Cambria"/>
            </a:rPr>
            <a:t>人件費対象作業, 委託外注, 成果物を必ず記入願います。</a:t>
          </a:r>
          <a:endParaRPr sz="1200">
            <a:latin typeface="Cambria"/>
            <a:ea typeface="Cambria"/>
            <a:cs typeface="Cambria"/>
            <a:sym typeface="Cambria"/>
          </a:endParaRPr>
        </a:p>
        <a:p>
          <a:pPr marL="0" lvl="0" indent="0" algn="l" rtl="0">
            <a:spcBef>
              <a:spcPts val="0"/>
            </a:spcBef>
            <a:spcAft>
              <a:spcPts val="0"/>
            </a:spcAft>
            <a:buNone/>
          </a:pPr>
          <a:r>
            <a:rPr lang="en-US" sz="1200">
              <a:solidFill>
                <a:schemeClr val="dk1"/>
              </a:solidFill>
              <a:latin typeface="Cambria"/>
              <a:ea typeface="Cambria"/>
              <a:cs typeface="Cambria"/>
              <a:sym typeface="Cambria"/>
            </a:rPr>
            <a:t>最初に記入されているのは記入例なので、消して上書きしてください。</a:t>
          </a:r>
          <a:endParaRPr sz="1200">
            <a:latin typeface="Cambria"/>
            <a:ea typeface="Cambria"/>
            <a:cs typeface="Cambria"/>
            <a:sym typeface="Cambria"/>
          </a:endParaRPr>
        </a:p>
      </xdr:txBody>
    </xdr:sp>
    <xdr:clientData fPrintsWithSheet="0"/>
  </xdr:oneCellAnchor>
  <xdr:oneCellAnchor>
    <xdr:from>
      <xdr:col>8</xdr:col>
      <xdr:colOff>345016</xdr:colOff>
      <xdr:row>0</xdr:row>
      <xdr:rowOff>77259</xdr:rowOff>
    </xdr:from>
    <xdr:ext cx="2505075" cy="409575"/>
    <xdr:sp macro="" textlink="">
      <xdr:nvSpPr>
        <xdr:cNvPr id="10" name="Shape 10">
          <a:extLst>
            <a:ext uri="{FF2B5EF4-FFF2-40B4-BE49-F238E27FC236}">
              <a16:creationId xmlns:a16="http://schemas.microsoft.com/office/drawing/2014/main" id="{00000000-0008-0000-0300-00000A000000}"/>
            </a:ext>
          </a:extLst>
        </xdr:cNvPr>
        <xdr:cNvSpPr/>
      </xdr:nvSpPr>
      <xdr:spPr>
        <a:xfrm>
          <a:off x="5949949" y="77259"/>
          <a:ext cx="2505075" cy="409575"/>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solidFill>
                <a:srgbClr val="000000"/>
              </a:solidFill>
              <a:latin typeface="Cambria"/>
              <a:ea typeface="Cambria"/>
              <a:cs typeface="Cambria"/>
              <a:sym typeface="Cambria"/>
            </a:rPr>
            <a:t>黄色いセルが入力箇所です</a:t>
          </a:r>
          <a:endParaRPr sz="1400"/>
        </a:p>
      </xdr:txBody>
    </xdr:sp>
    <xdr:clientData fPrintsWithSheet="0"/>
  </xdr:oneCellAnchor>
  <xdr:oneCellAnchor>
    <xdr:from>
      <xdr:col>11</xdr:col>
      <xdr:colOff>19050</xdr:colOff>
      <xdr:row>0</xdr:row>
      <xdr:rowOff>60960</xdr:rowOff>
    </xdr:from>
    <xdr:ext cx="6305550" cy="1257300"/>
    <xdr:sp macro="" textlink="">
      <xdr:nvSpPr>
        <xdr:cNvPr id="11" name="Shape 11">
          <a:extLst>
            <a:ext uri="{FF2B5EF4-FFF2-40B4-BE49-F238E27FC236}">
              <a16:creationId xmlns:a16="http://schemas.microsoft.com/office/drawing/2014/main" id="{00000000-0008-0000-0300-00000B000000}"/>
            </a:ext>
          </a:extLst>
        </xdr:cNvPr>
        <xdr:cNvSpPr txBox="1"/>
      </xdr:nvSpPr>
      <xdr:spPr>
        <a:xfrm>
          <a:off x="14839950" y="60960"/>
          <a:ext cx="6305550" cy="1257300"/>
        </a:xfrm>
        <a:prstGeom prst="rect">
          <a:avLst/>
        </a:prstGeom>
        <a:solidFill>
          <a:srgbClr val="EAF1DD"/>
        </a:solidFill>
        <a:ln w="19050" cap="flat" cmpd="sng">
          <a:solidFill>
            <a:srgbClr val="E36C0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70C0"/>
              </a:solidFill>
              <a:latin typeface="Cambria"/>
              <a:ea typeface="Cambria"/>
              <a:cs typeface="Cambria"/>
              <a:sym typeface="Cambria"/>
            </a:rPr>
            <a:t>・委託外注の場合は、仕様書や設計図等の委託内容を示した書類の名称と、委託先が納品前に実施した検査成績書等を成果物として記入してください。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・人件費の場合は、作業時間を証明する成果物の資料名を記入してください。</a:t>
          </a:r>
          <a:endParaRPr sz="1200">
            <a:solidFill>
              <a:srgbClr val="0070C0"/>
            </a:solidFill>
            <a:latin typeface="Cambria"/>
            <a:ea typeface="Cambria"/>
            <a:cs typeface="Cambria"/>
            <a:sym typeface="Cambria"/>
          </a:endParaRPr>
        </a:p>
        <a:p>
          <a:pPr marL="0" marR="0" lvl="0" indent="0" algn="l" rtl="0">
            <a:lnSpc>
              <a:spcPct val="100000"/>
            </a:lnSpc>
            <a:spcBef>
              <a:spcPts val="0"/>
            </a:spcBef>
            <a:spcAft>
              <a:spcPts val="0"/>
            </a:spcAft>
            <a:buClr>
              <a:srgbClr val="0070C0"/>
            </a:buClr>
            <a:buSzPts val="1200"/>
            <a:buFont typeface="Cambria"/>
            <a:buNone/>
          </a:pPr>
          <a:r>
            <a:rPr lang="en-US" sz="1200">
              <a:solidFill>
                <a:srgbClr val="0070C0"/>
              </a:solidFill>
              <a:latin typeface="Cambria"/>
              <a:ea typeface="Cambria"/>
              <a:cs typeface="Cambria"/>
              <a:sym typeface="Cambria"/>
            </a:rPr>
            <a:t>・ソースプログラムをディスクで提出する場合は、ディスクに記入したタイトルを記載してください。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・担当者や外注先の情報を補足したい場合は、備考欄に記入してください。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xdr:from>
      <xdr:col>4</xdr:col>
      <xdr:colOff>152400</xdr:colOff>
      <xdr:row>9</xdr:row>
      <xdr:rowOff>320040</xdr:rowOff>
    </xdr:from>
    <xdr:to>
      <xdr:col>5</xdr:col>
      <xdr:colOff>2034988</xdr:colOff>
      <xdr:row>11</xdr:row>
      <xdr:rowOff>98612</xdr:rowOff>
    </xdr:to>
    <xdr:sp macro="" textlink="">
      <xdr:nvSpPr>
        <xdr:cNvPr id="2" name="吹き出し: 線 1">
          <a:extLst>
            <a:ext uri="{FF2B5EF4-FFF2-40B4-BE49-F238E27FC236}">
              <a16:creationId xmlns:a16="http://schemas.microsoft.com/office/drawing/2014/main" id="{CD95C0DB-45CC-4DAA-9663-DAC0419319D5}"/>
            </a:ext>
          </a:extLst>
        </xdr:cNvPr>
        <xdr:cNvSpPr/>
      </xdr:nvSpPr>
      <xdr:spPr>
        <a:xfrm>
          <a:off x="5943600" y="2668793"/>
          <a:ext cx="2133600" cy="594360"/>
        </a:xfrm>
        <a:prstGeom prst="borderCallout1">
          <a:avLst>
            <a:gd name="adj1" fmla="val 46750"/>
            <a:gd name="adj2" fmla="val -114"/>
            <a:gd name="adj3" fmla="val 28373"/>
            <a:gd name="adj4" fmla="val -303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a:solidFill>
                <a:srgbClr val="0000FF"/>
              </a:solidFill>
              <a:effectLst/>
              <a:latin typeface="+mn-lt"/>
              <a:ea typeface="+mn-ea"/>
              <a:cs typeface="+mn-cs"/>
            </a:rPr>
            <a:t>主な３つの工程を含む全ての工程の進捗状況を記入して下さい</a:t>
          </a:r>
          <a:endParaRPr lang="ja-JP" altLang="ja-JP">
            <a:solidFill>
              <a:srgbClr val="0000FF"/>
            </a:solidFill>
            <a:effectLst/>
          </a:endParaRPr>
        </a:p>
        <a:p>
          <a:pPr algn="l"/>
          <a:endParaRPr kumimoji="1" lang="ja-JP" altLang="en-US" sz="1100">
            <a:solidFill>
              <a:srgbClr val="0000FF"/>
            </a:solidFill>
          </a:endParaRPr>
        </a:p>
      </xdr:txBody>
    </xdr:sp>
    <xdr:clientData fLocksWithSheet="0" fPrintsWithSheet="0"/>
  </xdr:twoCellAnchor>
  <xdr:twoCellAnchor>
    <xdr:from>
      <xdr:col>3</xdr:col>
      <xdr:colOff>2709583</xdr:colOff>
      <xdr:row>0</xdr:row>
      <xdr:rowOff>138057</xdr:rowOff>
    </xdr:from>
    <xdr:to>
      <xdr:col>5</xdr:col>
      <xdr:colOff>1149724</xdr:colOff>
      <xdr:row>2</xdr:row>
      <xdr:rowOff>31377</xdr:rowOff>
    </xdr:to>
    <xdr:sp macro="" textlink="">
      <xdr:nvSpPr>
        <xdr:cNvPr id="3" name="吹き出し: 線 2">
          <a:extLst>
            <a:ext uri="{FF2B5EF4-FFF2-40B4-BE49-F238E27FC236}">
              <a16:creationId xmlns:a16="http://schemas.microsoft.com/office/drawing/2014/main" id="{571FD10F-B465-4FFF-8994-0386111BCEE1}"/>
            </a:ext>
          </a:extLst>
        </xdr:cNvPr>
        <xdr:cNvSpPr/>
      </xdr:nvSpPr>
      <xdr:spPr>
        <a:xfrm>
          <a:off x="3991536" y="138057"/>
          <a:ext cx="3200400" cy="476026"/>
        </a:xfrm>
        <a:prstGeom prst="borderCallout1">
          <a:avLst>
            <a:gd name="adj1" fmla="val 91948"/>
            <a:gd name="adj2" fmla="val 27617"/>
            <a:gd name="adj3" fmla="val 165177"/>
            <a:gd name="adj4" fmla="val 5819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主な３つ程度の作業工程の数字を入れて下さい</a:t>
          </a:r>
          <a:endParaRPr lang="ja-JP" altLang="ja-JP">
            <a:solidFill>
              <a:srgbClr val="0000FF"/>
            </a:solidFill>
            <a:effectLst/>
          </a:endParaRPr>
        </a:p>
        <a:p>
          <a:pPr rtl="0"/>
          <a:r>
            <a:rPr lang="en-US" altLang="ja-JP" sz="1100" b="1">
              <a:solidFill>
                <a:srgbClr val="0000FF"/>
              </a:solidFill>
              <a:effectLst/>
              <a:latin typeface="+mn-lt"/>
              <a:ea typeface="+mn-ea"/>
              <a:cs typeface="+mn-cs"/>
            </a:rPr>
            <a:t>全体工程表に記載した実施内容が表示されます</a:t>
          </a:r>
          <a:endParaRPr lang="ja-JP" altLang="ja-JP">
            <a:solidFill>
              <a:srgbClr val="0000FF"/>
            </a:solidFill>
            <a:effectLst/>
          </a:endParaRPr>
        </a:p>
        <a:p>
          <a:pPr algn="l"/>
          <a:endParaRPr kumimoji="1" lang="ja-JP" altLang="en-US" sz="1100">
            <a:solidFill>
              <a:srgbClr val="0000FF"/>
            </a:solidFill>
          </a:endParaRPr>
        </a:p>
      </xdr:txBody>
    </xdr:sp>
    <xdr:clientData fLocksWithSheet="0" fPrintsWithSheet="0"/>
  </xdr:twoCellAnchor>
  <xdr:twoCellAnchor>
    <xdr:from>
      <xdr:col>4</xdr:col>
      <xdr:colOff>114300</xdr:colOff>
      <xdr:row>12</xdr:row>
      <xdr:rowOff>38100</xdr:rowOff>
    </xdr:from>
    <xdr:to>
      <xdr:col>5</xdr:col>
      <xdr:colOff>2065020</xdr:colOff>
      <xdr:row>13</xdr:row>
      <xdr:rowOff>205740</xdr:rowOff>
    </xdr:to>
    <xdr:sp macro="" textlink="">
      <xdr:nvSpPr>
        <xdr:cNvPr id="4" name="吹き出し: 線 3">
          <a:extLst>
            <a:ext uri="{FF2B5EF4-FFF2-40B4-BE49-F238E27FC236}">
              <a16:creationId xmlns:a16="http://schemas.microsoft.com/office/drawing/2014/main" id="{E5869E24-AFBA-4B6C-B033-5999091D76CC}"/>
            </a:ext>
          </a:extLst>
        </xdr:cNvPr>
        <xdr:cNvSpPr/>
      </xdr:nvSpPr>
      <xdr:spPr>
        <a:xfrm>
          <a:off x="5905500" y="3230880"/>
          <a:ext cx="2202180" cy="480060"/>
        </a:xfrm>
        <a:prstGeom prst="borderCallout1">
          <a:avLst>
            <a:gd name="adj1" fmla="val 46750"/>
            <a:gd name="adj2" fmla="val -114"/>
            <a:gd name="adj3" fmla="val 28373"/>
            <a:gd name="adj4" fmla="val -303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当月発生した課題と対応予定を記入して下さい</a:t>
          </a:r>
          <a:endParaRPr lang="ja-JP" altLang="ja-JP" b="1">
            <a:solidFill>
              <a:srgbClr val="0000FF"/>
            </a:solidFill>
            <a:effectLst/>
          </a:endParaRPr>
        </a:p>
      </xdr:txBody>
    </xdr: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xdr:from>
      <xdr:col>5</xdr:col>
      <xdr:colOff>3017520</xdr:colOff>
      <xdr:row>5</xdr:row>
      <xdr:rowOff>449580</xdr:rowOff>
    </xdr:from>
    <xdr:to>
      <xdr:col>9</xdr:col>
      <xdr:colOff>33866</xdr:colOff>
      <xdr:row>5</xdr:row>
      <xdr:rowOff>1134533</xdr:rowOff>
    </xdr:to>
    <xdr:sp macro="" textlink="" fLocksText="0">
      <xdr:nvSpPr>
        <xdr:cNvPr id="2" name="吹き出し: 線 1">
          <a:extLst>
            <a:ext uri="{FF2B5EF4-FFF2-40B4-BE49-F238E27FC236}">
              <a16:creationId xmlns:a16="http://schemas.microsoft.com/office/drawing/2014/main" id="{883D086B-6D66-4163-A27B-17EFD1589AF4}"/>
            </a:ext>
          </a:extLst>
        </xdr:cNvPr>
        <xdr:cNvSpPr/>
      </xdr:nvSpPr>
      <xdr:spPr>
        <a:xfrm>
          <a:off x="12804987" y="3167380"/>
          <a:ext cx="2959946" cy="684953"/>
        </a:xfrm>
        <a:prstGeom prst="borderCallout1">
          <a:avLst>
            <a:gd name="adj1" fmla="val 46750"/>
            <a:gd name="adj2" fmla="val -114"/>
            <a:gd name="adj3" fmla="val 56792"/>
            <a:gd name="adj4" fmla="val -1756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達成目標の達成状況を、最新状況や達成度合（率）を</a:t>
          </a:r>
          <a:r>
            <a:rPr lang="ja-JP" altLang="en-US" sz="1100" b="1">
              <a:solidFill>
                <a:srgbClr val="0000FF"/>
              </a:solidFill>
              <a:effectLst/>
              <a:latin typeface="+mn-lt"/>
              <a:ea typeface="+mn-ea"/>
              <a:cs typeface="+mn-cs"/>
            </a:rPr>
            <a:t>随時</a:t>
          </a:r>
          <a:r>
            <a:rPr lang="en-US" altLang="ja-JP" sz="1100" b="1">
              <a:solidFill>
                <a:srgbClr val="0000FF"/>
              </a:solidFill>
              <a:effectLst/>
              <a:latin typeface="+mn-lt"/>
              <a:ea typeface="+mn-ea"/>
              <a:cs typeface="+mn-cs"/>
            </a:rPr>
            <a:t>更新記入して下さい</a:t>
          </a:r>
          <a:endParaRPr lang="ja-JP" altLang="ja-JP" b="1">
            <a:solidFill>
              <a:srgbClr val="0000FF"/>
            </a:solidFill>
            <a:effectLst/>
          </a:endParaRPr>
        </a:p>
        <a:p>
          <a:pPr algn="l"/>
          <a:endParaRPr kumimoji="1" lang="ja-JP" altLang="en-US" sz="1100" b="1">
            <a:solidFill>
              <a:srgbClr val="0000FF"/>
            </a:solidFill>
          </a:endParaRPr>
        </a:p>
      </xdr:txBody>
    </xdr:sp>
    <xdr:clientData fLocksWithSheet="0" fPrintsWithSheet="0"/>
  </xdr:twoCellAnchor>
  <xdr:twoCellAnchor>
    <xdr:from>
      <xdr:col>5</xdr:col>
      <xdr:colOff>2468880</xdr:colOff>
      <xdr:row>7</xdr:row>
      <xdr:rowOff>335280</xdr:rowOff>
    </xdr:from>
    <xdr:to>
      <xdr:col>10</xdr:col>
      <xdr:colOff>144780</xdr:colOff>
      <xdr:row>8</xdr:row>
      <xdr:rowOff>114300</xdr:rowOff>
    </xdr:to>
    <xdr:sp macro="" textlink="" fLocksText="0">
      <xdr:nvSpPr>
        <xdr:cNvPr id="4" name="吹き出し: 線 3">
          <a:extLst>
            <a:ext uri="{FF2B5EF4-FFF2-40B4-BE49-F238E27FC236}">
              <a16:creationId xmlns:a16="http://schemas.microsoft.com/office/drawing/2014/main" id="{D5B175E5-1D63-7A60-BED8-1FE8BDF45722}"/>
            </a:ext>
          </a:extLst>
        </xdr:cNvPr>
        <xdr:cNvSpPr/>
      </xdr:nvSpPr>
      <xdr:spPr>
        <a:xfrm>
          <a:off x="10340340" y="5273040"/>
          <a:ext cx="3261360" cy="746760"/>
        </a:xfrm>
        <a:prstGeom prst="borderCallout1">
          <a:avLst>
            <a:gd name="adj1" fmla="val 46750"/>
            <a:gd name="adj2" fmla="val -114"/>
            <a:gd name="adj3" fmla="val 56792"/>
            <a:gd name="adj4" fmla="val -1756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達成目標</a:t>
          </a:r>
          <a:r>
            <a:rPr lang="ja-JP" altLang="en-US" sz="1100" b="1">
              <a:solidFill>
                <a:srgbClr val="0000FF"/>
              </a:solidFill>
              <a:effectLst/>
              <a:latin typeface="+mn-lt"/>
              <a:ea typeface="+mn-ea"/>
              <a:cs typeface="+mn-cs"/>
            </a:rPr>
            <a:t>に係る課題がある場合は、その内容と対策を記入して下さい</a:t>
          </a:r>
          <a:endParaRPr kumimoji="1" lang="ja-JP" altLang="en-US" sz="1100" b="1">
            <a:solidFill>
              <a:srgbClr val="0000FF"/>
            </a:solidFill>
          </a:endParaRPr>
        </a:p>
      </xdr:txBody>
    </xdr:sp>
    <xdr:clientData fLocksWithSheet="0" fPrintsWithSheet="0"/>
  </xdr:twoCellAnchor>
  <xdr:twoCellAnchor>
    <xdr:from>
      <xdr:col>5</xdr:col>
      <xdr:colOff>3157220</xdr:colOff>
      <xdr:row>3</xdr:row>
      <xdr:rowOff>326814</xdr:rowOff>
    </xdr:from>
    <xdr:to>
      <xdr:col>8</xdr:col>
      <xdr:colOff>574040</xdr:colOff>
      <xdr:row>4</xdr:row>
      <xdr:rowOff>37254</xdr:rowOff>
    </xdr:to>
    <xdr:sp macro="" textlink="" fLocksText="0">
      <xdr:nvSpPr>
        <xdr:cNvPr id="3" name="吹き出し: 線 2">
          <a:extLst>
            <a:ext uri="{FF2B5EF4-FFF2-40B4-BE49-F238E27FC236}">
              <a16:creationId xmlns:a16="http://schemas.microsoft.com/office/drawing/2014/main" id="{63C00DD5-BD2E-D763-7D05-2F61A2B3B47E}"/>
            </a:ext>
          </a:extLst>
        </xdr:cNvPr>
        <xdr:cNvSpPr/>
      </xdr:nvSpPr>
      <xdr:spPr>
        <a:xfrm>
          <a:off x="12944687" y="1283547"/>
          <a:ext cx="2767753" cy="590974"/>
        </a:xfrm>
        <a:prstGeom prst="borderCallout1">
          <a:avLst>
            <a:gd name="adj1" fmla="val 46750"/>
            <a:gd name="adj2" fmla="val -114"/>
            <a:gd name="adj3" fmla="val 56792"/>
            <a:gd name="adj4" fmla="val -1756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00FF"/>
              </a:solidFill>
            </a:rPr>
            <a:t>達成目標の概要を簡潔に記入して下さい</a:t>
          </a:r>
        </a:p>
        <a:p>
          <a:pPr algn="l"/>
          <a:endParaRPr kumimoji="1" lang="ja-JP" altLang="en-US" sz="1100" b="1">
            <a:solidFill>
              <a:srgbClr val="0000FF"/>
            </a:solidFill>
          </a:endParaRPr>
        </a:p>
      </xdr:txBody>
    </xdr:sp>
    <xdr:clientData fLocksWithSheet="0" fPrintsWithSheet="0"/>
  </xdr:twoCellAnchor>
</xdr:wsDr>
</file>

<file path=xl/drawings/drawing6.xml><?xml version="1.0" encoding="utf-8"?>
<xdr:wsDr xmlns:xdr="http://schemas.openxmlformats.org/drawingml/2006/spreadsheetDrawing" xmlns:a="http://schemas.openxmlformats.org/drawingml/2006/main">
  <xdr:oneCellAnchor>
    <xdr:from>
      <xdr:col>38</xdr:col>
      <xdr:colOff>47625</xdr:colOff>
      <xdr:row>0</xdr:row>
      <xdr:rowOff>66675</xdr:rowOff>
    </xdr:from>
    <xdr:ext cx="5105400" cy="819150"/>
    <xdr:sp macro="" textlink="">
      <xdr:nvSpPr>
        <xdr:cNvPr id="12" name="Shape 12">
          <a:extLst>
            <a:ext uri="{FF2B5EF4-FFF2-40B4-BE49-F238E27FC236}">
              <a16:creationId xmlns:a16="http://schemas.microsoft.com/office/drawing/2014/main" id="{00000000-0008-0000-0400-00000C000000}"/>
            </a:ext>
          </a:extLst>
        </xdr:cNvPr>
        <xdr:cNvSpPr/>
      </xdr:nvSpPr>
      <xdr:spPr>
        <a:xfrm>
          <a:off x="2798063" y="3375188"/>
          <a:ext cx="5095875" cy="809625"/>
        </a:xfrm>
        <a:prstGeom prst="rect">
          <a:avLst/>
        </a:prstGeom>
        <a:solidFill>
          <a:srgbClr val="FFFFCE"/>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開始と終了を</a:t>
          </a:r>
          <a:r>
            <a:rPr lang="en-US" sz="1100">
              <a:solidFill>
                <a:schemeClr val="dk1"/>
              </a:solidFill>
              <a:latin typeface="Calibri"/>
              <a:ea typeface="Calibri"/>
              <a:cs typeface="Calibri"/>
              <a:sym typeface="Calibri"/>
            </a:rPr>
            <a:t>「 西暦 年／月／日」形式で</a:t>
          </a:r>
          <a:r>
            <a:rPr lang="en-US" sz="1200">
              <a:solidFill>
                <a:schemeClr val="dk1"/>
              </a:solidFill>
              <a:latin typeface="Cambria"/>
              <a:ea typeface="Cambria"/>
              <a:cs typeface="Cambria"/>
              <a:sym typeface="Cambria"/>
            </a:rPr>
            <a:t>入力すると自動的に日数と線が表示されます。　</a:t>
          </a:r>
          <a:r>
            <a:rPr lang="en-US" sz="1200">
              <a:solidFill>
                <a:srgbClr val="FF0000"/>
              </a:solidFill>
              <a:latin typeface="Cambria"/>
              <a:ea typeface="Cambria"/>
              <a:cs typeface="Cambria"/>
              <a:sym typeface="Cambria"/>
            </a:rPr>
            <a:t>　赤線：計画　</a:t>
          </a:r>
          <a:r>
            <a:rPr lang="en-US" sz="1200">
              <a:solidFill>
                <a:srgbClr val="538CD5"/>
              </a:solidFill>
              <a:latin typeface="Cambria"/>
              <a:ea typeface="Cambria"/>
              <a:cs typeface="Cambria"/>
              <a:sym typeface="Cambria"/>
            </a:rPr>
            <a:t>　青線：実績</a:t>
          </a:r>
          <a:endParaRPr sz="1200">
            <a:solidFill>
              <a:srgbClr val="538CD5"/>
            </a:solidFill>
            <a:latin typeface="Cambria"/>
            <a:ea typeface="Cambria"/>
            <a:cs typeface="Cambria"/>
            <a:sym typeface="Cambria"/>
          </a:endParaRPr>
        </a:p>
        <a:p>
          <a:pPr marL="0" lvl="0" indent="0" algn="l" rtl="0">
            <a:spcBef>
              <a:spcPts val="0"/>
            </a:spcBef>
            <a:spcAft>
              <a:spcPts val="0"/>
            </a:spcAft>
            <a:buNone/>
          </a:pPr>
          <a:r>
            <a:rPr lang="en-US" sz="1200">
              <a:solidFill>
                <a:srgbClr val="000000"/>
              </a:solidFill>
              <a:latin typeface="Cambria"/>
              <a:ea typeface="Cambria"/>
              <a:cs typeface="Cambria"/>
              <a:sym typeface="Cambria"/>
            </a:rPr>
            <a:t>最初に記入されているのは記入例なので、消して上書きしてください。</a:t>
          </a:r>
          <a:endParaRPr sz="1400"/>
        </a:p>
      </xdr:txBody>
    </xdr:sp>
    <xdr:clientData fPrintsWithSheet="0"/>
  </xdr:oneCellAnchor>
  <xdr:oneCellAnchor>
    <xdr:from>
      <xdr:col>17</xdr:col>
      <xdr:colOff>85725</xdr:colOff>
      <xdr:row>0</xdr:row>
      <xdr:rowOff>66675</xdr:rowOff>
    </xdr:from>
    <xdr:ext cx="2733675" cy="352425"/>
    <xdr:sp macro="" textlink="">
      <xdr:nvSpPr>
        <xdr:cNvPr id="13" name="Shape 13">
          <a:extLst>
            <a:ext uri="{FF2B5EF4-FFF2-40B4-BE49-F238E27FC236}">
              <a16:creationId xmlns:a16="http://schemas.microsoft.com/office/drawing/2014/main" id="{00000000-0008-0000-0400-00000D000000}"/>
            </a:ext>
          </a:extLst>
        </xdr:cNvPr>
        <xdr:cNvSpPr/>
      </xdr:nvSpPr>
      <xdr:spPr>
        <a:xfrm>
          <a:off x="3983925" y="3608550"/>
          <a:ext cx="2724150" cy="34290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000000"/>
              </a:solidFill>
              <a:latin typeface="Cambria"/>
              <a:ea typeface="Cambria"/>
              <a:cs typeface="Cambria"/>
              <a:sym typeface="Cambria"/>
            </a:rPr>
            <a:t>黄色いセルが入力箇所です</a:t>
          </a:r>
          <a:endParaRPr sz="1400"/>
        </a:p>
      </xdr:txBody>
    </xdr:sp>
    <xdr:clientData fPrintsWithSheet="0"/>
  </xdr:oneCellAnchor>
</xdr:wsDr>
</file>

<file path=xl/drawings/drawing7.xml><?xml version="1.0" encoding="utf-8"?>
<xdr:wsDr xmlns:xdr="http://schemas.openxmlformats.org/drawingml/2006/spreadsheetDrawing" xmlns:a="http://schemas.openxmlformats.org/drawingml/2006/main">
  <xdr:oneCellAnchor>
    <xdr:from>
      <xdr:col>8</xdr:col>
      <xdr:colOff>285750</xdr:colOff>
      <xdr:row>0</xdr:row>
      <xdr:rowOff>85725</xdr:rowOff>
    </xdr:from>
    <xdr:ext cx="2505075" cy="409575"/>
    <xdr:sp macro="" textlink="">
      <xdr:nvSpPr>
        <xdr:cNvPr id="16" name="Shape 16">
          <a:extLst>
            <a:ext uri="{FF2B5EF4-FFF2-40B4-BE49-F238E27FC236}">
              <a16:creationId xmlns:a16="http://schemas.microsoft.com/office/drawing/2014/main" id="{00000000-0008-0000-0500-000010000000}"/>
            </a:ext>
          </a:extLst>
        </xdr:cNvPr>
        <xdr:cNvSpPr/>
      </xdr:nvSpPr>
      <xdr:spPr>
        <a:xfrm>
          <a:off x="4098225" y="3579975"/>
          <a:ext cx="2495550" cy="40005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400">
              <a:solidFill>
                <a:srgbClr val="000000"/>
              </a:solidFill>
              <a:latin typeface="Cambria"/>
              <a:ea typeface="Cambria"/>
              <a:cs typeface="Cambria"/>
              <a:sym typeface="Cambria"/>
            </a:rPr>
            <a:t>黄色いセルが入力箇所です</a:t>
          </a:r>
          <a:endParaRPr sz="1400"/>
        </a:p>
      </xdr:txBody>
    </xdr:sp>
    <xdr:clientData fPrintsWithSheet="0"/>
  </xdr:oneCellAnchor>
  <xdr:oneCellAnchor>
    <xdr:from>
      <xdr:col>11</xdr:col>
      <xdr:colOff>104775</xdr:colOff>
      <xdr:row>0</xdr:row>
      <xdr:rowOff>142875</xdr:rowOff>
    </xdr:from>
    <xdr:ext cx="6305550" cy="1571625"/>
    <xdr:sp macro="" textlink="">
      <xdr:nvSpPr>
        <xdr:cNvPr id="17" name="Shape 17">
          <a:extLst>
            <a:ext uri="{FF2B5EF4-FFF2-40B4-BE49-F238E27FC236}">
              <a16:creationId xmlns:a16="http://schemas.microsoft.com/office/drawing/2014/main" id="{00000000-0008-0000-0500-000011000000}"/>
            </a:ext>
          </a:extLst>
        </xdr:cNvPr>
        <xdr:cNvSpPr txBox="1"/>
      </xdr:nvSpPr>
      <xdr:spPr>
        <a:xfrm>
          <a:off x="14916150" y="142875"/>
          <a:ext cx="6305550" cy="1571625"/>
        </a:xfrm>
        <a:prstGeom prst="rect">
          <a:avLst/>
        </a:prstGeom>
        <a:solidFill>
          <a:srgbClr val="EAF1DD"/>
        </a:solidFill>
        <a:ln w="19050" cap="flat" cmpd="sng">
          <a:solidFill>
            <a:srgbClr val="E36C0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70C0"/>
              </a:solidFill>
              <a:latin typeface="Cambria"/>
              <a:ea typeface="Cambria"/>
              <a:cs typeface="Cambria"/>
              <a:sym typeface="Cambria"/>
            </a:rPr>
            <a:t>・委託外注の場合は、仕様書や設計図等の委託内容を示した書類の名称と、委託先が納品前に実施した検査成績書等を成果物として記入してください。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・人件費の場合は、作業時間を証明する成果物の資料名を記入してください。</a:t>
          </a:r>
          <a:endParaRPr sz="1200">
            <a:solidFill>
              <a:srgbClr val="0070C0"/>
            </a:solidFill>
            <a:latin typeface="Cambria"/>
            <a:ea typeface="Cambria"/>
            <a:cs typeface="Cambria"/>
            <a:sym typeface="Cambria"/>
          </a:endParaRPr>
        </a:p>
        <a:p>
          <a:pPr marL="0" marR="0" lvl="0" indent="0" algn="l" rtl="0">
            <a:lnSpc>
              <a:spcPct val="100000"/>
            </a:lnSpc>
            <a:spcBef>
              <a:spcPts val="0"/>
            </a:spcBef>
            <a:spcAft>
              <a:spcPts val="0"/>
            </a:spcAft>
            <a:buClr>
              <a:srgbClr val="0070C0"/>
            </a:buClr>
            <a:buSzPts val="1200"/>
            <a:buFont typeface="Cambria"/>
            <a:buNone/>
          </a:pPr>
          <a:r>
            <a:rPr lang="en-US" sz="1200">
              <a:solidFill>
                <a:srgbClr val="0070C0"/>
              </a:solidFill>
              <a:latin typeface="Cambria"/>
              <a:ea typeface="Cambria"/>
              <a:cs typeface="Cambria"/>
              <a:sym typeface="Cambria"/>
            </a:rPr>
            <a:t>・ソースプログラムをディスクで提出する場合は、ディスクに記入したタイトルを記載してください。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r>
            <a:rPr lang="en-US" sz="1200">
              <a:solidFill>
                <a:srgbClr val="0070C0"/>
              </a:solidFill>
              <a:latin typeface="Cambria"/>
              <a:ea typeface="Cambria"/>
              <a:cs typeface="Cambria"/>
              <a:sym typeface="Cambria"/>
            </a:rPr>
            <a:t>・担当者や外注先の情報を補足したい場合は、備考欄に記入してください。</a:t>
          </a: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a:p>
          <a:pPr marL="0" lvl="0" indent="0" algn="l" rtl="0">
            <a:spcBef>
              <a:spcPts val="0"/>
            </a:spcBef>
            <a:spcAft>
              <a:spcPts val="0"/>
            </a:spcAft>
            <a:buNone/>
          </a:pPr>
          <a:endParaRPr sz="1200">
            <a:solidFill>
              <a:srgbClr val="0070C0"/>
            </a:solidFill>
            <a:latin typeface="Cambria"/>
            <a:ea typeface="Cambria"/>
            <a:cs typeface="Cambria"/>
            <a:sym typeface="Cambria"/>
          </a:endParaRPr>
        </a:p>
      </xdr:txBody>
    </xdr:sp>
    <xdr:clientData fLocksWithSheet="0" fPrint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01"/>
  <sheetViews>
    <sheetView showGridLines="0" tabSelected="1" workbookViewId="0">
      <pane ySplit="3" topLeftCell="A19" activePane="bottomLeft" state="frozenSplit"/>
      <selection pane="bottomLeft" activeCell="B27" sqref="B27"/>
    </sheetView>
  </sheetViews>
  <sheetFormatPr defaultColWidth="14.453125" defaultRowHeight="15" customHeight="1"/>
  <cols>
    <col min="1" max="26" width="8.6328125" customWidth="1"/>
  </cols>
  <sheetData>
    <row r="1" spans="2:19" ht="13.5" customHeight="1"/>
    <row r="2" spans="2:19" ht="21.75" customHeight="1">
      <c r="B2" s="1" t="s">
        <v>0</v>
      </c>
      <c r="C2" s="2"/>
      <c r="D2" s="3"/>
      <c r="E2" s="3"/>
      <c r="F2" s="3"/>
      <c r="G2" s="4"/>
      <c r="H2" s="4"/>
      <c r="I2" s="4"/>
      <c r="J2" s="4"/>
      <c r="K2" s="4"/>
      <c r="L2" s="4"/>
      <c r="M2" s="4"/>
      <c r="N2" s="4"/>
      <c r="O2" s="4"/>
      <c r="P2" s="4"/>
      <c r="Q2" s="5"/>
      <c r="R2" s="5"/>
    </row>
    <row r="3" spans="2:19" ht="13.5" customHeight="1">
      <c r="B3" s="6"/>
      <c r="C3" s="6"/>
    </row>
    <row r="4" spans="2:19" s="124" customFormat="1" ht="18" customHeight="1">
      <c r="B4" s="125" t="s">
        <v>1</v>
      </c>
      <c r="C4" s="7"/>
      <c r="D4" s="8"/>
      <c r="E4" s="9"/>
    </row>
    <row r="5" spans="2:19" ht="14" customHeight="1">
      <c r="B5" s="10" t="s">
        <v>2</v>
      </c>
      <c r="C5" s="11"/>
      <c r="D5" s="12"/>
      <c r="E5" s="12"/>
      <c r="F5" s="12"/>
      <c r="G5" s="12"/>
      <c r="H5" s="12"/>
      <c r="I5" s="12"/>
      <c r="J5" s="12"/>
      <c r="K5" s="12"/>
      <c r="L5" s="12"/>
      <c r="M5" s="12"/>
      <c r="N5" s="12"/>
      <c r="O5" s="12"/>
      <c r="P5" s="12"/>
      <c r="Q5" s="12"/>
      <c r="R5" s="12"/>
      <c r="S5" s="13"/>
    </row>
    <row r="6" spans="2:19" ht="14" customHeight="1">
      <c r="B6" s="14" t="s">
        <v>3</v>
      </c>
      <c r="C6" s="15"/>
      <c r="D6" s="16"/>
      <c r="E6" s="16"/>
      <c r="F6" s="16"/>
      <c r="G6" s="16"/>
      <c r="H6" s="16"/>
      <c r="I6" s="16"/>
      <c r="J6" s="16"/>
      <c r="K6" s="16"/>
      <c r="L6" s="16"/>
      <c r="M6" s="16"/>
      <c r="N6" s="16"/>
      <c r="O6" s="16"/>
      <c r="P6" s="16"/>
      <c r="Q6" s="16"/>
      <c r="R6" s="16"/>
      <c r="S6" s="17"/>
    </row>
    <row r="7" spans="2:19" ht="14" customHeight="1">
      <c r="B7" s="14" t="s">
        <v>4</v>
      </c>
      <c r="C7" s="15"/>
      <c r="D7" s="16"/>
      <c r="E7" s="16"/>
      <c r="F7" s="16"/>
      <c r="G7" s="16"/>
      <c r="H7" s="16"/>
      <c r="I7" s="16"/>
      <c r="J7" s="16"/>
      <c r="K7" s="16"/>
      <c r="L7" s="16"/>
      <c r="M7" s="16"/>
      <c r="N7" s="16"/>
      <c r="O7" s="16"/>
      <c r="P7" s="16"/>
      <c r="Q7" s="16"/>
      <c r="R7" s="16"/>
      <c r="S7" s="17"/>
    </row>
    <row r="8" spans="2:19" ht="14" customHeight="1">
      <c r="B8" s="14" t="s">
        <v>5</v>
      </c>
      <c r="C8" s="15"/>
      <c r="D8" s="16"/>
      <c r="E8" s="16"/>
      <c r="F8" s="16"/>
      <c r="G8" s="16"/>
      <c r="H8" s="16"/>
      <c r="I8" s="16"/>
      <c r="J8" s="16"/>
      <c r="K8" s="16"/>
      <c r="L8" s="16"/>
      <c r="M8" s="16"/>
      <c r="N8" s="16"/>
      <c r="O8" s="16"/>
      <c r="P8" s="16"/>
      <c r="Q8" s="16"/>
      <c r="R8" s="16"/>
      <c r="S8" s="17"/>
    </row>
    <row r="9" spans="2:19" ht="14" customHeight="1">
      <c r="B9" s="14" t="s">
        <v>6</v>
      </c>
      <c r="C9" s="15"/>
      <c r="D9" s="16"/>
      <c r="E9" s="16"/>
      <c r="F9" s="16"/>
      <c r="G9" s="16"/>
      <c r="H9" s="16"/>
      <c r="I9" s="16"/>
      <c r="J9" s="16"/>
      <c r="K9" s="16"/>
      <c r="L9" s="16"/>
      <c r="M9" s="16"/>
      <c r="N9" s="16"/>
      <c r="O9" s="16"/>
      <c r="P9" s="16"/>
      <c r="Q9" s="16"/>
      <c r="R9" s="16"/>
      <c r="S9" s="17"/>
    </row>
    <row r="10" spans="2:19" ht="14" customHeight="1">
      <c r="B10" s="14" t="s">
        <v>7</v>
      </c>
      <c r="C10" s="15"/>
      <c r="D10" s="16"/>
      <c r="E10" s="16"/>
      <c r="F10" s="16"/>
      <c r="G10" s="16"/>
      <c r="H10" s="16"/>
      <c r="I10" s="16"/>
      <c r="J10" s="16"/>
      <c r="K10" s="16"/>
      <c r="L10" s="16"/>
      <c r="M10" s="16"/>
      <c r="N10" s="16"/>
      <c r="O10" s="16"/>
      <c r="P10" s="16"/>
      <c r="Q10" s="16"/>
      <c r="R10" s="16"/>
      <c r="S10" s="17"/>
    </row>
    <row r="11" spans="2:19" ht="14" customHeight="1">
      <c r="B11" s="18" t="s">
        <v>8</v>
      </c>
      <c r="C11" s="19"/>
      <c r="D11" s="20"/>
      <c r="E11" s="20"/>
      <c r="F11" s="20"/>
      <c r="G11" s="20"/>
      <c r="H11" s="20"/>
      <c r="I11" s="20"/>
      <c r="J11" s="20"/>
      <c r="K11" s="20"/>
      <c r="L11" s="20"/>
      <c r="M11" s="20"/>
      <c r="N11" s="20"/>
      <c r="O11" s="20"/>
      <c r="P11" s="20"/>
      <c r="Q11" s="20"/>
      <c r="R11" s="20"/>
      <c r="S11" s="21"/>
    </row>
    <row r="12" spans="2:19" ht="13.5" customHeight="1">
      <c r="B12" s="6"/>
      <c r="C12" s="6"/>
    </row>
    <row r="13" spans="2:19" s="124" customFormat="1" ht="18" customHeight="1">
      <c r="B13" s="123" t="s">
        <v>9</v>
      </c>
      <c r="C13" s="22"/>
      <c r="D13" s="23"/>
      <c r="E13" s="24"/>
    </row>
    <row r="14" spans="2:19" ht="14" customHeight="1">
      <c r="B14" s="10" t="s">
        <v>10</v>
      </c>
      <c r="C14" s="12"/>
      <c r="D14" s="12"/>
      <c r="E14" s="12"/>
      <c r="F14" s="12"/>
      <c r="G14" s="12"/>
      <c r="H14" s="12"/>
      <c r="I14" s="12"/>
      <c r="J14" s="12"/>
      <c r="K14" s="12"/>
      <c r="L14" s="12"/>
      <c r="M14" s="12"/>
      <c r="N14" s="12"/>
      <c r="O14" s="12"/>
      <c r="P14" s="12"/>
      <c r="Q14" s="12"/>
      <c r="R14" s="12"/>
      <c r="S14" s="13"/>
    </row>
    <row r="15" spans="2:19" ht="14" customHeight="1">
      <c r="B15" s="14" t="s">
        <v>11</v>
      </c>
      <c r="C15" s="16"/>
      <c r="D15" s="16"/>
      <c r="E15" s="16"/>
      <c r="F15" s="16"/>
      <c r="G15" s="16"/>
      <c r="H15" s="16"/>
      <c r="I15" s="16"/>
      <c r="J15" s="16"/>
      <c r="K15" s="16"/>
      <c r="L15" s="16"/>
      <c r="M15" s="16"/>
      <c r="N15" s="16"/>
      <c r="O15" s="16"/>
      <c r="P15" s="16"/>
      <c r="Q15" s="16"/>
      <c r="R15" s="16"/>
      <c r="S15" s="17"/>
    </row>
    <row r="16" spans="2:19" ht="14" customHeight="1">
      <c r="B16" s="25" t="s">
        <v>135</v>
      </c>
      <c r="C16" s="16"/>
      <c r="D16" s="16"/>
      <c r="E16" s="16"/>
      <c r="F16" s="16"/>
      <c r="G16" s="16"/>
      <c r="H16" s="16"/>
      <c r="I16" s="16"/>
      <c r="J16" s="16"/>
      <c r="K16" s="16"/>
      <c r="L16" s="16"/>
      <c r="M16" s="16"/>
      <c r="N16" s="16"/>
      <c r="O16" s="16"/>
      <c r="P16" s="16"/>
      <c r="Q16" s="16"/>
      <c r="R16" s="16"/>
      <c r="S16" s="17"/>
    </row>
    <row r="17" spans="1:19" ht="14" customHeight="1">
      <c r="B17" s="25" t="s">
        <v>12</v>
      </c>
      <c r="C17" s="16"/>
      <c r="D17" s="16"/>
      <c r="E17" s="16"/>
      <c r="F17" s="16"/>
      <c r="G17" s="16"/>
      <c r="H17" s="16"/>
      <c r="I17" s="16"/>
      <c r="J17" s="16"/>
      <c r="K17" s="16"/>
      <c r="L17" s="16"/>
      <c r="M17" s="16"/>
      <c r="N17" s="16"/>
      <c r="O17" s="16"/>
      <c r="P17" s="16"/>
      <c r="Q17" s="16"/>
      <c r="R17" s="16"/>
      <c r="S17" s="17"/>
    </row>
    <row r="18" spans="1:19" ht="14" customHeight="1">
      <c r="B18" s="14" t="s">
        <v>13</v>
      </c>
      <c r="C18" s="16"/>
      <c r="D18" s="16"/>
      <c r="E18" s="16"/>
      <c r="F18" s="16"/>
      <c r="G18" s="16"/>
      <c r="H18" s="16"/>
      <c r="I18" s="16"/>
      <c r="J18" s="16"/>
      <c r="K18" s="16"/>
      <c r="L18" s="16"/>
      <c r="M18" s="16"/>
      <c r="N18" s="16"/>
      <c r="O18" s="16"/>
      <c r="P18" s="16"/>
      <c r="Q18" s="16"/>
      <c r="R18" s="16"/>
      <c r="S18" s="17"/>
    </row>
    <row r="19" spans="1:19" ht="14" customHeight="1">
      <c r="B19" s="14" t="s">
        <v>14</v>
      </c>
      <c r="C19" s="16"/>
      <c r="D19" s="16"/>
      <c r="E19" s="16"/>
      <c r="F19" s="16"/>
      <c r="G19" s="16"/>
      <c r="H19" s="16"/>
      <c r="I19" s="16"/>
      <c r="J19" s="16"/>
      <c r="K19" s="16"/>
      <c r="L19" s="16"/>
      <c r="M19" s="16"/>
      <c r="N19" s="16"/>
      <c r="O19" s="16"/>
      <c r="P19" s="16"/>
      <c r="Q19" s="16"/>
      <c r="R19" s="16"/>
      <c r="S19" s="17"/>
    </row>
    <row r="20" spans="1:19" ht="14" customHeight="1">
      <c r="B20" s="18" t="s">
        <v>15</v>
      </c>
      <c r="C20" s="20"/>
      <c r="D20" s="20"/>
      <c r="E20" s="20"/>
      <c r="F20" s="20"/>
      <c r="G20" s="20"/>
      <c r="H20" s="20"/>
      <c r="I20" s="20"/>
      <c r="J20" s="20"/>
      <c r="K20" s="20"/>
      <c r="L20" s="20"/>
      <c r="M20" s="20"/>
      <c r="N20" s="20"/>
      <c r="O20" s="20"/>
      <c r="P20" s="20"/>
      <c r="Q20" s="20"/>
      <c r="R20" s="20"/>
      <c r="S20" s="21"/>
    </row>
    <row r="21" spans="1:19" ht="14" customHeight="1"/>
    <row r="22" spans="1:19" s="124" customFormat="1" ht="18" customHeight="1">
      <c r="B22" s="123" t="s">
        <v>16</v>
      </c>
      <c r="C22" s="23"/>
      <c r="D22" s="23"/>
      <c r="E22" s="24"/>
    </row>
    <row r="23" spans="1:19" ht="14" customHeight="1">
      <c r="B23" s="10" t="s">
        <v>17</v>
      </c>
      <c r="C23" s="12"/>
      <c r="D23" s="12"/>
      <c r="E23" s="12"/>
      <c r="F23" s="12"/>
      <c r="G23" s="12"/>
      <c r="H23" s="12"/>
      <c r="I23" s="12"/>
      <c r="J23" s="12"/>
      <c r="K23" s="12"/>
      <c r="L23" s="12"/>
      <c r="M23" s="12"/>
      <c r="N23" s="12"/>
      <c r="O23" s="12"/>
      <c r="P23" s="12"/>
      <c r="Q23" s="12"/>
      <c r="R23" s="12"/>
      <c r="S23" s="13"/>
    </row>
    <row r="24" spans="1:19" ht="14" customHeight="1">
      <c r="B24" s="14" t="s">
        <v>18</v>
      </c>
      <c r="C24" s="16"/>
      <c r="D24" s="16"/>
      <c r="E24" s="16"/>
      <c r="F24" s="16"/>
      <c r="G24" s="16"/>
      <c r="H24" s="16"/>
      <c r="I24" s="16"/>
      <c r="J24" s="16"/>
      <c r="K24" s="16"/>
      <c r="L24" s="16"/>
      <c r="M24" s="16"/>
      <c r="N24" s="16"/>
      <c r="O24" s="16"/>
      <c r="P24" s="16"/>
      <c r="Q24" s="16"/>
      <c r="R24" s="16"/>
      <c r="S24" s="17"/>
    </row>
    <row r="25" spans="1:19" ht="14" customHeight="1">
      <c r="B25" s="14" t="s">
        <v>19</v>
      </c>
      <c r="C25" s="16"/>
      <c r="D25" s="16"/>
      <c r="E25" s="16"/>
      <c r="F25" s="16"/>
      <c r="G25" s="16"/>
      <c r="H25" s="16"/>
      <c r="I25" s="16"/>
      <c r="J25" s="16"/>
      <c r="K25" s="16"/>
      <c r="L25" s="16"/>
      <c r="M25" s="16"/>
      <c r="N25" s="16"/>
      <c r="O25" s="16"/>
      <c r="P25" s="16"/>
      <c r="Q25" s="16"/>
      <c r="R25" s="16"/>
      <c r="S25" s="17"/>
    </row>
    <row r="26" spans="1:19" ht="14" customHeight="1">
      <c r="B26" s="14" t="s">
        <v>136</v>
      </c>
      <c r="C26" s="16"/>
      <c r="D26" s="16"/>
      <c r="E26" s="16"/>
      <c r="F26" s="16"/>
      <c r="G26" s="16"/>
      <c r="H26" s="16"/>
      <c r="I26" s="16"/>
      <c r="J26" s="16"/>
      <c r="K26" s="16"/>
      <c r="L26" s="16"/>
      <c r="M26" s="16"/>
      <c r="N26" s="16"/>
      <c r="O26" s="16"/>
      <c r="P26" s="16"/>
      <c r="Q26" s="16"/>
      <c r="R26" s="16"/>
      <c r="S26" s="17"/>
    </row>
    <row r="27" spans="1:19" ht="14" customHeight="1">
      <c r="B27" s="14" t="s">
        <v>137</v>
      </c>
      <c r="C27" s="16"/>
      <c r="D27" s="16"/>
      <c r="E27" s="16"/>
      <c r="F27" s="16"/>
      <c r="G27" s="16"/>
      <c r="H27" s="16"/>
      <c r="I27" s="16"/>
      <c r="J27" s="16"/>
      <c r="K27" s="16"/>
      <c r="L27" s="16"/>
      <c r="M27" s="16"/>
      <c r="N27" s="16"/>
      <c r="O27" s="16"/>
      <c r="P27" s="16"/>
      <c r="Q27" s="16"/>
      <c r="R27" s="16"/>
      <c r="S27" s="17"/>
    </row>
    <row r="28" spans="1:19" ht="14" customHeight="1">
      <c r="B28" s="145" t="s">
        <v>133</v>
      </c>
      <c r="C28" s="16"/>
      <c r="D28" s="16"/>
      <c r="E28" s="16"/>
      <c r="F28" s="16"/>
      <c r="G28" s="16"/>
      <c r="H28" s="16"/>
      <c r="I28" s="16"/>
      <c r="J28" s="16"/>
      <c r="K28" s="16"/>
      <c r="L28" s="16"/>
      <c r="M28" s="16"/>
      <c r="N28" s="16"/>
      <c r="O28" s="16"/>
      <c r="P28" s="16"/>
      <c r="Q28" s="16"/>
      <c r="R28" s="16"/>
      <c r="S28" s="146"/>
    </row>
    <row r="29" spans="1:19" ht="14" customHeight="1">
      <c r="B29" s="18" t="s">
        <v>20</v>
      </c>
      <c r="C29" s="20"/>
      <c r="D29" s="20"/>
      <c r="E29" s="20"/>
      <c r="F29" s="20"/>
      <c r="G29" s="20"/>
      <c r="H29" s="20"/>
      <c r="I29" s="20"/>
      <c r="J29" s="20"/>
      <c r="K29" s="20"/>
      <c r="L29" s="20"/>
      <c r="M29" s="20"/>
      <c r="N29" s="20"/>
      <c r="O29" s="20"/>
      <c r="P29" s="20"/>
      <c r="Q29" s="20"/>
      <c r="R29" s="20"/>
      <c r="S29" s="21"/>
    </row>
    <row r="30" spans="1:19" ht="14" customHeight="1">
      <c r="A30" s="5"/>
      <c r="B30" s="6"/>
    </row>
    <row r="31" spans="1:19" s="124" customFormat="1" ht="18" customHeight="1">
      <c r="B31" s="123" t="s">
        <v>21</v>
      </c>
      <c r="C31" s="23"/>
      <c r="D31" s="23"/>
      <c r="E31" s="24"/>
    </row>
    <row r="32" spans="1:19" ht="14" customHeight="1">
      <c r="B32" s="10" t="s">
        <v>22</v>
      </c>
      <c r="C32" s="12"/>
      <c r="D32" s="12"/>
      <c r="E32" s="12"/>
      <c r="F32" s="12"/>
      <c r="G32" s="12"/>
      <c r="H32" s="12"/>
      <c r="I32" s="12"/>
      <c r="J32" s="12"/>
      <c r="K32" s="12"/>
      <c r="L32" s="12"/>
      <c r="M32" s="12"/>
      <c r="N32" s="12"/>
      <c r="O32" s="12"/>
      <c r="P32" s="12"/>
      <c r="Q32" s="12"/>
      <c r="R32" s="12"/>
      <c r="S32" s="13"/>
    </row>
    <row r="33" spans="2:19" ht="14" customHeight="1">
      <c r="B33" s="14" t="s">
        <v>23</v>
      </c>
      <c r="C33" s="16"/>
      <c r="D33" s="16"/>
      <c r="E33" s="16"/>
      <c r="F33" s="16"/>
      <c r="G33" s="16"/>
      <c r="H33" s="16"/>
      <c r="I33" s="16"/>
      <c r="J33" s="16"/>
      <c r="K33" s="16"/>
      <c r="L33" s="16"/>
      <c r="M33" s="16"/>
      <c r="N33" s="16"/>
      <c r="O33" s="16"/>
      <c r="P33" s="16"/>
      <c r="Q33" s="16"/>
      <c r="R33" s="16"/>
      <c r="S33" s="17"/>
    </row>
    <row r="34" spans="2:19" ht="14" customHeight="1">
      <c r="B34" s="14"/>
      <c r="C34" s="16"/>
      <c r="D34" s="16"/>
      <c r="E34" s="16"/>
      <c r="F34" s="16"/>
      <c r="G34" s="16"/>
      <c r="H34" s="16"/>
      <c r="I34" s="16"/>
      <c r="J34" s="16"/>
      <c r="K34" s="16"/>
      <c r="L34" s="16"/>
      <c r="M34" s="16"/>
      <c r="N34" s="16"/>
      <c r="O34" s="16"/>
      <c r="P34" s="16"/>
      <c r="Q34" s="16"/>
      <c r="R34" s="16"/>
      <c r="S34" s="17"/>
    </row>
    <row r="35" spans="2:19" ht="14" customHeight="1">
      <c r="B35" s="18" t="s">
        <v>24</v>
      </c>
      <c r="C35" s="20"/>
      <c r="D35" s="20"/>
      <c r="E35" s="20"/>
      <c r="F35" s="20"/>
      <c r="G35" s="20"/>
      <c r="H35" s="20"/>
      <c r="I35" s="20"/>
      <c r="J35" s="20"/>
      <c r="K35" s="20"/>
      <c r="L35" s="20"/>
      <c r="M35" s="20"/>
      <c r="N35" s="20"/>
      <c r="O35" s="20"/>
      <c r="P35" s="20"/>
      <c r="Q35" s="20"/>
      <c r="R35" s="20"/>
      <c r="S35" s="21"/>
    </row>
    <row r="36" spans="2:19" ht="14" customHeight="1">
      <c r="B36" s="6"/>
    </row>
    <row r="37" spans="2:19" s="124" customFormat="1" ht="18" customHeight="1">
      <c r="B37" s="123" t="s">
        <v>25</v>
      </c>
      <c r="C37" s="23"/>
      <c r="D37" s="23"/>
      <c r="E37" s="24"/>
    </row>
    <row r="38" spans="2:19" ht="14" customHeight="1">
      <c r="B38" s="10" t="s">
        <v>26</v>
      </c>
      <c r="C38" s="12"/>
      <c r="D38" s="12"/>
      <c r="E38" s="12"/>
      <c r="F38" s="12"/>
      <c r="G38" s="12"/>
      <c r="H38" s="12"/>
      <c r="I38" s="12"/>
      <c r="J38" s="12"/>
      <c r="K38" s="12"/>
      <c r="L38" s="12"/>
      <c r="M38" s="12"/>
      <c r="N38" s="12"/>
      <c r="O38" s="12"/>
      <c r="P38" s="12"/>
      <c r="Q38" s="12"/>
      <c r="R38" s="12"/>
      <c r="S38" s="13"/>
    </row>
    <row r="39" spans="2:19" ht="14" customHeight="1">
      <c r="B39" s="14" t="s">
        <v>27</v>
      </c>
      <c r="C39" s="16"/>
      <c r="D39" s="16"/>
      <c r="E39" s="16"/>
      <c r="F39" s="16"/>
      <c r="G39" s="16"/>
      <c r="H39" s="16"/>
      <c r="I39" s="16"/>
      <c r="J39" s="16"/>
      <c r="K39" s="16"/>
      <c r="L39" s="16"/>
      <c r="M39" s="16"/>
      <c r="N39" s="16"/>
      <c r="O39" s="16"/>
      <c r="P39" s="16"/>
      <c r="Q39" s="16"/>
      <c r="R39" s="16"/>
      <c r="S39" s="17"/>
    </row>
    <row r="40" spans="2:19" ht="14" customHeight="1">
      <c r="B40" s="18" t="s">
        <v>28</v>
      </c>
      <c r="C40" s="20"/>
      <c r="D40" s="20"/>
      <c r="E40" s="20"/>
      <c r="F40" s="20"/>
      <c r="G40" s="20"/>
      <c r="H40" s="20"/>
      <c r="I40" s="20"/>
      <c r="J40" s="20"/>
      <c r="K40" s="20"/>
      <c r="L40" s="20"/>
      <c r="M40" s="20"/>
      <c r="N40" s="20"/>
      <c r="O40" s="20"/>
      <c r="P40" s="20"/>
      <c r="Q40" s="20"/>
      <c r="R40" s="20"/>
      <c r="S40" s="21"/>
    </row>
    <row r="41" spans="2:19" ht="14" customHeight="1">
      <c r="B41" s="6"/>
    </row>
    <row r="42" spans="2:19" s="124" customFormat="1" ht="18" customHeight="1">
      <c r="B42" s="123" t="s">
        <v>99</v>
      </c>
      <c r="C42" s="23"/>
      <c r="D42" s="23"/>
      <c r="E42" s="24"/>
    </row>
    <row r="43" spans="2:19" ht="14" customHeight="1">
      <c r="B43" s="10" t="s">
        <v>29</v>
      </c>
      <c r="C43" s="12"/>
      <c r="D43" s="12"/>
      <c r="E43" s="12"/>
      <c r="F43" s="12"/>
      <c r="G43" s="12"/>
      <c r="H43" s="12"/>
      <c r="I43" s="12"/>
      <c r="J43" s="12"/>
      <c r="K43" s="12"/>
      <c r="L43" s="12"/>
      <c r="M43" s="12"/>
      <c r="N43" s="12"/>
      <c r="O43" s="12"/>
      <c r="P43" s="12"/>
      <c r="Q43" s="12"/>
      <c r="R43" s="12"/>
      <c r="S43" s="13"/>
    </row>
    <row r="44" spans="2:19" ht="14" customHeight="1">
      <c r="B44" s="18" t="s">
        <v>30</v>
      </c>
      <c r="C44" s="20"/>
      <c r="D44" s="20"/>
      <c r="E44" s="20"/>
      <c r="F44" s="20"/>
      <c r="G44" s="20"/>
      <c r="H44" s="20"/>
      <c r="I44" s="20"/>
      <c r="J44" s="20"/>
      <c r="K44" s="20"/>
      <c r="L44" s="20"/>
      <c r="M44" s="20"/>
      <c r="N44" s="20"/>
      <c r="O44" s="20"/>
      <c r="P44" s="20"/>
      <c r="Q44" s="20"/>
      <c r="R44" s="20"/>
      <c r="S44" s="21"/>
    </row>
    <row r="45" spans="2:19" ht="14" customHeight="1"/>
    <row r="46" spans="2:19" s="124" customFormat="1" ht="18" customHeight="1">
      <c r="B46" s="123" t="s">
        <v>100</v>
      </c>
      <c r="C46" s="23"/>
      <c r="D46" s="23"/>
      <c r="E46" s="24"/>
    </row>
    <row r="47" spans="2:19" ht="14" customHeight="1">
      <c r="B47" s="10" t="s">
        <v>103</v>
      </c>
      <c r="C47" s="12"/>
      <c r="D47" s="12"/>
      <c r="E47" s="12"/>
      <c r="F47" s="12"/>
      <c r="G47" s="12"/>
      <c r="H47" s="12"/>
      <c r="I47" s="12"/>
      <c r="J47" s="12"/>
      <c r="K47" s="12"/>
      <c r="L47" s="12"/>
      <c r="M47" s="12"/>
      <c r="N47" s="12"/>
      <c r="O47" s="12"/>
      <c r="P47" s="12"/>
      <c r="Q47" s="12"/>
      <c r="R47" s="12"/>
      <c r="S47" s="13"/>
    </row>
    <row r="48" spans="2:19" ht="14" customHeight="1">
      <c r="B48" s="14" t="s">
        <v>104</v>
      </c>
      <c r="C48" s="16"/>
      <c r="D48" s="16"/>
      <c r="E48" s="16"/>
      <c r="F48" s="16"/>
      <c r="G48" s="16"/>
      <c r="H48" s="16"/>
      <c r="I48" s="16"/>
      <c r="J48" s="16"/>
      <c r="K48" s="16"/>
      <c r="L48" s="16"/>
      <c r="M48" s="16"/>
      <c r="N48" s="16"/>
      <c r="O48" s="16"/>
      <c r="P48" s="16"/>
      <c r="Q48" s="16"/>
      <c r="R48" s="16"/>
      <c r="S48" s="17"/>
    </row>
    <row r="49" spans="2:19" ht="14" customHeight="1">
      <c r="B49" s="18" t="s">
        <v>102</v>
      </c>
      <c r="C49" s="20"/>
      <c r="D49" s="20"/>
      <c r="E49" s="20"/>
      <c r="F49" s="20"/>
      <c r="G49" s="20"/>
      <c r="H49" s="20"/>
      <c r="I49" s="20"/>
      <c r="J49" s="20"/>
      <c r="K49" s="20"/>
      <c r="L49" s="20"/>
      <c r="M49" s="20"/>
      <c r="N49" s="20"/>
      <c r="O49" s="20"/>
      <c r="P49" s="20"/>
      <c r="Q49" s="20"/>
      <c r="R49" s="20"/>
      <c r="S49" s="21"/>
    </row>
    <row r="50" spans="2:19" ht="14" customHeight="1">
      <c r="B50" s="6"/>
    </row>
    <row r="51" spans="2:19" s="124" customFormat="1" ht="18" customHeight="1">
      <c r="B51" s="123" t="s">
        <v>101</v>
      </c>
      <c r="C51" s="23"/>
      <c r="D51" s="23"/>
      <c r="E51" s="24"/>
    </row>
    <row r="52" spans="2:19" ht="14" customHeight="1">
      <c r="B52" s="10" t="s">
        <v>134</v>
      </c>
      <c r="C52" s="12"/>
      <c r="D52" s="12"/>
      <c r="E52" s="12"/>
      <c r="F52" s="12"/>
      <c r="G52" s="12"/>
      <c r="H52" s="12"/>
      <c r="I52" s="12"/>
      <c r="J52" s="12"/>
      <c r="K52" s="12"/>
      <c r="L52" s="12"/>
      <c r="M52" s="12"/>
      <c r="N52" s="12"/>
      <c r="O52" s="12"/>
      <c r="P52" s="12"/>
      <c r="Q52" s="12"/>
      <c r="R52" s="12"/>
      <c r="S52" s="13"/>
    </row>
    <row r="53" spans="2:19" ht="14" customHeight="1">
      <c r="B53" s="14" t="s">
        <v>107</v>
      </c>
      <c r="C53" s="16"/>
      <c r="D53" s="16"/>
      <c r="E53" s="16"/>
      <c r="F53" s="16"/>
      <c r="G53" s="16"/>
      <c r="H53" s="16"/>
      <c r="I53" s="16"/>
      <c r="J53" s="16"/>
      <c r="K53" s="16"/>
      <c r="L53" s="16"/>
      <c r="M53" s="16"/>
      <c r="N53" s="16"/>
      <c r="O53" s="16"/>
      <c r="P53" s="16"/>
      <c r="Q53" s="16"/>
      <c r="R53" s="16"/>
      <c r="S53" s="17"/>
    </row>
    <row r="54" spans="2:19" ht="14" customHeight="1">
      <c r="B54" s="18"/>
      <c r="C54" s="20"/>
      <c r="D54" s="20"/>
      <c r="E54" s="20"/>
      <c r="F54" s="20"/>
      <c r="G54" s="20"/>
      <c r="H54" s="20"/>
      <c r="I54" s="20"/>
      <c r="J54" s="20"/>
      <c r="K54" s="20"/>
      <c r="L54" s="20"/>
      <c r="M54" s="20"/>
      <c r="N54" s="20"/>
      <c r="O54" s="20"/>
      <c r="P54" s="20"/>
      <c r="Q54" s="20"/>
      <c r="R54" s="20"/>
      <c r="S54" s="21"/>
    </row>
    <row r="55" spans="2:19" ht="14" customHeight="1">
      <c r="B55" s="6"/>
    </row>
    <row r="56" spans="2:19" ht="13.5" customHeight="1"/>
    <row r="57" spans="2:19" ht="13.5" customHeight="1"/>
    <row r="58" spans="2:19" ht="13.5" customHeight="1"/>
    <row r="59" spans="2:19" ht="13.5" customHeight="1"/>
    <row r="60" spans="2:19" ht="13.5" customHeight="1"/>
    <row r="61" spans="2:19" ht="13.5" customHeight="1"/>
    <row r="62" spans="2:19" ht="13.5" customHeight="1"/>
    <row r="63" spans="2:19" ht="13.5" customHeight="1"/>
    <row r="64" spans="2:19"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sheetData>
  <sheetProtection sheet="1" objects="1" scenarios="1" selectLockedCells="1"/>
  <phoneticPr fontId="23"/>
  <pageMargins left="0.7" right="0.7" top="0.75" bottom="0.75"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1000"/>
  <sheetViews>
    <sheetView zoomScaleNormal="100" zoomScaleSheetLayoutView="90" workbookViewId="0">
      <selection activeCell="B9" sqref="B9"/>
    </sheetView>
  </sheetViews>
  <sheetFormatPr defaultColWidth="14.453125" defaultRowHeight="15" customHeight="1"/>
  <cols>
    <col min="1" max="1" width="4.54296875" customWidth="1"/>
    <col min="2" max="2" width="40" customWidth="1"/>
    <col min="3" max="3" width="10.08984375" customWidth="1"/>
    <col min="4" max="4" width="7.08984375" customWidth="1"/>
    <col min="5" max="5" width="6.08984375" customWidth="1"/>
    <col min="6" max="6" width="26.90625" customWidth="1"/>
    <col min="7" max="7" width="10.08984375" customWidth="1"/>
    <col min="8" max="8" width="11.453125" customWidth="1"/>
    <col min="9" max="9" width="4.90625" customWidth="1"/>
    <col min="10" max="10" width="33.453125" customWidth="1"/>
    <col min="11" max="11" width="12.453125" customWidth="1"/>
    <col min="12" max="13" width="9" customWidth="1"/>
    <col min="14" max="14" width="8.6328125" hidden="1" customWidth="1"/>
    <col min="15" max="16" width="9" hidden="1" customWidth="1"/>
    <col min="17" max="17" width="5.54296875" hidden="1" customWidth="1"/>
    <col min="18" max="18" width="10.08984375" hidden="1" customWidth="1"/>
    <col min="19" max="19" width="27.453125" hidden="1" customWidth="1"/>
    <col min="20" max="20" width="9" hidden="1" customWidth="1"/>
    <col min="21" max="21" width="25.453125" hidden="1" customWidth="1"/>
    <col min="22" max="22" width="9" hidden="1" customWidth="1"/>
    <col min="23" max="23" width="11.90625" hidden="1" customWidth="1"/>
    <col min="24" max="24" width="13.90625" hidden="1" customWidth="1"/>
    <col min="25" max="25" width="22.453125" hidden="1" customWidth="1"/>
    <col min="26" max="26" width="9" hidden="1" customWidth="1"/>
  </cols>
  <sheetData>
    <row r="1" spans="1:26" ht="12" customHeight="1">
      <c r="A1" s="226" t="s">
        <v>31</v>
      </c>
      <c r="B1" s="227"/>
      <c r="C1" s="227"/>
      <c r="D1" s="227"/>
      <c r="E1" s="227"/>
      <c r="F1" s="227"/>
      <c r="G1" s="227"/>
      <c r="H1" s="227"/>
      <c r="I1" s="227"/>
      <c r="J1" s="227"/>
      <c r="K1" s="228"/>
      <c r="L1" s="26"/>
      <c r="M1" s="27"/>
      <c r="N1" s="27"/>
      <c r="O1" s="27"/>
      <c r="P1" s="27"/>
      <c r="Q1" s="27"/>
      <c r="R1" s="27"/>
      <c r="S1" s="27"/>
      <c r="T1" s="27"/>
      <c r="U1" s="27"/>
      <c r="V1" s="27"/>
      <c r="W1" s="27"/>
      <c r="X1" s="27"/>
      <c r="Y1" s="27"/>
      <c r="Z1" s="27"/>
    </row>
    <row r="2" spans="1:26" ht="12" customHeight="1">
      <c r="A2" s="229"/>
      <c r="B2" s="230"/>
      <c r="C2" s="230"/>
      <c r="D2" s="230"/>
      <c r="E2" s="230"/>
      <c r="F2" s="230"/>
      <c r="G2" s="230"/>
      <c r="H2" s="230"/>
      <c r="I2" s="230"/>
      <c r="J2" s="230"/>
      <c r="K2" s="231"/>
      <c r="L2" s="26"/>
      <c r="M2" s="27"/>
      <c r="N2" s="27"/>
      <c r="O2" s="27"/>
      <c r="P2" s="27"/>
      <c r="Q2" s="27"/>
      <c r="R2" s="27"/>
      <c r="S2" s="27"/>
      <c r="T2" s="27"/>
      <c r="U2" s="27"/>
      <c r="V2" s="27"/>
      <c r="W2" s="27"/>
      <c r="X2" s="27"/>
      <c r="Y2" s="27"/>
      <c r="Z2" s="27"/>
    </row>
    <row r="3" spans="1:26" ht="12" customHeight="1" thickBot="1">
      <c r="A3" s="229"/>
      <c r="B3" s="230"/>
      <c r="C3" s="230"/>
      <c r="D3" s="230"/>
      <c r="E3" s="230"/>
      <c r="F3" s="230"/>
      <c r="G3" s="230"/>
      <c r="H3" s="230"/>
      <c r="I3" s="230"/>
      <c r="J3" s="230"/>
      <c r="K3" s="231"/>
      <c r="L3" s="26"/>
      <c r="M3" s="27"/>
      <c r="N3" s="27"/>
      <c r="O3" s="27"/>
      <c r="P3" s="27"/>
      <c r="Q3" s="27" t="s">
        <v>35</v>
      </c>
      <c r="R3" s="27"/>
      <c r="S3" s="27"/>
      <c r="T3" s="27"/>
      <c r="U3" s="27"/>
      <c r="V3" s="27"/>
      <c r="W3" s="27"/>
      <c r="X3" s="27"/>
      <c r="Y3" s="27"/>
      <c r="Z3" s="27"/>
    </row>
    <row r="4" spans="1:26" ht="12" customHeight="1" thickBot="1">
      <c r="A4" s="229"/>
      <c r="B4" s="230"/>
      <c r="C4" s="230"/>
      <c r="D4" s="230"/>
      <c r="E4" s="230"/>
      <c r="F4" s="230"/>
      <c r="G4" s="230"/>
      <c r="H4" s="230"/>
      <c r="I4" s="230"/>
      <c r="J4" s="230"/>
      <c r="K4" s="231"/>
      <c r="L4" s="26"/>
      <c r="M4" s="27"/>
      <c r="N4" s="27"/>
      <c r="O4" s="27"/>
      <c r="P4" s="27"/>
      <c r="Q4" s="30"/>
      <c r="R4" s="31"/>
      <c r="S4" s="31"/>
      <c r="T4" s="31"/>
      <c r="U4" s="31"/>
      <c r="V4" s="31"/>
      <c r="W4" s="31"/>
      <c r="X4" s="31"/>
      <c r="Y4" s="31"/>
      <c r="Z4" s="32"/>
    </row>
    <row r="5" spans="1:26" ht="12" customHeight="1" thickBot="1">
      <c r="A5" s="232"/>
      <c r="B5" s="233"/>
      <c r="C5" s="233"/>
      <c r="D5" s="233"/>
      <c r="E5" s="233"/>
      <c r="F5" s="233"/>
      <c r="G5" s="233"/>
      <c r="H5" s="233"/>
      <c r="I5" s="233"/>
      <c r="J5" s="233"/>
      <c r="K5" s="234"/>
      <c r="L5" s="26"/>
      <c r="M5" s="27"/>
      <c r="N5" s="27"/>
      <c r="O5" s="27"/>
      <c r="P5" s="27"/>
      <c r="Q5" s="35">
        <v>1</v>
      </c>
      <c r="R5" s="36" t="s">
        <v>44</v>
      </c>
      <c r="S5" s="222" t="s">
        <v>45</v>
      </c>
      <c r="T5" s="36" t="s">
        <v>46</v>
      </c>
      <c r="U5" s="37" t="s">
        <v>45</v>
      </c>
      <c r="V5" s="36" t="s">
        <v>47</v>
      </c>
      <c r="W5" s="38" t="s">
        <v>45</v>
      </c>
      <c r="X5" s="36" t="s">
        <v>48</v>
      </c>
      <c r="Y5" s="37" t="s">
        <v>45</v>
      </c>
      <c r="Z5" s="39"/>
    </row>
    <row r="6" spans="1:26" ht="12" customHeight="1" thickTop="1">
      <c r="A6" s="27"/>
      <c r="B6" s="27"/>
      <c r="C6" s="27"/>
      <c r="D6" s="27"/>
      <c r="E6" s="27"/>
      <c r="F6" s="27"/>
      <c r="G6" s="27"/>
      <c r="H6" s="27"/>
      <c r="I6" s="27"/>
      <c r="J6" s="27"/>
      <c r="K6" s="27"/>
      <c r="L6" s="27"/>
      <c r="M6" s="27"/>
      <c r="N6" s="27"/>
      <c r="O6" s="27"/>
      <c r="P6" s="27"/>
      <c r="Q6" s="35">
        <v>2</v>
      </c>
      <c r="R6" s="36" t="s">
        <v>51</v>
      </c>
      <c r="S6" s="223" t="str">
        <f>IF(J9="","",J9)</f>
        <v>構想</v>
      </c>
      <c r="T6" s="36" t="s">
        <v>51</v>
      </c>
      <c r="U6" s="41" t="str">
        <f t="shared" ref="U6:U24" si="0">IF(B9="","",B9)</f>
        <v>システム方式設計</v>
      </c>
      <c r="V6" s="36" t="s">
        <v>51</v>
      </c>
      <c r="W6" s="40" t="s">
        <v>52</v>
      </c>
      <c r="X6" s="36" t="s">
        <v>51</v>
      </c>
      <c r="Y6" s="41" t="str">
        <f t="shared" ref="Y6:Y24" si="1">IF(F9="","",F9)</f>
        <v>人-1 佐藤一郎</v>
      </c>
      <c r="Z6" s="39"/>
    </row>
    <row r="7" spans="1:26" ht="15.75" customHeight="1">
      <c r="A7" s="28" t="s">
        <v>32</v>
      </c>
      <c r="B7" s="27"/>
      <c r="C7" s="27"/>
      <c r="D7" s="27"/>
      <c r="E7" s="28" t="s">
        <v>33</v>
      </c>
      <c r="F7" s="27"/>
      <c r="G7" s="27"/>
      <c r="H7" s="27"/>
      <c r="I7" s="28" t="s">
        <v>34</v>
      </c>
      <c r="J7" s="27"/>
      <c r="K7" s="27"/>
      <c r="L7" s="27"/>
      <c r="M7" s="27"/>
      <c r="N7" s="27"/>
      <c r="O7" s="27"/>
      <c r="P7" s="27"/>
      <c r="Q7" s="35">
        <v>3</v>
      </c>
      <c r="R7" s="42"/>
      <c r="S7" s="223" t="str">
        <f t="shared" ref="S7:S12" si="2">IF(J10="","",J10)</f>
        <v>要件定義</v>
      </c>
      <c r="T7" s="42"/>
      <c r="U7" s="41" t="str">
        <f t="shared" si="0"/>
        <v>システム結合</v>
      </c>
      <c r="V7" s="42"/>
      <c r="W7" s="40" t="s">
        <v>55</v>
      </c>
      <c r="X7" s="42"/>
      <c r="Y7" s="41" t="str">
        <f t="shared" si="1"/>
        <v>人-2 田中次郎</v>
      </c>
      <c r="Z7" s="39"/>
    </row>
    <row r="8" spans="1:26" ht="15.75" customHeight="1" thickBot="1">
      <c r="A8" s="27"/>
      <c r="B8" s="29" t="s">
        <v>36</v>
      </c>
      <c r="C8" s="27"/>
      <c r="D8" s="27"/>
      <c r="E8" s="27"/>
      <c r="F8" s="29" t="s">
        <v>37</v>
      </c>
      <c r="G8" s="27"/>
      <c r="H8" s="27"/>
      <c r="I8" s="27"/>
      <c r="J8" s="217" t="s">
        <v>38</v>
      </c>
      <c r="K8" s="218"/>
      <c r="L8" s="27"/>
      <c r="M8" s="27"/>
      <c r="N8" s="27"/>
      <c r="O8" s="27"/>
      <c r="P8" s="27"/>
      <c r="Q8" s="35">
        <v>4</v>
      </c>
      <c r="R8" s="42"/>
      <c r="S8" s="223" t="str">
        <f t="shared" si="2"/>
        <v>設計</v>
      </c>
      <c r="T8" s="42"/>
      <c r="U8" s="41" t="str">
        <f t="shared" si="0"/>
        <v>ソフトウェア設計</v>
      </c>
      <c r="V8" s="42"/>
      <c r="W8" s="40" t="s">
        <v>58</v>
      </c>
      <c r="X8" s="42"/>
      <c r="Y8" s="41" t="str">
        <f t="shared" si="1"/>
        <v>委-1 (株)東京〇〇〇</v>
      </c>
      <c r="Z8" s="39"/>
    </row>
    <row r="9" spans="1:26" ht="15.75" customHeight="1">
      <c r="A9" s="33"/>
      <c r="B9" s="156" t="s">
        <v>39</v>
      </c>
      <c r="C9" s="34" t="s">
        <v>40</v>
      </c>
      <c r="D9" s="34"/>
      <c r="E9" s="27"/>
      <c r="F9" s="157" t="s">
        <v>41</v>
      </c>
      <c r="G9" s="34" t="s">
        <v>40</v>
      </c>
      <c r="H9" s="34"/>
      <c r="I9" s="27"/>
      <c r="J9" s="219" t="s">
        <v>130</v>
      </c>
      <c r="K9" s="235" t="s">
        <v>43</v>
      </c>
      <c r="L9" s="34" t="s">
        <v>40</v>
      </c>
      <c r="M9" s="27"/>
      <c r="N9" s="27"/>
      <c r="O9" s="27"/>
      <c r="P9" s="27"/>
      <c r="Q9" s="35">
        <v>5</v>
      </c>
      <c r="R9" s="42"/>
      <c r="S9" s="223" t="str">
        <f t="shared" si="2"/>
        <v>プログラミング</v>
      </c>
      <c r="T9" s="42"/>
      <c r="U9" s="41" t="str">
        <f t="shared" si="0"/>
        <v>要求仕様書作成</v>
      </c>
      <c r="V9" s="42"/>
      <c r="W9" s="40"/>
      <c r="X9" s="42"/>
      <c r="Y9" s="41" t="str">
        <f t="shared" si="1"/>
        <v>委-2 □□工業(株)</v>
      </c>
      <c r="Z9" s="39"/>
    </row>
    <row r="10" spans="1:26" ht="15.75" customHeight="1">
      <c r="A10" s="33"/>
      <c r="B10" s="156" t="s">
        <v>49</v>
      </c>
      <c r="C10" s="34" t="s">
        <v>40</v>
      </c>
      <c r="D10" s="34"/>
      <c r="E10" s="27"/>
      <c r="F10" s="157" t="s">
        <v>50</v>
      </c>
      <c r="G10" s="34" t="s">
        <v>40</v>
      </c>
      <c r="H10" s="34"/>
      <c r="I10" s="27"/>
      <c r="J10" s="220" t="s">
        <v>42</v>
      </c>
      <c r="K10" s="236"/>
      <c r="L10" s="34" t="s">
        <v>40</v>
      </c>
      <c r="M10" s="27"/>
      <c r="N10" s="27"/>
      <c r="O10" s="27"/>
      <c r="P10" s="27"/>
      <c r="Q10" s="35">
        <v>6</v>
      </c>
      <c r="R10" s="42"/>
      <c r="S10" s="223" t="str">
        <f t="shared" si="2"/>
        <v>試作</v>
      </c>
      <c r="T10" s="42"/>
      <c r="U10" s="41" t="str">
        <f t="shared" si="0"/>
        <v>製図</v>
      </c>
      <c r="V10" s="42"/>
      <c r="W10" s="40"/>
      <c r="X10" s="42"/>
      <c r="Y10" s="41" t="str">
        <f t="shared" si="1"/>
        <v>山田太郎</v>
      </c>
      <c r="Z10" s="39"/>
    </row>
    <row r="11" spans="1:26" ht="15.75" customHeight="1">
      <c r="A11" s="33"/>
      <c r="B11" s="156" t="s">
        <v>53</v>
      </c>
      <c r="C11" s="34" t="s">
        <v>40</v>
      </c>
      <c r="D11" s="34"/>
      <c r="E11" s="27"/>
      <c r="F11" s="157" t="s">
        <v>54</v>
      </c>
      <c r="G11" s="34" t="s">
        <v>40</v>
      </c>
      <c r="H11" s="34"/>
      <c r="I11" s="27"/>
      <c r="J11" s="220" t="s">
        <v>129</v>
      </c>
      <c r="K11" s="236"/>
      <c r="L11" s="34" t="s">
        <v>40</v>
      </c>
      <c r="M11" s="27"/>
      <c r="N11" s="27"/>
      <c r="O11" s="27"/>
      <c r="P11" s="27"/>
      <c r="Q11" s="35">
        <v>7</v>
      </c>
      <c r="R11" s="42"/>
      <c r="S11" s="223" t="str">
        <f t="shared" si="2"/>
        <v>運用テスト</v>
      </c>
      <c r="T11" s="42"/>
      <c r="U11" s="41" t="str">
        <f t="shared" si="0"/>
        <v>シミュレーション</v>
      </c>
      <c r="V11" s="42"/>
      <c r="W11" s="40"/>
      <c r="X11" s="42"/>
      <c r="Y11" s="194" t="str">
        <f t="shared" si="1"/>
        <v/>
      </c>
      <c r="Z11" s="39"/>
    </row>
    <row r="12" spans="1:26" ht="15.75" customHeight="1">
      <c r="A12" s="33"/>
      <c r="B12" s="156" t="s">
        <v>117</v>
      </c>
      <c r="C12" s="34" t="s">
        <v>40</v>
      </c>
      <c r="D12" s="34"/>
      <c r="E12" s="27"/>
      <c r="F12" s="157" t="s">
        <v>56</v>
      </c>
      <c r="G12" s="34" t="s">
        <v>40</v>
      </c>
      <c r="H12" s="34"/>
      <c r="I12" s="27"/>
      <c r="J12" s="220" t="s">
        <v>57</v>
      </c>
      <c r="K12" s="236"/>
      <c r="L12" s="34" t="s">
        <v>40</v>
      </c>
      <c r="M12" s="27"/>
      <c r="N12" s="27"/>
      <c r="O12" s="27"/>
      <c r="P12" s="27"/>
      <c r="Q12" s="35">
        <v>9</v>
      </c>
      <c r="R12" s="42"/>
      <c r="S12" s="223" t="str">
        <f t="shared" si="2"/>
        <v>評価・試験</v>
      </c>
      <c r="T12" s="42"/>
      <c r="U12" s="41" t="str">
        <f t="shared" si="0"/>
        <v>製造・加工</v>
      </c>
      <c r="V12" s="42"/>
      <c r="W12" s="40"/>
      <c r="X12" s="42"/>
      <c r="Y12" s="194" t="str">
        <f t="shared" si="1"/>
        <v/>
      </c>
      <c r="Z12" s="39"/>
    </row>
    <row r="13" spans="1:26" ht="15.75" customHeight="1">
      <c r="A13" s="33"/>
      <c r="B13" s="156" t="s">
        <v>118</v>
      </c>
      <c r="C13" s="34" t="s">
        <v>40</v>
      </c>
      <c r="D13" s="27"/>
      <c r="E13" s="27"/>
      <c r="F13" s="157" t="s">
        <v>121</v>
      </c>
      <c r="G13" s="34" t="s">
        <v>40</v>
      </c>
      <c r="H13" s="27"/>
      <c r="I13" s="27"/>
      <c r="J13" s="220" t="s">
        <v>59</v>
      </c>
      <c r="K13" s="236"/>
      <c r="L13" s="34" t="s">
        <v>40</v>
      </c>
      <c r="M13" s="27"/>
      <c r="N13" s="27"/>
      <c r="O13" s="27"/>
      <c r="P13" s="27"/>
      <c r="Q13" s="35">
        <v>10</v>
      </c>
      <c r="R13" s="42"/>
      <c r="S13" s="223"/>
      <c r="T13" s="42"/>
      <c r="U13" s="41" t="str">
        <f t="shared" si="0"/>
        <v/>
      </c>
      <c r="V13" s="42"/>
      <c r="W13" s="40"/>
      <c r="X13" s="42"/>
      <c r="Y13" s="194" t="str">
        <f t="shared" si="1"/>
        <v/>
      </c>
      <c r="Z13" s="39"/>
    </row>
    <row r="14" spans="1:26" ht="15.75" customHeight="1">
      <c r="A14" s="33"/>
      <c r="B14" s="156" t="s">
        <v>119</v>
      </c>
      <c r="C14" s="34" t="s">
        <v>40</v>
      </c>
      <c r="D14" s="27"/>
      <c r="E14" s="27"/>
      <c r="F14" s="193"/>
      <c r="G14" s="27"/>
      <c r="H14" s="27"/>
      <c r="I14" s="27"/>
      <c r="J14" s="220" t="s">
        <v>131</v>
      </c>
      <c r="K14" s="236"/>
      <c r="L14" s="34" t="s">
        <v>40</v>
      </c>
      <c r="M14" s="27"/>
      <c r="N14" s="27"/>
      <c r="O14" s="27"/>
      <c r="P14" s="27"/>
      <c r="Q14" s="35">
        <v>11</v>
      </c>
      <c r="R14" s="42"/>
      <c r="S14" s="223"/>
      <c r="T14" s="42"/>
      <c r="U14" s="41" t="str">
        <f t="shared" si="0"/>
        <v/>
      </c>
      <c r="V14" s="42"/>
      <c r="W14" s="43"/>
      <c r="X14" s="42"/>
      <c r="Y14" s="194" t="str">
        <f t="shared" si="1"/>
        <v/>
      </c>
      <c r="Z14" s="39"/>
    </row>
    <row r="15" spans="1:26" ht="15.75" customHeight="1">
      <c r="A15" s="33"/>
      <c r="B15" s="156" t="s">
        <v>120</v>
      </c>
      <c r="C15" s="34" t="s">
        <v>40</v>
      </c>
      <c r="D15" s="27"/>
      <c r="E15" s="27"/>
      <c r="F15" s="193"/>
      <c r="G15" s="27"/>
      <c r="H15" s="27"/>
      <c r="I15" s="27"/>
      <c r="J15" s="220" t="s">
        <v>132</v>
      </c>
      <c r="K15" s="236"/>
      <c r="L15" s="34" t="s">
        <v>40</v>
      </c>
      <c r="M15" s="27"/>
      <c r="N15" s="27"/>
      <c r="O15" s="27"/>
      <c r="P15" s="27"/>
      <c r="Q15" s="35">
        <v>12</v>
      </c>
      <c r="R15" s="42"/>
      <c r="S15" s="223"/>
      <c r="T15" s="42"/>
      <c r="U15" s="41" t="str">
        <f t="shared" si="0"/>
        <v/>
      </c>
      <c r="V15" s="42"/>
      <c r="W15" s="42"/>
      <c r="X15" s="42"/>
      <c r="Y15" s="194" t="str">
        <f t="shared" si="1"/>
        <v/>
      </c>
      <c r="Z15" s="39"/>
    </row>
    <row r="16" spans="1:26" ht="15.75" customHeight="1">
      <c r="A16" s="33"/>
      <c r="B16" s="157"/>
      <c r="C16" s="34"/>
      <c r="D16" s="27"/>
      <c r="E16" s="27"/>
      <c r="F16" s="193"/>
      <c r="G16" s="27"/>
      <c r="H16" s="27"/>
      <c r="I16" s="27"/>
      <c r="J16" s="220"/>
      <c r="K16" s="236"/>
      <c r="L16" s="34"/>
      <c r="M16" s="27"/>
      <c r="N16" s="27"/>
      <c r="O16" s="27"/>
      <c r="P16" s="27"/>
      <c r="Q16" s="35">
        <v>13</v>
      </c>
      <c r="R16" s="42"/>
      <c r="S16" s="223"/>
      <c r="T16" s="42"/>
      <c r="U16" s="41" t="str">
        <f t="shared" si="0"/>
        <v/>
      </c>
      <c r="V16" s="36" t="s">
        <v>108</v>
      </c>
      <c r="W16" s="147"/>
      <c r="X16" s="42"/>
      <c r="Y16" s="194" t="str">
        <f t="shared" si="1"/>
        <v/>
      </c>
      <c r="Z16" s="39"/>
    </row>
    <row r="17" spans="1:26" ht="15.75" customHeight="1" thickBot="1">
      <c r="A17" s="33"/>
      <c r="B17" s="157"/>
      <c r="C17" s="34"/>
      <c r="D17" s="27"/>
      <c r="E17" s="27"/>
      <c r="F17" s="193"/>
      <c r="G17" s="27"/>
      <c r="H17" s="27"/>
      <c r="I17" s="27"/>
      <c r="J17" s="220"/>
      <c r="K17" s="236"/>
      <c r="L17" s="34"/>
      <c r="M17" s="27"/>
      <c r="N17" s="27"/>
      <c r="O17" s="27"/>
      <c r="P17" s="27"/>
      <c r="Q17" s="35">
        <v>14</v>
      </c>
      <c r="R17" s="42"/>
      <c r="S17" s="224"/>
      <c r="T17" s="42"/>
      <c r="U17" s="41" t="str">
        <f t="shared" si="0"/>
        <v/>
      </c>
      <c r="V17" s="36" t="s">
        <v>51</v>
      </c>
      <c r="W17" s="148" t="s">
        <v>109</v>
      </c>
      <c r="X17" s="42"/>
      <c r="Y17" s="194" t="str">
        <f t="shared" si="1"/>
        <v/>
      </c>
      <c r="Z17" s="39"/>
    </row>
    <row r="18" spans="1:26" ht="15.75" customHeight="1">
      <c r="A18" s="27"/>
      <c r="B18" s="157"/>
      <c r="C18" s="34"/>
      <c r="D18" s="27"/>
      <c r="E18" s="27"/>
      <c r="F18" s="193"/>
      <c r="G18" s="27"/>
      <c r="H18" s="27"/>
      <c r="I18" s="27"/>
      <c r="J18" s="220"/>
      <c r="K18" s="236"/>
      <c r="L18" s="34"/>
      <c r="M18" s="27"/>
      <c r="N18" s="27"/>
      <c r="O18" s="27"/>
      <c r="P18" s="27"/>
      <c r="Q18" s="35">
        <v>15</v>
      </c>
      <c r="R18" s="42"/>
      <c r="S18" s="222" t="str">
        <f t="shared" ref="S18:S24" si="3">J21&amp;"（人件費対象外）"</f>
        <v>開発統括（人件費対象外）</v>
      </c>
      <c r="T18" s="42"/>
      <c r="U18" s="41" t="str">
        <f t="shared" si="0"/>
        <v/>
      </c>
      <c r="V18" s="42"/>
      <c r="W18" s="148" t="s">
        <v>110</v>
      </c>
      <c r="X18" s="42"/>
      <c r="Y18" s="194" t="str">
        <f t="shared" si="1"/>
        <v/>
      </c>
      <c r="Z18" s="39"/>
    </row>
    <row r="19" spans="1:26" ht="15.75" customHeight="1">
      <c r="A19" s="27"/>
      <c r="B19" s="157"/>
      <c r="C19" s="34"/>
      <c r="D19" s="27"/>
      <c r="E19" s="27"/>
      <c r="F19" s="193"/>
      <c r="G19" s="27"/>
      <c r="H19" s="27"/>
      <c r="I19" s="27"/>
      <c r="J19" s="220"/>
      <c r="K19" s="236"/>
      <c r="L19" s="34"/>
      <c r="M19" s="27"/>
      <c r="N19" s="27"/>
      <c r="O19" s="27"/>
      <c r="P19" s="27"/>
      <c r="Q19" s="35">
        <v>16</v>
      </c>
      <c r="R19" s="42"/>
      <c r="S19" s="223" t="str">
        <f t="shared" si="3"/>
        <v>スケジュール管理（人件費対象外）</v>
      </c>
      <c r="T19" s="42"/>
      <c r="U19" s="41" t="str">
        <f t="shared" si="0"/>
        <v/>
      </c>
      <c r="V19" s="42"/>
      <c r="W19" s="148" t="s">
        <v>112</v>
      </c>
      <c r="X19" s="42"/>
      <c r="Y19" s="194" t="str">
        <f t="shared" si="1"/>
        <v/>
      </c>
      <c r="Z19" s="39"/>
    </row>
    <row r="20" spans="1:26" ht="15.75" customHeight="1" thickBot="1">
      <c r="A20" s="27"/>
      <c r="B20" s="157"/>
      <c r="C20" s="34"/>
      <c r="D20" s="27"/>
      <c r="E20" s="27"/>
      <c r="F20" s="193"/>
      <c r="G20" s="27"/>
      <c r="H20" s="27"/>
      <c r="I20" s="27"/>
      <c r="J20" s="221"/>
      <c r="K20" s="237"/>
      <c r="L20" s="34"/>
      <c r="M20" s="27"/>
      <c r="N20" s="27"/>
      <c r="O20" s="27"/>
      <c r="P20" s="27"/>
      <c r="Q20" s="35">
        <v>17</v>
      </c>
      <c r="R20" s="42"/>
      <c r="S20" s="223" t="str">
        <f t="shared" si="3"/>
        <v>PR（人件費対象外）</v>
      </c>
      <c r="T20" s="42"/>
      <c r="U20" s="41" t="str">
        <f t="shared" si="0"/>
        <v/>
      </c>
      <c r="V20" s="42"/>
      <c r="W20" s="148" t="s">
        <v>111</v>
      </c>
      <c r="X20" s="42"/>
      <c r="Y20" s="194" t="str">
        <f t="shared" si="1"/>
        <v/>
      </c>
      <c r="Z20" s="39"/>
    </row>
    <row r="21" spans="1:26" ht="15.75" customHeight="1">
      <c r="A21" s="27"/>
      <c r="B21" s="157"/>
      <c r="C21" s="34"/>
      <c r="D21" s="34"/>
      <c r="E21" s="34"/>
      <c r="F21" s="193"/>
      <c r="G21" s="34"/>
      <c r="H21" s="34"/>
      <c r="I21" s="27"/>
      <c r="J21" s="214" t="s">
        <v>123</v>
      </c>
      <c r="K21" s="235" t="s">
        <v>60</v>
      </c>
      <c r="L21" s="34" t="s">
        <v>40</v>
      </c>
      <c r="M21" s="27"/>
      <c r="N21" s="27"/>
      <c r="O21" s="27"/>
      <c r="P21" s="27"/>
      <c r="Q21" s="35">
        <v>18</v>
      </c>
      <c r="R21" s="42"/>
      <c r="S21" s="223" t="str">
        <f t="shared" si="3"/>
        <v>展示会出展（人件費対象外）</v>
      </c>
      <c r="T21" s="42"/>
      <c r="U21" s="41" t="str">
        <f t="shared" si="0"/>
        <v/>
      </c>
      <c r="V21" s="42"/>
      <c r="W21" s="148" t="s">
        <v>113</v>
      </c>
      <c r="X21" s="42"/>
      <c r="Y21" s="194" t="str">
        <f t="shared" si="1"/>
        <v/>
      </c>
      <c r="Z21" s="39"/>
    </row>
    <row r="22" spans="1:26" ht="15.75" customHeight="1">
      <c r="A22" s="27"/>
      <c r="B22" s="157"/>
      <c r="C22" s="34"/>
      <c r="D22" s="34"/>
      <c r="E22" s="34"/>
      <c r="F22" s="193"/>
      <c r="G22" s="34"/>
      <c r="H22" s="34"/>
      <c r="I22" s="27"/>
      <c r="J22" s="215" t="s">
        <v>124</v>
      </c>
      <c r="K22" s="236"/>
      <c r="L22" s="34" t="s">
        <v>40</v>
      </c>
      <c r="M22" s="27"/>
      <c r="N22" s="27"/>
      <c r="O22" s="27"/>
      <c r="P22" s="27"/>
      <c r="Q22" s="35">
        <v>19</v>
      </c>
      <c r="R22" s="42"/>
      <c r="S22" s="223" t="str">
        <f t="shared" si="3"/>
        <v>経理事務（人件費対象外）</v>
      </c>
      <c r="T22" s="42"/>
      <c r="U22" s="41" t="str">
        <f t="shared" si="0"/>
        <v/>
      </c>
      <c r="V22" s="42"/>
      <c r="W22" s="148" t="s">
        <v>115</v>
      </c>
      <c r="X22" s="42"/>
      <c r="Y22" s="194" t="str">
        <f t="shared" si="1"/>
        <v/>
      </c>
      <c r="Z22" s="39"/>
    </row>
    <row r="23" spans="1:26" ht="15.75" customHeight="1">
      <c r="A23" s="27"/>
      <c r="B23" s="157"/>
      <c r="C23" s="34"/>
      <c r="D23" s="34"/>
      <c r="E23" s="34"/>
      <c r="F23" s="193"/>
      <c r="G23" s="34"/>
      <c r="H23" s="34"/>
      <c r="I23" s="27"/>
      <c r="J23" s="215" t="s">
        <v>125</v>
      </c>
      <c r="K23" s="236"/>
      <c r="L23" s="34" t="s">
        <v>40</v>
      </c>
      <c r="M23" s="27"/>
      <c r="N23" s="27"/>
      <c r="O23" s="27"/>
      <c r="P23" s="27"/>
      <c r="Q23" s="35">
        <v>20</v>
      </c>
      <c r="R23" s="42"/>
      <c r="S23" s="223" t="str">
        <f t="shared" si="3"/>
        <v>（人件費対象外）</v>
      </c>
      <c r="T23" s="42"/>
      <c r="U23" s="41" t="str">
        <f t="shared" si="0"/>
        <v/>
      </c>
      <c r="V23" s="42"/>
      <c r="W23" s="148" t="s">
        <v>114</v>
      </c>
      <c r="X23" s="42"/>
      <c r="Y23" s="194" t="str">
        <f t="shared" si="1"/>
        <v/>
      </c>
      <c r="Z23" s="39"/>
    </row>
    <row r="24" spans="1:26" ht="15.75" customHeight="1" thickBot="1">
      <c r="A24" s="27"/>
      <c r="B24" s="157"/>
      <c r="C24" s="34"/>
      <c r="D24" s="34"/>
      <c r="E24" s="34"/>
      <c r="F24" s="193"/>
      <c r="G24" s="34"/>
      <c r="H24" s="34"/>
      <c r="I24" s="27"/>
      <c r="J24" s="215" t="s">
        <v>126</v>
      </c>
      <c r="K24" s="236"/>
      <c r="L24" s="34" t="s">
        <v>40</v>
      </c>
      <c r="M24" s="27"/>
      <c r="N24" s="27"/>
      <c r="O24" s="27"/>
      <c r="P24" s="27"/>
      <c r="Q24" s="35">
        <v>21</v>
      </c>
      <c r="R24" s="42"/>
      <c r="S24" s="224" t="str">
        <f t="shared" si="3"/>
        <v>（人件費対象外）</v>
      </c>
      <c r="T24" s="42"/>
      <c r="U24" s="44" t="str">
        <f t="shared" si="0"/>
        <v/>
      </c>
      <c r="V24" s="42"/>
      <c r="W24" s="148"/>
      <c r="X24" s="42"/>
      <c r="Y24" s="195" t="str">
        <f t="shared" si="1"/>
        <v/>
      </c>
      <c r="Z24" s="39"/>
    </row>
    <row r="25" spans="1:26" ht="15.75" customHeight="1">
      <c r="A25" s="27"/>
      <c r="B25" s="157"/>
      <c r="C25" s="34"/>
      <c r="D25" s="34"/>
      <c r="E25" s="34"/>
      <c r="F25" s="193"/>
      <c r="G25" s="34"/>
      <c r="H25" s="34"/>
      <c r="I25" s="27"/>
      <c r="J25" s="215" t="s">
        <v>127</v>
      </c>
      <c r="K25" s="236"/>
      <c r="L25" s="34" t="s">
        <v>40</v>
      </c>
      <c r="M25" s="27"/>
      <c r="N25" s="27"/>
      <c r="O25" s="27"/>
      <c r="P25" s="27"/>
      <c r="Q25" s="35">
        <v>22</v>
      </c>
      <c r="R25" s="42"/>
      <c r="S25" s="42"/>
      <c r="T25" s="42"/>
      <c r="U25" s="42"/>
      <c r="V25" s="42"/>
      <c r="W25" s="149"/>
      <c r="X25" s="42"/>
      <c r="Y25" s="42"/>
      <c r="Z25" s="39"/>
    </row>
    <row r="26" spans="1:26" ht="15.75" customHeight="1">
      <c r="A26" s="27"/>
      <c r="B26" s="157"/>
      <c r="C26" s="34"/>
      <c r="D26" s="27"/>
      <c r="E26" s="27"/>
      <c r="F26" s="193"/>
      <c r="G26" s="27"/>
      <c r="H26" s="27"/>
      <c r="I26" s="27"/>
      <c r="J26" s="215"/>
      <c r="K26" s="236"/>
      <c r="L26" s="34"/>
      <c r="M26" s="27"/>
      <c r="N26" s="27"/>
      <c r="O26" s="27"/>
      <c r="P26" s="27"/>
      <c r="Q26" s="35">
        <v>23</v>
      </c>
      <c r="R26" s="42"/>
      <c r="S26" s="42"/>
      <c r="T26" s="42"/>
      <c r="U26" s="42"/>
      <c r="V26" s="42"/>
      <c r="W26" s="42"/>
      <c r="X26" s="42"/>
      <c r="Y26" s="42"/>
      <c r="Z26" s="39"/>
    </row>
    <row r="27" spans="1:26" ht="15.75" customHeight="1" thickBot="1">
      <c r="A27" s="27"/>
      <c r="B27" s="157"/>
      <c r="C27" s="34"/>
      <c r="D27" s="27"/>
      <c r="E27" s="27"/>
      <c r="F27" s="193"/>
      <c r="G27" s="27"/>
      <c r="H27" s="27"/>
      <c r="I27" s="27"/>
      <c r="J27" s="216"/>
      <c r="K27" s="237"/>
      <c r="L27" s="34"/>
      <c r="M27" s="27"/>
      <c r="N27" s="27"/>
      <c r="O27" s="27"/>
      <c r="P27" s="27"/>
      <c r="Q27" s="45"/>
      <c r="R27" s="46"/>
      <c r="S27" s="46"/>
      <c r="T27" s="46"/>
      <c r="U27" s="46"/>
      <c r="V27" s="46"/>
      <c r="W27" s="46"/>
      <c r="X27" s="46"/>
      <c r="Y27" s="46"/>
      <c r="Z27" s="47"/>
    </row>
    <row r="28" spans="1:26" ht="15.75" customHeight="1">
      <c r="A28" s="27"/>
      <c r="B28" s="27"/>
      <c r="C28" s="27"/>
      <c r="D28" s="27"/>
      <c r="E28" s="27"/>
      <c r="F28" s="27"/>
      <c r="G28" s="27"/>
      <c r="H28" s="27"/>
      <c r="I28" s="27"/>
      <c r="J28" s="27"/>
      <c r="K28" s="27"/>
      <c r="L28" s="34"/>
      <c r="M28" s="27"/>
      <c r="N28" s="27"/>
      <c r="O28" s="27"/>
      <c r="P28" s="27"/>
    </row>
    <row r="29" spans="1:26" ht="15.75" customHeight="1">
      <c r="A29" s="27"/>
      <c r="B29" s="27"/>
      <c r="C29" s="27"/>
      <c r="D29" s="27"/>
      <c r="E29" s="27"/>
      <c r="F29" s="27"/>
      <c r="G29" s="27"/>
      <c r="H29" s="27"/>
      <c r="I29" s="27"/>
      <c r="J29" s="27"/>
      <c r="K29" s="27"/>
      <c r="L29" s="34"/>
      <c r="M29" s="27"/>
      <c r="N29" s="27"/>
      <c r="O29" s="27"/>
      <c r="P29" s="27"/>
    </row>
    <row r="30" spans="1:26" ht="15.75" customHeight="1">
      <c r="A30" s="27"/>
      <c r="B30" s="27"/>
      <c r="C30" s="27"/>
      <c r="D30" s="27"/>
      <c r="E30" s="27"/>
      <c r="F30" s="27"/>
      <c r="G30" s="27"/>
      <c r="H30" s="27"/>
      <c r="I30" s="27"/>
      <c r="J30" s="27"/>
      <c r="K30" s="27"/>
      <c r="L30" s="34"/>
      <c r="M30" s="27"/>
      <c r="N30" s="27"/>
      <c r="O30" s="27"/>
      <c r="P30" s="27"/>
    </row>
    <row r="31" spans="1:26" ht="15.75" customHeight="1">
      <c r="A31" s="27"/>
      <c r="B31" s="27"/>
      <c r="C31" s="27"/>
      <c r="D31" s="27"/>
      <c r="E31" s="27"/>
      <c r="F31" s="27"/>
      <c r="G31" s="27"/>
      <c r="H31" s="27"/>
      <c r="I31" s="27"/>
      <c r="J31" s="27"/>
      <c r="K31" s="27"/>
      <c r="L31" s="34"/>
      <c r="M31" s="27"/>
      <c r="N31" s="27"/>
      <c r="O31" s="27"/>
      <c r="P31" s="27"/>
    </row>
    <row r="32" spans="1:26" ht="15.7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5.7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5.7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5.7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5.7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5.7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5.7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5.7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5.7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2"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2"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2"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2"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2"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2"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2"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2"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2"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2"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2"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2"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2"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2"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2"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2"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2"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2"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2"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2"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2"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2"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2"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2"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2"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2"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2"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2"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2"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2"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2"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2"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2"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2"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2"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2"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2"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2"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2"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2"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2"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2"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2"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2"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2"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2"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2"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2"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2"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2"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2"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2"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2"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2"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2"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2"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2"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2"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2"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2"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2"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2"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2"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2"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2"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2"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2"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2"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2"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2"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2"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2"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2"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2"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2"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2"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2"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2"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2"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2"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2"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2"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2"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2"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2"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2"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2"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2"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2"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2"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2"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2"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2"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2"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2"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2"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2"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2"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2"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2"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2"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2"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2"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2"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2"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2"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2"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2"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2"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2"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2"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2"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2"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2"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2"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2"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2"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2"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2"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2"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2"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2"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2"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2"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2"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2"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2"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2"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2"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2"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2"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2"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2"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2"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2"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2"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2"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2"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2"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2"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2"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2"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2"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2"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2"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2"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2"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2"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2"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2"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2"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2"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2"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2"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2"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2"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2"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2"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2"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2"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2"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2"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2"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2"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2"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2"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2"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2"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2"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2"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2"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2"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2"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2"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2"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2"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2"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2"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2"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2"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2"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2"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2"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2"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2"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2"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2"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2"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2"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2"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2"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2"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2"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2"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2"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2"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2"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2"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2"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2"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2"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2"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2"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2"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2"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2"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2"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2"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2"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2"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2"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2"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2"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2"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2"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2"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2"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2"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2"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2"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2"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2"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2"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2"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2"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2"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2"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2"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2"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2"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2"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2"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2"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2"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2"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2"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2"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2"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2"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2"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2"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2"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2"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2"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2"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2"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2"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2"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2"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2"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2"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2"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2"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2"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2"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2"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2"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2"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2"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2"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2"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2"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2"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2"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2"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2"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2"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2"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2"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2"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2"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2"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2"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2"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2"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2"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2"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2"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2"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2"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2"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2"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2"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2"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2"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2"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2"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2"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2"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2"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2"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2"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2"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2"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2"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2"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2"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2"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2"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2"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2"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2"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2"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2"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2"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2"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2"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2"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2"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2"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2"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2"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2"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2"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2"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2"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2"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2"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2"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2"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2"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2"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2"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2"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2"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2"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2"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2"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2"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2"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2"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2"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2"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2"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2"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2"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2"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2"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2"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2"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2"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2"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2"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2"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2"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2"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2"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2"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2"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2"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2"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2"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2"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2"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2"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2"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2"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2"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2"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2"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2"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2"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2"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2"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2"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2"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2"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2"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2"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2"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2"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2"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2"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2"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2"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2"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2"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2"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2"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2"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2"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2"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2"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2"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2"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2"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2"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2"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2"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2"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2"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2"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2"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2"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2"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2"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2"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2"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2"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2"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2"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2"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2"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2"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2"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2"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2"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2"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2"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2"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2"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2"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2"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2"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2"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2"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2"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2"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2"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2"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2"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2"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2"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2"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2"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2"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2"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2"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2"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2"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2"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2"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2"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2"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2"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2"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2"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2"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2"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2"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2"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2"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2"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2"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2"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2"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2"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2"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2"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2"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2"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2"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2"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2"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2"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2"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2"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2"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2"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2"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2"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2"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2"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2"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2"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2"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2"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2"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2"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2"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2"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2"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2"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2"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2"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2"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2"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2"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2"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2"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2"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2"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2"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2"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2"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2"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2"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2"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2"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2"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2"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2"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2"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2"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2"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2"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2"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2"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2"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2"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2"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2"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2"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2"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2"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2"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2"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2"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2"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2"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2"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2"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2"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2"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2"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2"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2"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2"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2"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2"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2"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2"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2"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2"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2"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2"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2"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2"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2"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2"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2"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2"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2"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2"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2"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2"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2"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2"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2"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2"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2"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2"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2"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2"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2"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2"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2"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2"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2"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2"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2"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2"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2"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2"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2"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2"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2"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2"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2"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2"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2"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2"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2"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2"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2"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2"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2"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2"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2"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2"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2"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2"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2"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2"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2"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2"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2"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2"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2"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2"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2"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2"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2"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2"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2"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2"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2"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2"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2"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2"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2"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2"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2"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2"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2"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2"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2"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2"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2"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2"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2"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2"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2"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2"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2"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2"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2"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2"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2"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2"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2"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2"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2"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2"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2"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2"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2"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2"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2"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2"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2"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2"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2"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2"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2"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2"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2"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2"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2"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2"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2"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2"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2"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2"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2"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2"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2"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2"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2"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2"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2"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2"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2"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2"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2"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2"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2"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2"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2"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2"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2"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2"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2"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2"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2"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2"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2"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2"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2"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2"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2"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2"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2"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2"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2"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2"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2"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2"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2"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2"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2"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2"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2"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2"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2"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2"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2"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2"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2"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2"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2"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2"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2"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2"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2"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2"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2"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2"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2"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2"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2"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2"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2"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2"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2"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2"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2"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2"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2"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2"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2"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2"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2"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2"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2"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2"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2"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2"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2"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2"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2"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2"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2"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2"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2"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2"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2"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2"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2"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2"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2"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2"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2"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2"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2"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2"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2"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2"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2"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2"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2"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2"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2"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2"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2"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2"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2"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2"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2"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2"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2"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2"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2"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2"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2"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2"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2"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2"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2"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2"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2"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2"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2"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2"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2"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2"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2"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2"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2"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2"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2"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2"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2"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2"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2"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2"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2"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2"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2"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2"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2"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2"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2"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2"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2"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2"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2"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2"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2"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2"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2"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2"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2"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2"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2"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2"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2"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2"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2"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2"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2"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2"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2"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2"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2"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2"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2"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2"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2"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2"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2"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2"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2"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2"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2"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2"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2"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2"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2"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2"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2"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2"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2"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2"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2"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2"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2"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2"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2"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2"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2"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2"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2"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2"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2"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2"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2"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2"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2"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2"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2"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2"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2"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2"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2"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2"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2"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2"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2"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2"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2"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2"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2"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2"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2"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2"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2"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2"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2"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2"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2"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2"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2"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2"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2"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2"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2"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2"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2"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2"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2"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2"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2"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2"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2"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2"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2"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2"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2"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2"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2"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2"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2"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2"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2"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2"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2"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2"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2"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2"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2"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2"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2"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2"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2"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2"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2"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2"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2"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2"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2"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2"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2"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2"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2"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2"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2"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2"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2"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2"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2"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2"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2"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2"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2"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2"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2"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2"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2"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2"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2"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2"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2"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2"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2"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2"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2"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2"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2"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2"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2"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2"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2"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2"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2"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2"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2"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2"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2"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2"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2"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2"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2"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2"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2"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2"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2"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2"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2"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2"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2"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2"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2"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2"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2"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2"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2"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2"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2"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2"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2"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2"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2"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2"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2"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2"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2"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2"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2"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2"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sheetProtection sheet="1" objects="1" scenarios="1" selectLockedCells="1"/>
  <mergeCells count="3">
    <mergeCell ref="A1:K5"/>
    <mergeCell ref="K9:K20"/>
    <mergeCell ref="K21:K27"/>
  </mergeCells>
  <phoneticPr fontId="23"/>
  <pageMargins left="0.7" right="0.7" top="0.75" bottom="0.75" header="0" footer="0"/>
  <pageSetup paperSize="9" orientation="landscape" r:id="rId1"/>
  <colBreaks count="1" manualBreakCount="1">
    <brk id="12"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DI1000"/>
  <sheetViews>
    <sheetView view="pageBreakPreview" zoomScale="80" zoomScaleNormal="85" zoomScaleSheetLayoutView="80" workbookViewId="0">
      <pane xSplit="11" ySplit="9" topLeftCell="L10" activePane="bottomRight" state="frozenSplit"/>
      <selection pane="topRight" activeCell="L1" sqref="L1"/>
      <selection pane="bottomLeft" activeCell="A10" sqref="A10"/>
      <selection pane="bottomRight" activeCell="J12" sqref="J12:J13"/>
    </sheetView>
  </sheetViews>
  <sheetFormatPr defaultColWidth="14.453125" defaultRowHeight="15" customHeight="1"/>
  <cols>
    <col min="1" max="1" width="4.453125" customWidth="1"/>
    <col min="2" max="2" width="18.90625" customWidth="1"/>
    <col min="3" max="3" width="20.90625" customWidth="1"/>
    <col min="4" max="4" width="15.81640625" customWidth="1"/>
    <col min="5" max="5" width="5.08984375" hidden="1" customWidth="1"/>
    <col min="6" max="6" width="0.90625" hidden="1" customWidth="1"/>
    <col min="7" max="7" width="6.08984375" customWidth="1"/>
    <col min="8" max="11" width="10.54296875" customWidth="1"/>
    <col min="12" max="65" width="2.54296875" customWidth="1"/>
    <col min="66" max="68" width="2.54296875" hidden="1" customWidth="1"/>
    <col min="69" max="70" width="2.54296875" customWidth="1"/>
    <col min="71" max="71" width="6.453125" customWidth="1"/>
    <col min="72" max="81" width="4.90625" customWidth="1"/>
    <col min="82" max="113" width="8.6328125" customWidth="1"/>
  </cols>
  <sheetData>
    <row r="1" spans="1:113" ht="21.75" customHeight="1">
      <c r="A1" s="48" t="s">
        <v>61</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50"/>
      <c r="BC1" s="50"/>
      <c r="BD1" s="50"/>
      <c r="BE1" s="50"/>
      <c r="BF1" s="50"/>
      <c r="BG1" s="50"/>
      <c r="BH1" s="50"/>
      <c r="BI1" s="50"/>
      <c r="BJ1" s="50"/>
      <c r="BK1" s="50"/>
      <c r="BL1" s="50"/>
      <c r="BM1" s="50"/>
      <c r="BN1" s="50"/>
      <c r="BO1" s="50"/>
      <c r="BP1" s="50"/>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row>
    <row r="2" spans="1:113" ht="18.75" customHeight="1">
      <c r="A2" s="257"/>
      <c r="B2" s="230"/>
      <c r="C2" s="230"/>
      <c r="D2" s="230"/>
      <c r="E2" s="230"/>
      <c r="F2" s="230"/>
      <c r="G2" s="52"/>
      <c r="H2" s="53"/>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0"/>
      <c r="BC2" s="50"/>
      <c r="BD2" s="50"/>
      <c r="BE2" s="50"/>
      <c r="BF2" s="50"/>
      <c r="BG2" s="50"/>
      <c r="BH2" s="50"/>
      <c r="BI2" s="50"/>
      <c r="BJ2" s="50"/>
      <c r="BK2" s="50"/>
      <c r="BL2" s="50"/>
      <c r="BM2" s="50"/>
      <c r="BN2" s="50"/>
      <c r="BO2" s="50"/>
      <c r="BP2" s="50"/>
      <c r="BQ2" s="5"/>
      <c r="BR2" s="5"/>
      <c r="BS2" s="5"/>
    </row>
    <row r="3" spans="1:113" ht="24.75" customHeight="1">
      <c r="A3" s="258" t="s">
        <v>62</v>
      </c>
      <c r="B3" s="259"/>
      <c r="C3" s="273" t="s">
        <v>98</v>
      </c>
      <c r="D3" s="274"/>
      <c r="E3" s="275"/>
      <c r="F3" s="275"/>
      <c r="G3" s="275"/>
      <c r="H3" s="276"/>
      <c r="I3" s="58"/>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0"/>
      <c r="BB3" s="50"/>
      <c r="BC3" s="50"/>
      <c r="BD3" s="50"/>
      <c r="BE3" s="50"/>
      <c r="BF3" s="50"/>
      <c r="BG3" s="50"/>
      <c r="BH3" s="50"/>
      <c r="BI3" s="50"/>
      <c r="BJ3" s="50"/>
      <c r="BK3" s="50"/>
      <c r="BL3" s="50"/>
      <c r="BM3" s="50"/>
      <c r="BN3" s="50"/>
      <c r="BO3" s="50"/>
      <c r="BP3" s="50"/>
      <c r="BQ3" s="5"/>
      <c r="BR3" s="5"/>
    </row>
    <row r="4" spans="1:113" ht="24.75" customHeight="1">
      <c r="A4" s="258" t="s">
        <v>63</v>
      </c>
      <c r="B4" s="259"/>
      <c r="C4" s="179">
        <v>46082</v>
      </c>
      <c r="D4" s="192"/>
      <c r="E4" s="154"/>
      <c r="F4" s="155" t="s">
        <v>64</v>
      </c>
      <c r="G4" s="181"/>
      <c r="H4" s="182"/>
      <c r="I4" s="225"/>
      <c r="J4" s="277" t="s">
        <v>116</v>
      </c>
      <c r="K4" s="277"/>
      <c r="BQ4" s="5"/>
    </row>
    <row r="5" spans="1:113" ht="24.75" customHeight="1">
      <c r="A5" s="260" t="s">
        <v>65</v>
      </c>
      <c r="B5" s="259"/>
      <c r="C5" s="179">
        <v>46082</v>
      </c>
      <c r="D5" s="185">
        <v>46630</v>
      </c>
      <c r="E5" s="177"/>
      <c r="F5" s="178"/>
      <c r="G5" s="183"/>
      <c r="H5" s="184"/>
      <c r="I5" s="180"/>
      <c r="J5" s="278"/>
      <c r="K5" s="278"/>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
    </row>
    <row r="6" spans="1:113" ht="13.5" customHeight="1">
      <c r="A6" s="60"/>
      <c r="B6" s="5"/>
      <c r="C6" s="5"/>
      <c r="D6" s="5"/>
      <c r="E6" s="5"/>
      <c r="F6" s="5"/>
      <c r="G6" s="5"/>
      <c r="H6" s="5"/>
      <c r="I6" s="5"/>
      <c r="J6" s="5"/>
      <c r="K6" s="5"/>
      <c r="L6" s="121"/>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61"/>
      <c r="BR6" s="5"/>
      <c r="BS6" s="5"/>
    </row>
    <row r="7" spans="1:113" ht="28.5" customHeight="1">
      <c r="A7" s="261" t="s">
        <v>66</v>
      </c>
      <c r="B7" s="262"/>
      <c r="C7" s="263"/>
      <c r="D7" s="264" t="s">
        <v>67</v>
      </c>
      <c r="E7" s="262"/>
      <c r="F7" s="263"/>
      <c r="G7" s="268" t="s">
        <v>68</v>
      </c>
      <c r="H7" s="270" t="s">
        <v>69</v>
      </c>
      <c r="I7" s="259"/>
      <c r="J7" s="271" t="s">
        <v>70</v>
      </c>
      <c r="K7" s="272"/>
      <c r="L7" s="170" t="str">
        <f>IF(MONTH(L9)=12,TEXT(YEAR(L9),"#"),"")</f>
        <v/>
      </c>
      <c r="M7" s="119"/>
      <c r="N7" s="120"/>
      <c r="O7" s="63" t="str">
        <f>IF(O9="","",IF(MOD(MONTH(O9),3) =1,TEXT(YEAR(O9),"#"),""))</f>
        <v>2026</v>
      </c>
      <c r="P7" s="63"/>
      <c r="Q7" s="63"/>
      <c r="R7" s="63" t="str">
        <f>IF(R9="","",IF(MOD(MONTH(R9),3) =1,TEXT(YEAR(R9),"#"),""))</f>
        <v/>
      </c>
      <c r="S7" s="63"/>
      <c r="T7" s="63"/>
      <c r="U7" s="63" t="str">
        <f>IF(U9="","",IF(MOD(MONTH(U9),3) =1,TEXT(YEAR(U9),"#"),""))</f>
        <v/>
      </c>
      <c r="V7" s="63"/>
      <c r="W7" s="63"/>
      <c r="X7" s="63" t="str">
        <f>IF(X9="","",IF(MOD(MONTH(X9),3) =1,TEXT(YEAR(X9),"#"),""))</f>
        <v>2026</v>
      </c>
      <c r="Y7" s="63"/>
      <c r="Z7" s="63"/>
      <c r="AA7" s="63" t="str">
        <f>IF(AA9="","",IF(MOD(MONTH(AA9),3) =1,TEXT(YEAR(AA9),"#"),""))</f>
        <v/>
      </c>
      <c r="AB7" s="63"/>
      <c r="AC7" s="63"/>
      <c r="AD7" s="63" t="str">
        <f>IF(AD9="","",IF(MOD(MONTH(AD9),3) =1,TEXT(YEAR(AD9),"#"),""))</f>
        <v/>
      </c>
      <c r="AE7" s="63"/>
      <c r="AF7" s="63"/>
      <c r="AG7" s="63" t="str">
        <f>IF(AG9="","",IF(MOD(MONTH(AG9),3) =1,TEXT(YEAR(AG9),"#"),""))</f>
        <v>2026</v>
      </c>
      <c r="AH7" s="63"/>
      <c r="AI7" s="63"/>
      <c r="AJ7" s="63" t="str">
        <f>IF(AJ9="","",IF(MOD(MONTH(AJ9),3) =1,TEXT(YEAR(AJ9),"#"),""))</f>
        <v/>
      </c>
      <c r="AK7" s="63"/>
      <c r="AL7" s="120"/>
      <c r="AM7" s="120" t="str">
        <f>IF(AM9="","",IF(MOD(MONTH(AM9),3) =1,TEXT(YEAR(AM9),"#"),""))</f>
        <v/>
      </c>
      <c r="AN7" s="120"/>
      <c r="AO7" s="120"/>
      <c r="AP7" s="209" t="str">
        <f>IF(AP9="","",IF(MOD(MONTH(AP9),3) =1,TEXT(YEAR(AP9),"#"),""))</f>
        <v>2027</v>
      </c>
      <c r="AQ7" s="210"/>
      <c r="AR7" s="210"/>
      <c r="AS7" s="63" t="str">
        <f>IF(AS9="","",IF(MOD(MONTH(AS9),3) =1,TEXT(YEAR(AS9),"#"),""))</f>
        <v/>
      </c>
      <c r="AT7" s="64"/>
      <c r="AU7" s="64"/>
      <c r="AV7" s="63" t="str">
        <f>IF(AV9="","",IF(MOD(MONTH(AV9),3) =1,TEXT(YEAR(AV9),"#"),""))</f>
        <v/>
      </c>
      <c r="AW7" s="64"/>
      <c r="AX7" s="210"/>
      <c r="AY7" s="120" t="str">
        <f>IF(AY9="","",IF(MOD(MONTH(AY9),3) =1,TEXT(YEAR(AY9),"#"),""))</f>
        <v>2027</v>
      </c>
      <c r="AZ7" s="64"/>
      <c r="BA7" s="64"/>
      <c r="BB7" s="63" t="str">
        <f>IF(BB9="","",IF(MOD(MONTH(BB9),3) =1,TEXT(YEAR(BB9),"#"),""))</f>
        <v/>
      </c>
      <c r="BC7" s="64"/>
      <c r="BD7" s="64"/>
      <c r="BE7" s="63" t="str">
        <f>IF(BE9="","",IF(MOD(MONTH(BE9),3) =1,TEXT(YEAR(BE9),"#"),""))</f>
        <v/>
      </c>
      <c r="BF7" s="64"/>
      <c r="BG7" s="64"/>
      <c r="BH7" s="63" t="str">
        <f>IF(BH9="","",IF(MOD(MONTH(BH9),3) =1,TEXT(YEAR(BH9),"#"),""))</f>
        <v>2027</v>
      </c>
      <c r="BI7" s="64"/>
      <c r="BJ7" s="64"/>
      <c r="BK7" s="63" t="str">
        <f>IF(BK9="","",IF(OR(MONTH(BK9)=1,MONTH(BK9)=7),TEXT(YEAR(BK9),"#"),""))</f>
        <v/>
      </c>
      <c r="BL7" s="64"/>
      <c r="BM7" s="64"/>
      <c r="BN7" s="63" t="str">
        <f>IF(BN9="","",IF(OR(MONTH(BN9)=1,MONTH(BN9)=7),TEXT(YEAR(BN9),"#"),""))</f>
        <v/>
      </c>
      <c r="BO7" s="64"/>
      <c r="BP7" s="64"/>
      <c r="BQ7" s="65"/>
      <c r="BR7" s="66"/>
      <c r="BS7" s="279" t="s">
        <v>71</v>
      </c>
      <c r="BT7" s="61"/>
      <c r="BU7" s="61"/>
      <c r="BV7" s="61"/>
      <c r="BW7" s="61"/>
      <c r="BX7" s="61"/>
      <c r="BY7" s="61"/>
      <c r="BZ7" s="61"/>
      <c r="CA7" s="61"/>
      <c r="CB7" s="61"/>
      <c r="CC7" s="61"/>
      <c r="CD7" s="67"/>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row>
    <row r="8" spans="1:113" ht="37.5" customHeight="1">
      <c r="A8" s="68" t="s">
        <v>72</v>
      </c>
      <c r="B8" s="69" t="s">
        <v>73</v>
      </c>
      <c r="C8" s="70" t="s">
        <v>46</v>
      </c>
      <c r="D8" s="265"/>
      <c r="E8" s="266"/>
      <c r="F8" s="267"/>
      <c r="G8" s="269"/>
      <c r="H8" s="62" t="s">
        <v>74</v>
      </c>
      <c r="I8" s="71" t="s">
        <v>75</v>
      </c>
      <c r="J8" s="71" t="s">
        <v>74</v>
      </c>
      <c r="K8" s="196" t="s">
        <v>128</v>
      </c>
      <c r="L8" s="290">
        <f>MONTH(N9)</f>
        <v>3</v>
      </c>
      <c r="M8" s="282"/>
      <c r="N8" s="283"/>
      <c r="O8" s="281">
        <f>MONTH(O9)</f>
        <v>4</v>
      </c>
      <c r="P8" s="282"/>
      <c r="Q8" s="283"/>
      <c r="R8" s="281">
        <f>MONTH(R9)</f>
        <v>5</v>
      </c>
      <c r="S8" s="282"/>
      <c r="T8" s="283"/>
      <c r="U8" s="281">
        <f>MONTH(U9)</f>
        <v>6</v>
      </c>
      <c r="V8" s="282"/>
      <c r="W8" s="282"/>
      <c r="X8" s="284">
        <f>MONTH(X9)</f>
        <v>7</v>
      </c>
      <c r="Y8" s="282"/>
      <c r="Z8" s="283"/>
      <c r="AA8" s="281">
        <f>MONTH(AA9)</f>
        <v>8</v>
      </c>
      <c r="AB8" s="282"/>
      <c r="AC8" s="283"/>
      <c r="AD8" s="281">
        <f>IF(AD9="","",MONTH(AD9))</f>
        <v>9</v>
      </c>
      <c r="AE8" s="282"/>
      <c r="AF8" s="283"/>
      <c r="AG8" s="281">
        <f>IF(AG9="","",MONTH(AG9))</f>
        <v>10</v>
      </c>
      <c r="AH8" s="282"/>
      <c r="AI8" s="283"/>
      <c r="AJ8" s="281" t="str">
        <f>IF(AJ9="","",IF(AJ9&gt;$D$4,"",MONTH(AJ9)))</f>
        <v/>
      </c>
      <c r="AK8" s="282"/>
      <c r="AL8" s="282"/>
      <c r="AM8" s="285" t="str">
        <f>IF(AM9="","",IF(AM9&gt;$D$4,"",MONTH(AM9)))</f>
        <v/>
      </c>
      <c r="AN8" s="286"/>
      <c r="AO8" s="286"/>
      <c r="AP8" s="287" t="str">
        <f t="shared" ref="AP8" si="0">IF(AP9="","",IF(AP9&gt;$D$4,"",MONTH(AP9)))</f>
        <v/>
      </c>
      <c r="AQ8" s="286"/>
      <c r="AR8" s="283"/>
      <c r="AS8" s="281" t="str">
        <f t="shared" ref="AS8" si="1">IF(AS9="","",IF(AS9&gt;$D$4,"",MONTH(AS9)))</f>
        <v/>
      </c>
      <c r="AT8" s="282"/>
      <c r="AU8" s="283"/>
      <c r="AV8" s="284" t="str">
        <f t="shared" ref="AV8" si="2">IF(AV9="","",IF(AV9&gt;$D$4,"",MONTH(AV9)))</f>
        <v/>
      </c>
      <c r="AW8" s="282"/>
      <c r="AX8" s="283"/>
      <c r="AY8" s="281" t="str">
        <f t="shared" ref="AY8" si="3">IF(AY9="","",IF(AY9&gt;$D$4,"",MONTH(AY9)))</f>
        <v/>
      </c>
      <c r="AZ8" s="282"/>
      <c r="BA8" s="283"/>
      <c r="BB8" s="281" t="str">
        <f t="shared" ref="BB8" si="4">IF(BB9="","",IF(BB9&gt;$D$4,"",MONTH(BB9)))</f>
        <v/>
      </c>
      <c r="BC8" s="282"/>
      <c r="BD8" s="283"/>
      <c r="BE8" s="281" t="str">
        <f t="shared" ref="BE8" si="5">IF(BE9="","",IF(BE9&gt;$D$4,"",MONTH(BE9)))</f>
        <v/>
      </c>
      <c r="BF8" s="282"/>
      <c r="BG8" s="282"/>
      <c r="BH8" s="284" t="str">
        <f t="shared" ref="BH8" si="6">IF(BH9="","",IF(BH9&gt;$D$4,"",MONTH(BH9)))</f>
        <v/>
      </c>
      <c r="BI8" s="282"/>
      <c r="BJ8" s="283"/>
      <c r="BK8" s="281" t="str">
        <f t="shared" ref="BK8" si="7">IF(BK9="","",IF(BK9&gt;$D$4,"",MONTH(BK9)))</f>
        <v/>
      </c>
      <c r="BL8" s="282"/>
      <c r="BM8" s="283"/>
      <c r="BN8" s="281">
        <f>IF(BN9="","",MONTH(BN9))</f>
        <v>9</v>
      </c>
      <c r="BO8" s="282"/>
      <c r="BP8" s="259"/>
      <c r="BQ8" s="72"/>
      <c r="BR8" s="73"/>
      <c r="BS8" s="280"/>
      <c r="BT8" s="61"/>
      <c r="BU8" s="61"/>
      <c r="BV8" s="61"/>
      <c r="BW8" s="61"/>
      <c r="BX8" s="74"/>
      <c r="BY8" s="61"/>
      <c r="BZ8" s="61"/>
      <c r="CA8" s="61"/>
      <c r="CB8" s="75"/>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row>
    <row r="9" spans="1:113" ht="22.25" hidden="1" customHeight="1">
      <c r="A9" s="76"/>
      <c r="B9" s="77"/>
      <c r="C9" s="78"/>
      <c r="D9" s="79"/>
      <c r="E9" s="80"/>
      <c r="F9" s="81"/>
      <c r="G9" s="82"/>
      <c r="H9" s="78"/>
      <c r="I9" s="83"/>
      <c r="J9" s="83"/>
      <c r="K9" s="163"/>
      <c r="L9" s="162">
        <f>C4</f>
        <v>46082</v>
      </c>
      <c r="M9" s="84">
        <f t="shared" ref="M9" si="8">L9+10</f>
        <v>46092</v>
      </c>
      <c r="N9" s="84">
        <f t="shared" ref="N9" si="9">M9+10</f>
        <v>46102</v>
      </c>
      <c r="O9" s="84">
        <f>DATE(YEAR(N9),MONTH(N9)+1,1)</f>
        <v>46113</v>
      </c>
      <c r="P9" s="84">
        <f t="shared" ref="P9:Q9" si="10">O9+10</f>
        <v>46123</v>
      </c>
      <c r="Q9" s="84">
        <f t="shared" si="10"/>
        <v>46133</v>
      </c>
      <c r="R9" s="84">
        <f>DATE(YEAR(O9),MONTH(O9)+1,1)</f>
        <v>46143</v>
      </c>
      <c r="S9" s="84">
        <f t="shared" ref="S9:T9" si="11">R9+10</f>
        <v>46153</v>
      </c>
      <c r="T9" s="84">
        <f t="shared" si="11"/>
        <v>46163</v>
      </c>
      <c r="U9" s="84">
        <f>DATE(YEAR(R9),MONTH(R9)+1,1)</f>
        <v>46174</v>
      </c>
      <c r="V9" s="84">
        <f t="shared" ref="V9:W9" si="12">U9+10</f>
        <v>46184</v>
      </c>
      <c r="W9" s="84">
        <f t="shared" si="12"/>
        <v>46194</v>
      </c>
      <c r="X9" s="84">
        <f>DATE(YEAR(U9),MONTH(U9)+1,1)</f>
        <v>46204</v>
      </c>
      <c r="Y9" s="84">
        <f t="shared" ref="Y9:Z9" si="13">X9+10</f>
        <v>46214</v>
      </c>
      <c r="Z9" s="84">
        <f t="shared" si="13"/>
        <v>46224</v>
      </c>
      <c r="AA9" s="84">
        <f>DATE(YEAR(X9),MONTH(X9)+1,1)</f>
        <v>46235</v>
      </c>
      <c r="AB9" s="84">
        <f t="shared" ref="AB9:AC9" si="14">AA9+10</f>
        <v>46245</v>
      </c>
      <c r="AC9" s="84">
        <f t="shared" si="14"/>
        <v>46255</v>
      </c>
      <c r="AD9" s="84">
        <f>DATE(YEAR(AA9),MONTH(AA9)+1,1)</f>
        <v>46266</v>
      </c>
      <c r="AE9" s="84">
        <f t="shared" ref="AE9:AF9" si="15">IF(AD9="","",AD9+10)</f>
        <v>46276</v>
      </c>
      <c r="AF9" s="84">
        <f t="shared" si="15"/>
        <v>46286</v>
      </c>
      <c r="AG9" s="84">
        <f>DATE(YEAR(AD9),MONTH(AD9)+1,1)</f>
        <v>46296</v>
      </c>
      <c r="AH9" s="84">
        <f t="shared" ref="AH9:AI9" si="16">IF(AG9="","",AG9+10)</f>
        <v>46306</v>
      </c>
      <c r="AI9" s="84">
        <f t="shared" si="16"/>
        <v>46316</v>
      </c>
      <c r="AJ9" s="84">
        <f>DATE(YEAR(AG9),MONTH(AG9)+1,1)</f>
        <v>46327</v>
      </c>
      <c r="AK9" s="84">
        <f t="shared" ref="AK9:AL9" si="17">IF(AJ9="","",AJ9+10)</f>
        <v>46337</v>
      </c>
      <c r="AL9" s="84">
        <f t="shared" si="17"/>
        <v>46347</v>
      </c>
      <c r="AM9" s="211">
        <f>DATE(YEAR(AJ9),MONTH(AJ9)+1,1)</f>
        <v>46357</v>
      </c>
      <c r="AN9" s="162">
        <f t="shared" ref="AN9:AO9" si="18">IF(AM9="","",AM9+10)</f>
        <v>46367</v>
      </c>
      <c r="AO9" s="162">
        <f t="shared" si="18"/>
        <v>46377</v>
      </c>
      <c r="AP9" s="162">
        <f>DATE(YEAR(AM9),MONTH(AM9)+1,1)</f>
        <v>46388</v>
      </c>
      <c r="AQ9" s="162">
        <f t="shared" ref="AQ9:AR9" si="19">IF(AP9="","",AP9+10)</f>
        <v>46398</v>
      </c>
      <c r="AR9" s="162">
        <f t="shared" si="19"/>
        <v>46408</v>
      </c>
      <c r="AS9" s="84">
        <f>DATE(YEAR(AP9),MONTH(AP9)+1,1)</f>
        <v>46419</v>
      </c>
      <c r="AT9" s="84">
        <f t="shared" ref="AT9:AU9" si="20">IF(AS9="","",AS9+10)</f>
        <v>46429</v>
      </c>
      <c r="AU9" s="84">
        <f t="shared" si="20"/>
        <v>46439</v>
      </c>
      <c r="AV9" s="84">
        <f>DATE(YEAR(AS9),MONTH(AS9)+1,1)</f>
        <v>46447</v>
      </c>
      <c r="AW9" s="84">
        <f t="shared" ref="AW9:AX9" si="21">IF(AV9="","",AV9+10)</f>
        <v>46457</v>
      </c>
      <c r="AX9" s="84">
        <f t="shared" si="21"/>
        <v>46467</v>
      </c>
      <c r="AY9" s="84">
        <f>DATE(YEAR(AV9),MONTH(AV9)+1,1)</f>
        <v>46478</v>
      </c>
      <c r="AZ9" s="84">
        <f t="shared" ref="AZ9:BA9" si="22">IF(AY9="","",AY9+10)</f>
        <v>46488</v>
      </c>
      <c r="BA9" s="84">
        <f t="shared" si="22"/>
        <v>46498</v>
      </c>
      <c r="BB9" s="84">
        <f>DATE(YEAR(AY9),MONTH(AY9)+1,1)</f>
        <v>46508</v>
      </c>
      <c r="BC9" s="84">
        <f t="shared" ref="BC9:BD9" si="23">IF(BB9="","",BB9+10)</f>
        <v>46518</v>
      </c>
      <c r="BD9" s="84">
        <f t="shared" si="23"/>
        <v>46528</v>
      </c>
      <c r="BE9" s="84">
        <f>DATE(YEAR(BB9),MONTH(BB9)+1,1)</f>
        <v>46539</v>
      </c>
      <c r="BF9" s="84">
        <f t="shared" ref="BF9:BG9" si="24">IF(BE9="","",BE9+10)</f>
        <v>46549</v>
      </c>
      <c r="BG9" s="84">
        <f t="shared" si="24"/>
        <v>46559</v>
      </c>
      <c r="BH9" s="84">
        <f>DATE(YEAR(BE9),MONTH(BE9)+1,1)</f>
        <v>46569</v>
      </c>
      <c r="BI9" s="84">
        <f t="shared" ref="BI9:BJ9" si="25">IF(BH9="","",BH9+10)</f>
        <v>46579</v>
      </c>
      <c r="BJ9" s="84">
        <f t="shared" si="25"/>
        <v>46589</v>
      </c>
      <c r="BK9" s="84">
        <f>DATE(YEAR(BH9),MONTH(BH9)+1,1)</f>
        <v>46600</v>
      </c>
      <c r="BL9" s="84">
        <f t="shared" ref="BL9:BM9" si="26">IF(BK9="","",BK9+10)</f>
        <v>46610</v>
      </c>
      <c r="BM9" s="84">
        <f t="shared" si="26"/>
        <v>46620</v>
      </c>
      <c r="BN9" s="84">
        <f>DATE(YEAR(BK9),MONTH(BK9)+1,1)</f>
        <v>46631</v>
      </c>
      <c r="BO9" s="84">
        <f t="shared" ref="BO9:BP9" si="27">IF(BN9="","",BN9+10)</f>
        <v>46641</v>
      </c>
      <c r="BP9" s="84">
        <f t="shared" si="27"/>
        <v>46651</v>
      </c>
      <c r="BQ9" s="85">
        <f>DATE(YEAR(BN9),MONTH(BN9)+1,1)</f>
        <v>46661</v>
      </c>
      <c r="BR9" s="86">
        <f>IF(BQ9="","",BQ9+10)</f>
        <v>46671</v>
      </c>
      <c r="BS9" s="87"/>
      <c r="BT9" s="61"/>
      <c r="BU9" s="61"/>
      <c r="BV9" s="61"/>
      <c r="BW9" s="61"/>
      <c r="BX9" s="74"/>
      <c r="BY9" s="61"/>
      <c r="BZ9" s="61"/>
      <c r="CA9" s="61"/>
      <c r="CB9" s="75"/>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88" t="str">
        <f>IF(DE9="","",DE9+10)</f>
        <v/>
      </c>
      <c r="DG9" s="88" t="str">
        <f>IF(DD9="","",IF(DATE(YEAR(DD9),MONTH(DD9)+1,1)&lt;=$I$7,DATE(YEAR(DD9),MONTH(DD9)+1,1),""))</f>
        <v/>
      </c>
      <c r="DH9" s="88" t="str">
        <f t="shared" ref="DH9:DI9" si="28">IF(DG9="","",DG9+10)</f>
        <v/>
      </c>
      <c r="DI9" s="88" t="str">
        <f t="shared" si="28"/>
        <v/>
      </c>
    </row>
    <row r="10" spans="1:113" ht="24" customHeight="1">
      <c r="A10" s="244">
        <v>1</v>
      </c>
      <c r="B10" s="246"/>
      <c r="C10" s="248"/>
      <c r="D10" s="250"/>
      <c r="E10" s="252"/>
      <c r="F10" s="254"/>
      <c r="G10" s="255"/>
      <c r="H10" s="288"/>
      <c r="I10" s="242"/>
      <c r="J10" s="242"/>
      <c r="K10" s="164"/>
      <c r="L10" s="197" t="str">
        <f>IF(AND($I10&gt;=L$9,$H10&lt;M$9),"━","")</f>
        <v/>
      </c>
      <c r="M10" s="198" t="str">
        <f>IF(AND($I10&gt;=M$9,$H10&lt;N$9),"━","")</f>
        <v/>
      </c>
      <c r="N10" s="199" t="str">
        <f t="shared" ref="N10:BP10" si="29">IF(AND($I10&gt;=N$9,$H10&lt;O$9),"━","")</f>
        <v/>
      </c>
      <c r="O10" s="199" t="str">
        <f t="shared" si="29"/>
        <v/>
      </c>
      <c r="P10" s="199" t="str">
        <f t="shared" si="29"/>
        <v/>
      </c>
      <c r="Q10" s="199" t="str">
        <f t="shared" si="29"/>
        <v/>
      </c>
      <c r="R10" s="199" t="str">
        <f t="shared" si="29"/>
        <v/>
      </c>
      <c r="S10" s="199" t="str">
        <f t="shared" si="29"/>
        <v/>
      </c>
      <c r="T10" s="199" t="str">
        <f t="shared" si="29"/>
        <v/>
      </c>
      <c r="U10" s="199" t="str">
        <f t="shared" si="29"/>
        <v/>
      </c>
      <c r="V10" s="199" t="str">
        <f t="shared" si="29"/>
        <v/>
      </c>
      <c r="W10" s="199" t="str">
        <f t="shared" si="29"/>
        <v/>
      </c>
      <c r="X10" s="199" t="str">
        <f t="shared" si="29"/>
        <v/>
      </c>
      <c r="Y10" s="199" t="str">
        <f t="shared" si="29"/>
        <v/>
      </c>
      <c r="Z10" s="199" t="str">
        <f t="shared" si="29"/>
        <v/>
      </c>
      <c r="AA10" s="199" t="str">
        <f t="shared" si="29"/>
        <v/>
      </c>
      <c r="AB10" s="199" t="str">
        <f t="shared" si="29"/>
        <v/>
      </c>
      <c r="AC10" s="199" t="str">
        <f t="shared" si="29"/>
        <v/>
      </c>
      <c r="AD10" s="199" t="str">
        <f t="shared" si="29"/>
        <v/>
      </c>
      <c r="AE10" s="199" t="str">
        <f t="shared" si="29"/>
        <v/>
      </c>
      <c r="AF10" s="199" t="str">
        <f t="shared" si="29"/>
        <v/>
      </c>
      <c r="AG10" s="199" t="str">
        <f t="shared" si="29"/>
        <v/>
      </c>
      <c r="AH10" s="199" t="str">
        <f t="shared" si="29"/>
        <v/>
      </c>
      <c r="AI10" s="199" t="str">
        <f t="shared" si="29"/>
        <v/>
      </c>
      <c r="AJ10" s="199" t="str">
        <f t="shared" si="29"/>
        <v/>
      </c>
      <c r="AK10" s="199" t="str">
        <f t="shared" si="29"/>
        <v/>
      </c>
      <c r="AL10" s="199" t="str">
        <f t="shared" si="29"/>
        <v/>
      </c>
      <c r="AM10" s="200" t="str">
        <f t="shared" si="29"/>
        <v/>
      </c>
      <c r="AN10" s="199" t="str">
        <f t="shared" si="29"/>
        <v/>
      </c>
      <c r="AO10" s="199" t="str">
        <f t="shared" si="29"/>
        <v/>
      </c>
      <c r="AP10" s="199" t="str">
        <f t="shared" si="29"/>
        <v/>
      </c>
      <c r="AQ10" s="199" t="str">
        <f t="shared" si="29"/>
        <v/>
      </c>
      <c r="AR10" s="199" t="str">
        <f t="shared" si="29"/>
        <v/>
      </c>
      <c r="AS10" s="199" t="str">
        <f t="shared" si="29"/>
        <v/>
      </c>
      <c r="AT10" s="199" t="str">
        <f t="shared" si="29"/>
        <v/>
      </c>
      <c r="AU10" s="199" t="str">
        <f t="shared" si="29"/>
        <v/>
      </c>
      <c r="AV10" s="199" t="str">
        <f t="shared" si="29"/>
        <v/>
      </c>
      <c r="AW10" s="199" t="str">
        <f t="shared" si="29"/>
        <v/>
      </c>
      <c r="AX10" s="199" t="str">
        <f t="shared" si="29"/>
        <v/>
      </c>
      <c r="AY10" s="199" t="str">
        <f t="shared" si="29"/>
        <v/>
      </c>
      <c r="AZ10" s="199" t="str">
        <f t="shared" si="29"/>
        <v/>
      </c>
      <c r="BA10" s="199" t="str">
        <f t="shared" si="29"/>
        <v/>
      </c>
      <c r="BB10" s="199" t="str">
        <f t="shared" si="29"/>
        <v/>
      </c>
      <c r="BC10" s="199" t="str">
        <f t="shared" si="29"/>
        <v/>
      </c>
      <c r="BD10" s="199" t="str">
        <f t="shared" si="29"/>
        <v/>
      </c>
      <c r="BE10" s="199" t="str">
        <f t="shared" si="29"/>
        <v/>
      </c>
      <c r="BF10" s="199" t="str">
        <f t="shared" si="29"/>
        <v/>
      </c>
      <c r="BG10" s="199" t="str">
        <f t="shared" si="29"/>
        <v/>
      </c>
      <c r="BH10" s="199" t="str">
        <f t="shared" si="29"/>
        <v/>
      </c>
      <c r="BI10" s="199" t="str">
        <f t="shared" si="29"/>
        <v/>
      </c>
      <c r="BJ10" s="199" t="str">
        <f t="shared" si="29"/>
        <v/>
      </c>
      <c r="BK10" s="199" t="str">
        <f t="shared" si="29"/>
        <v/>
      </c>
      <c r="BL10" s="199" t="str">
        <f t="shared" si="29"/>
        <v/>
      </c>
      <c r="BM10" s="199" t="str">
        <f t="shared" si="29"/>
        <v/>
      </c>
      <c r="BN10" s="89" t="str">
        <f t="shared" si="29"/>
        <v/>
      </c>
      <c r="BO10" s="89" t="str">
        <f t="shared" si="29"/>
        <v/>
      </c>
      <c r="BP10" s="89" t="str">
        <f t="shared" si="29"/>
        <v/>
      </c>
      <c r="BQ10" s="90" t="s">
        <v>76</v>
      </c>
      <c r="BR10" s="61"/>
      <c r="BS10" s="91" t="str">
        <f>IF(OR(H10="",I10=""),"",I10-H10+1)</f>
        <v/>
      </c>
      <c r="BT10" s="61"/>
      <c r="BU10" s="61"/>
      <c r="BV10" s="61"/>
      <c r="BW10" s="61"/>
      <c r="BX10" s="74"/>
      <c r="BY10" s="61"/>
      <c r="BZ10" s="61"/>
      <c r="CA10" s="61"/>
      <c r="CB10" s="75"/>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row>
    <row r="11" spans="1:113" ht="21.75" customHeight="1">
      <c r="A11" s="245"/>
      <c r="B11" s="247"/>
      <c r="C11" s="249"/>
      <c r="D11" s="251"/>
      <c r="E11" s="253"/>
      <c r="F11" s="249"/>
      <c r="G11" s="256"/>
      <c r="H11" s="289"/>
      <c r="I11" s="243"/>
      <c r="J11" s="243"/>
      <c r="K11" s="165"/>
      <c r="L11" s="201" t="str">
        <f>IF(AND($K10&gt;=L$9,$J10&lt;M$9),"━","")</f>
        <v/>
      </c>
      <c r="M11" s="202" t="str">
        <f>IF(AND($K10&gt;=M$9,$J10&lt;N$9),"━","")</f>
        <v/>
      </c>
      <c r="N11" s="203" t="str">
        <f t="shared" ref="N11:BP11" si="30">IF(AND($K10&gt;=N$9,$J10&lt;O$9),"━","")</f>
        <v/>
      </c>
      <c r="O11" s="203" t="str">
        <f t="shared" si="30"/>
        <v/>
      </c>
      <c r="P11" s="203" t="str">
        <f t="shared" si="30"/>
        <v/>
      </c>
      <c r="Q11" s="203" t="str">
        <f t="shared" si="30"/>
        <v/>
      </c>
      <c r="R11" s="203" t="str">
        <f t="shared" si="30"/>
        <v/>
      </c>
      <c r="S11" s="203" t="str">
        <f t="shared" si="30"/>
        <v/>
      </c>
      <c r="T11" s="203" t="str">
        <f t="shared" si="30"/>
        <v/>
      </c>
      <c r="U11" s="203" t="str">
        <f t="shared" si="30"/>
        <v/>
      </c>
      <c r="V11" s="203" t="str">
        <f t="shared" si="30"/>
        <v/>
      </c>
      <c r="W11" s="203" t="str">
        <f t="shared" si="30"/>
        <v/>
      </c>
      <c r="X11" s="203" t="str">
        <f t="shared" si="30"/>
        <v/>
      </c>
      <c r="Y11" s="203" t="str">
        <f t="shared" si="30"/>
        <v/>
      </c>
      <c r="Z11" s="203" t="str">
        <f t="shared" si="30"/>
        <v/>
      </c>
      <c r="AA11" s="203" t="str">
        <f t="shared" si="30"/>
        <v/>
      </c>
      <c r="AB11" s="203" t="str">
        <f t="shared" si="30"/>
        <v/>
      </c>
      <c r="AC11" s="203" t="str">
        <f t="shared" si="30"/>
        <v/>
      </c>
      <c r="AD11" s="203" t="str">
        <f t="shared" si="30"/>
        <v/>
      </c>
      <c r="AE11" s="203" t="str">
        <f t="shared" si="30"/>
        <v/>
      </c>
      <c r="AF11" s="203" t="str">
        <f t="shared" si="30"/>
        <v/>
      </c>
      <c r="AG11" s="203" t="str">
        <f t="shared" si="30"/>
        <v/>
      </c>
      <c r="AH11" s="203" t="str">
        <f t="shared" si="30"/>
        <v/>
      </c>
      <c r="AI11" s="203" t="str">
        <f t="shared" si="30"/>
        <v/>
      </c>
      <c r="AJ11" s="203" t="str">
        <f t="shared" si="30"/>
        <v/>
      </c>
      <c r="AK11" s="203" t="str">
        <f t="shared" si="30"/>
        <v/>
      </c>
      <c r="AL11" s="203" t="str">
        <f t="shared" si="30"/>
        <v/>
      </c>
      <c r="AM11" s="204" t="str">
        <f t="shared" si="30"/>
        <v/>
      </c>
      <c r="AN11" s="203" t="str">
        <f t="shared" si="30"/>
        <v/>
      </c>
      <c r="AO11" s="203" t="str">
        <f t="shared" si="30"/>
        <v/>
      </c>
      <c r="AP11" s="203" t="str">
        <f t="shared" si="30"/>
        <v/>
      </c>
      <c r="AQ11" s="203" t="str">
        <f t="shared" si="30"/>
        <v/>
      </c>
      <c r="AR11" s="203" t="str">
        <f t="shared" si="30"/>
        <v/>
      </c>
      <c r="AS11" s="203" t="str">
        <f t="shared" si="30"/>
        <v/>
      </c>
      <c r="AT11" s="203" t="str">
        <f t="shared" si="30"/>
        <v/>
      </c>
      <c r="AU11" s="203" t="str">
        <f t="shared" si="30"/>
        <v/>
      </c>
      <c r="AV11" s="203" t="str">
        <f t="shared" si="30"/>
        <v/>
      </c>
      <c r="AW11" s="203" t="str">
        <f t="shared" si="30"/>
        <v/>
      </c>
      <c r="AX11" s="203" t="str">
        <f t="shared" si="30"/>
        <v/>
      </c>
      <c r="AY11" s="203" t="str">
        <f t="shared" si="30"/>
        <v/>
      </c>
      <c r="AZ11" s="203" t="str">
        <f t="shared" si="30"/>
        <v/>
      </c>
      <c r="BA11" s="203" t="str">
        <f t="shared" si="30"/>
        <v/>
      </c>
      <c r="BB11" s="203" t="str">
        <f t="shared" si="30"/>
        <v/>
      </c>
      <c r="BC11" s="203" t="str">
        <f t="shared" si="30"/>
        <v/>
      </c>
      <c r="BD11" s="203" t="str">
        <f t="shared" si="30"/>
        <v/>
      </c>
      <c r="BE11" s="203" t="str">
        <f t="shared" si="30"/>
        <v/>
      </c>
      <c r="BF11" s="203" t="str">
        <f t="shared" si="30"/>
        <v/>
      </c>
      <c r="BG11" s="203" t="str">
        <f t="shared" si="30"/>
        <v/>
      </c>
      <c r="BH11" s="203" t="str">
        <f t="shared" si="30"/>
        <v/>
      </c>
      <c r="BI11" s="203" t="str">
        <f t="shared" si="30"/>
        <v/>
      </c>
      <c r="BJ11" s="203" t="str">
        <f t="shared" si="30"/>
        <v/>
      </c>
      <c r="BK11" s="203" t="str">
        <f t="shared" si="30"/>
        <v/>
      </c>
      <c r="BL11" s="203" t="str">
        <f t="shared" si="30"/>
        <v/>
      </c>
      <c r="BM11" s="203" t="str">
        <f t="shared" si="30"/>
        <v/>
      </c>
      <c r="BN11" s="92" t="str">
        <f t="shared" si="30"/>
        <v/>
      </c>
      <c r="BO11" s="92" t="str">
        <f t="shared" si="30"/>
        <v/>
      </c>
      <c r="BP11" s="92" t="str">
        <f t="shared" si="30"/>
        <v/>
      </c>
      <c r="BQ11" s="90" t="s">
        <v>76</v>
      </c>
      <c r="BR11" s="61"/>
      <c r="BS11" s="93" t="str">
        <f>IF(OR(J10="",K10=""),"",K10-J10+1)</f>
        <v/>
      </c>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row>
    <row r="12" spans="1:113" ht="21.75" customHeight="1">
      <c r="A12" s="244">
        <v>2</v>
      </c>
      <c r="B12" s="246"/>
      <c r="C12" s="248"/>
      <c r="D12" s="250"/>
      <c r="E12" s="252"/>
      <c r="F12" s="254"/>
      <c r="G12" s="255"/>
      <c r="H12" s="238"/>
      <c r="I12" s="240"/>
      <c r="J12" s="242"/>
      <c r="K12" s="166"/>
      <c r="L12" s="197" t="str">
        <f>IF(AND($I12&gt;=L$9,$H12&lt;M$9),"━","")</f>
        <v/>
      </c>
      <c r="M12" s="198" t="str">
        <f>IF(AND($I12&gt;=M$9,$H12&lt;N$9),"━","")</f>
        <v/>
      </c>
      <c r="N12" s="199" t="str">
        <f t="shared" ref="N12:BP12" si="31">IF(AND($I12&gt;=N$9,$H12&lt;O$9),"━","")</f>
        <v/>
      </c>
      <c r="O12" s="199" t="str">
        <f t="shared" si="31"/>
        <v/>
      </c>
      <c r="P12" s="199" t="str">
        <f t="shared" si="31"/>
        <v/>
      </c>
      <c r="Q12" s="199" t="str">
        <f t="shared" si="31"/>
        <v/>
      </c>
      <c r="R12" s="199" t="str">
        <f t="shared" si="31"/>
        <v/>
      </c>
      <c r="S12" s="199" t="str">
        <f t="shared" si="31"/>
        <v/>
      </c>
      <c r="T12" s="199" t="str">
        <f t="shared" si="31"/>
        <v/>
      </c>
      <c r="U12" s="199" t="str">
        <f t="shared" si="31"/>
        <v/>
      </c>
      <c r="V12" s="199" t="str">
        <f t="shared" si="31"/>
        <v/>
      </c>
      <c r="W12" s="199" t="str">
        <f t="shared" si="31"/>
        <v/>
      </c>
      <c r="X12" s="199" t="str">
        <f t="shared" si="31"/>
        <v/>
      </c>
      <c r="Y12" s="199" t="str">
        <f t="shared" si="31"/>
        <v/>
      </c>
      <c r="Z12" s="199" t="str">
        <f t="shared" si="31"/>
        <v/>
      </c>
      <c r="AA12" s="199" t="str">
        <f t="shared" si="31"/>
        <v/>
      </c>
      <c r="AB12" s="199" t="str">
        <f t="shared" si="31"/>
        <v/>
      </c>
      <c r="AC12" s="199" t="str">
        <f t="shared" si="31"/>
        <v/>
      </c>
      <c r="AD12" s="199" t="str">
        <f t="shared" si="31"/>
        <v/>
      </c>
      <c r="AE12" s="199" t="str">
        <f t="shared" si="31"/>
        <v/>
      </c>
      <c r="AF12" s="199" t="str">
        <f t="shared" si="31"/>
        <v/>
      </c>
      <c r="AG12" s="199" t="str">
        <f t="shared" si="31"/>
        <v/>
      </c>
      <c r="AH12" s="199" t="str">
        <f t="shared" si="31"/>
        <v/>
      </c>
      <c r="AI12" s="199" t="str">
        <f t="shared" si="31"/>
        <v/>
      </c>
      <c r="AJ12" s="199" t="str">
        <f t="shared" si="31"/>
        <v/>
      </c>
      <c r="AK12" s="199" t="str">
        <f t="shared" si="31"/>
        <v/>
      </c>
      <c r="AL12" s="199" t="str">
        <f t="shared" si="31"/>
        <v/>
      </c>
      <c r="AM12" s="200" t="str">
        <f t="shared" si="31"/>
        <v/>
      </c>
      <c r="AN12" s="199" t="str">
        <f t="shared" si="31"/>
        <v/>
      </c>
      <c r="AO12" s="199" t="str">
        <f t="shared" si="31"/>
        <v/>
      </c>
      <c r="AP12" s="199" t="str">
        <f t="shared" si="31"/>
        <v/>
      </c>
      <c r="AQ12" s="199" t="str">
        <f t="shared" si="31"/>
        <v/>
      </c>
      <c r="AR12" s="199" t="str">
        <f t="shared" si="31"/>
        <v/>
      </c>
      <c r="AS12" s="199" t="str">
        <f t="shared" si="31"/>
        <v/>
      </c>
      <c r="AT12" s="199" t="str">
        <f t="shared" si="31"/>
        <v/>
      </c>
      <c r="AU12" s="199" t="str">
        <f t="shared" si="31"/>
        <v/>
      </c>
      <c r="AV12" s="199" t="str">
        <f t="shared" si="31"/>
        <v/>
      </c>
      <c r="AW12" s="199" t="str">
        <f t="shared" si="31"/>
        <v/>
      </c>
      <c r="AX12" s="199" t="str">
        <f t="shared" si="31"/>
        <v/>
      </c>
      <c r="AY12" s="199" t="str">
        <f t="shared" si="31"/>
        <v/>
      </c>
      <c r="AZ12" s="199" t="str">
        <f t="shared" si="31"/>
        <v/>
      </c>
      <c r="BA12" s="199" t="str">
        <f t="shared" si="31"/>
        <v/>
      </c>
      <c r="BB12" s="199" t="str">
        <f t="shared" si="31"/>
        <v/>
      </c>
      <c r="BC12" s="199" t="str">
        <f t="shared" si="31"/>
        <v/>
      </c>
      <c r="BD12" s="199" t="str">
        <f t="shared" si="31"/>
        <v/>
      </c>
      <c r="BE12" s="199" t="str">
        <f t="shared" si="31"/>
        <v/>
      </c>
      <c r="BF12" s="199" t="str">
        <f t="shared" si="31"/>
        <v/>
      </c>
      <c r="BG12" s="199" t="str">
        <f t="shared" si="31"/>
        <v/>
      </c>
      <c r="BH12" s="199" t="str">
        <f t="shared" si="31"/>
        <v/>
      </c>
      <c r="BI12" s="199" t="str">
        <f t="shared" si="31"/>
        <v/>
      </c>
      <c r="BJ12" s="199" t="str">
        <f t="shared" si="31"/>
        <v/>
      </c>
      <c r="BK12" s="199" t="str">
        <f t="shared" si="31"/>
        <v/>
      </c>
      <c r="BL12" s="199" t="str">
        <f t="shared" si="31"/>
        <v/>
      </c>
      <c r="BM12" s="199" t="str">
        <f t="shared" si="31"/>
        <v/>
      </c>
      <c r="BN12" s="89" t="str">
        <f t="shared" si="31"/>
        <v/>
      </c>
      <c r="BO12" s="89" t="str">
        <f t="shared" si="31"/>
        <v/>
      </c>
      <c r="BP12" s="89" t="str">
        <f t="shared" si="31"/>
        <v/>
      </c>
      <c r="BQ12" s="90" t="s">
        <v>76</v>
      </c>
      <c r="BR12" s="61"/>
      <c r="BS12" s="91" t="str">
        <f>IF(OR(H12="",I12=""),"",I12-H12+1)</f>
        <v/>
      </c>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row>
    <row r="13" spans="1:113" ht="21.75" customHeight="1">
      <c r="A13" s="245"/>
      <c r="B13" s="247"/>
      <c r="C13" s="249"/>
      <c r="D13" s="251"/>
      <c r="E13" s="253"/>
      <c r="F13" s="249"/>
      <c r="G13" s="256"/>
      <c r="H13" s="239"/>
      <c r="I13" s="241"/>
      <c r="J13" s="243"/>
      <c r="K13" s="167"/>
      <c r="L13" s="201" t="str">
        <f>IF(AND($K12&gt;=L$9,$J12&lt;M$9),"━","")</f>
        <v/>
      </c>
      <c r="M13" s="202" t="str">
        <f>IF(AND($K12&gt;=M$9,$J12&lt;N$9),"━","")</f>
        <v/>
      </c>
      <c r="N13" s="203" t="str">
        <f t="shared" ref="N13:BP13" si="32">IF(AND($K12&gt;=N$9,$J12&lt;O$9),"━","")</f>
        <v/>
      </c>
      <c r="O13" s="203" t="str">
        <f t="shared" si="32"/>
        <v/>
      </c>
      <c r="P13" s="203" t="str">
        <f t="shared" si="32"/>
        <v/>
      </c>
      <c r="Q13" s="203" t="str">
        <f t="shared" si="32"/>
        <v/>
      </c>
      <c r="R13" s="203" t="str">
        <f t="shared" si="32"/>
        <v/>
      </c>
      <c r="S13" s="203" t="str">
        <f t="shared" si="32"/>
        <v/>
      </c>
      <c r="T13" s="203" t="str">
        <f t="shared" si="32"/>
        <v/>
      </c>
      <c r="U13" s="203" t="str">
        <f t="shared" si="32"/>
        <v/>
      </c>
      <c r="V13" s="203" t="str">
        <f t="shared" si="32"/>
        <v/>
      </c>
      <c r="W13" s="203" t="str">
        <f t="shared" si="32"/>
        <v/>
      </c>
      <c r="X13" s="203" t="str">
        <f t="shared" si="32"/>
        <v/>
      </c>
      <c r="Y13" s="203" t="str">
        <f t="shared" si="32"/>
        <v/>
      </c>
      <c r="Z13" s="203" t="str">
        <f t="shared" si="32"/>
        <v/>
      </c>
      <c r="AA13" s="203" t="str">
        <f t="shared" si="32"/>
        <v/>
      </c>
      <c r="AB13" s="203" t="str">
        <f t="shared" si="32"/>
        <v/>
      </c>
      <c r="AC13" s="203" t="str">
        <f t="shared" si="32"/>
        <v/>
      </c>
      <c r="AD13" s="203" t="str">
        <f t="shared" si="32"/>
        <v/>
      </c>
      <c r="AE13" s="203" t="str">
        <f t="shared" si="32"/>
        <v/>
      </c>
      <c r="AF13" s="203" t="str">
        <f t="shared" si="32"/>
        <v/>
      </c>
      <c r="AG13" s="203" t="str">
        <f t="shared" si="32"/>
        <v/>
      </c>
      <c r="AH13" s="203" t="str">
        <f t="shared" si="32"/>
        <v/>
      </c>
      <c r="AI13" s="203" t="str">
        <f t="shared" si="32"/>
        <v/>
      </c>
      <c r="AJ13" s="203" t="str">
        <f t="shared" si="32"/>
        <v/>
      </c>
      <c r="AK13" s="203" t="str">
        <f t="shared" si="32"/>
        <v/>
      </c>
      <c r="AL13" s="203" t="str">
        <f t="shared" si="32"/>
        <v/>
      </c>
      <c r="AM13" s="204" t="str">
        <f t="shared" si="32"/>
        <v/>
      </c>
      <c r="AN13" s="203" t="str">
        <f t="shared" si="32"/>
        <v/>
      </c>
      <c r="AO13" s="203" t="str">
        <f t="shared" si="32"/>
        <v/>
      </c>
      <c r="AP13" s="203" t="str">
        <f t="shared" si="32"/>
        <v/>
      </c>
      <c r="AQ13" s="203" t="str">
        <f t="shared" si="32"/>
        <v/>
      </c>
      <c r="AR13" s="203" t="str">
        <f t="shared" si="32"/>
        <v/>
      </c>
      <c r="AS13" s="203" t="str">
        <f t="shared" si="32"/>
        <v/>
      </c>
      <c r="AT13" s="203" t="str">
        <f t="shared" si="32"/>
        <v/>
      </c>
      <c r="AU13" s="203" t="str">
        <f t="shared" si="32"/>
        <v/>
      </c>
      <c r="AV13" s="203" t="str">
        <f t="shared" si="32"/>
        <v/>
      </c>
      <c r="AW13" s="203" t="str">
        <f t="shared" si="32"/>
        <v/>
      </c>
      <c r="AX13" s="203" t="str">
        <f t="shared" si="32"/>
        <v/>
      </c>
      <c r="AY13" s="203" t="str">
        <f t="shared" si="32"/>
        <v/>
      </c>
      <c r="AZ13" s="203" t="str">
        <f t="shared" si="32"/>
        <v/>
      </c>
      <c r="BA13" s="203" t="str">
        <f t="shared" si="32"/>
        <v/>
      </c>
      <c r="BB13" s="203" t="str">
        <f t="shared" si="32"/>
        <v/>
      </c>
      <c r="BC13" s="203" t="str">
        <f t="shared" si="32"/>
        <v/>
      </c>
      <c r="BD13" s="203" t="str">
        <f t="shared" si="32"/>
        <v/>
      </c>
      <c r="BE13" s="203" t="str">
        <f t="shared" si="32"/>
        <v/>
      </c>
      <c r="BF13" s="203" t="str">
        <f t="shared" si="32"/>
        <v/>
      </c>
      <c r="BG13" s="203" t="str">
        <f t="shared" si="32"/>
        <v/>
      </c>
      <c r="BH13" s="203" t="str">
        <f t="shared" si="32"/>
        <v/>
      </c>
      <c r="BI13" s="203" t="str">
        <f t="shared" si="32"/>
        <v/>
      </c>
      <c r="BJ13" s="203" t="str">
        <f t="shared" si="32"/>
        <v/>
      </c>
      <c r="BK13" s="203" t="str">
        <f t="shared" si="32"/>
        <v/>
      </c>
      <c r="BL13" s="203" t="str">
        <f t="shared" si="32"/>
        <v/>
      </c>
      <c r="BM13" s="203" t="str">
        <f t="shared" si="32"/>
        <v/>
      </c>
      <c r="BN13" s="92" t="str">
        <f t="shared" si="32"/>
        <v/>
      </c>
      <c r="BO13" s="92" t="str">
        <f t="shared" si="32"/>
        <v/>
      </c>
      <c r="BP13" s="92" t="str">
        <f t="shared" si="32"/>
        <v/>
      </c>
      <c r="BQ13" s="90" t="s">
        <v>76</v>
      </c>
      <c r="BR13" s="61"/>
      <c r="BS13" s="93" t="str">
        <f>IF(OR(J12="",K12=""),"",K12-J12+1)</f>
        <v/>
      </c>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row>
    <row r="14" spans="1:113" ht="21.75" customHeight="1">
      <c r="A14" s="244">
        <v>3</v>
      </c>
      <c r="B14" s="246"/>
      <c r="C14" s="248"/>
      <c r="D14" s="250"/>
      <c r="E14" s="252"/>
      <c r="F14" s="254"/>
      <c r="G14" s="255"/>
      <c r="H14" s="238"/>
      <c r="I14" s="240"/>
      <c r="J14" s="242"/>
      <c r="K14" s="168"/>
      <c r="L14" s="197" t="str">
        <f>IF(AND($I14&gt;=L$9,$H14&lt;M$9),"━","")</f>
        <v/>
      </c>
      <c r="M14" s="198" t="str">
        <f>IF(AND($I14&gt;=M$9,$H14&lt;N$9),"━","")</f>
        <v/>
      </c>
      <c r="N14" s="199" t="str">
        <f t="shared" ref="N14:BP14" si="33">IF(AND($I14&gt;=N$9,$H14&lt;O$9),"━","")</f>
        <v/>
      </c>
      <c r="O14" s="199" t="str">
        <f t="shared" si="33"/>
        <v/>
      </c>
      <c r="P14" s="199" t="str">
        <f t="shared" si="33"/>
        <v/>
      </c>
      <c r="Q14" s="199" t="str">
        <f t="shared" si="33"/>
        <v/>
      </c>
      <c r="R14" s="199" t="str">
        <f t="shared" si="33"/>
        <v/>
      </c>
      <c r="S14" s="199" t="str">
        <f t="shared" si="33"/>
        <v/>
      </c>
      <c r="T14" s="199" t="str">
        <f t="shared" si="33"/>
        <v/>
      </c>
      <c r="U14" s="199" t="str">
        <f t="shared" si="33"/>
        <v/>
      </c>
      <c r="V14" s="199" t="str">
        <f t="shared" si="33"/>
        <v/>
      </c>
      <c r="W14" s="199" t="str">
        <f t="shared" si="33"/>
        <v/>
      </c>
      <c r="X14" s="199" t="str">
        <f t="shared" si="33"/>
        <v/>
      </c>
      <c r="Y14" s="199" t="str">
        <f t="shared" si="33"/>
        <v/>
      </c>
      <c r="Z14" s="199" t="str">
        <f t="shared" si="33"/>
        <v/>
      </c>
      <c r="AA14" s="199" t="str">
        <f t="shared" si="33"/>
        <v/>
      </c>
      <c r="AB14" s="199" t="str">
        <f t="shared" si="33"/>
        <v/>
      </c>
      <c r="AC14" s="199" t="str">
        <f t="shared" si="33"/>
        <v/>
      </c>
      <c r="AD14" s="199" t="str">
        <f t="shared" si="33"/>
        <v/>
      </c>
      <c r="AE14" s="199" t="str">
        <f t="shared" si="33"/>
        <v/>
      </c>
      <c r="AF14" s="199" t="str">
        <f t="shared" si="33"/>
        <v/>
      </c>
      <c r="AG14" s="199" t="str">
        <f t="shared" si="33"/>
        <v/>
      </c>
      <c r="AH14" s="199" t="str">
        <f t="shared" si="33"/>
        <v/>
      </c>
      <c r="AI14" s="199" t="str">
        <f t="shared" si="33"/>
        <v/>
      </c>
      <c r="AJ14" s="199" t="str">
        <f t="shared" si="33"/>
        <v/>
      </c>
      <c r="AK14" s="199" t="str">
        <f t="shared" si="33"/>
        <v/>
      </c>
      <c r="AL14" s="199" t="str">
        <f t="shared" si="33"/>
        <v/>
      </c>
      <c r="AM14" s="200" t="str">
        <f t="shared" si="33"/>
        <v/>
      </c>
      <c r="AN14" s="199" t="str">
        <f t="shared" si="33"/>
        <v/>
      </c>
      <c r="AO14" s="199" t="str">
        <f t="shared" si="33"/>
        <v/>
      </c>
      <c r="AP14" s="199" t="str">
        <f t="shared" si="33"/>
        <v/>
      </c>
      <c r="AQ14" s="199" t="str">
        <f t="shared" si="33"/>
        <v/>
      </c>
      <c r="AR14" s="199" t="str">
        <f t="shared" si="33"/>
        <v/>
      </c>
      <c r="AS14" s="199" t="str">
        <f t="shared" si="33"/>
        <v/>
      </c>
      <c r="AT14" s="199" t="str">
        <f t="shared" si="33"/>
        <v/>
      </c>
      <c r="AU14" s="199" t="str">
        <f t="shared" si="33"/>
        <v/>
      </c>
      <c r="AV14" s="199" t="str">
        <f t="shared" si="33"/>
        <v/>
      </c>
      <c r="AW14" s="199" t="str">
        <f t="shared" si="33"/>
        <v/>
      </c>
      <c r="AX14" s="199" t="str">
        <f t="shared" si="33"/>
        <v/>
      </c>
      <c r="AY14" s="199" t="str">
        <f t="shared" si="33"/>
        <v/>
      </c>
      <c r="AZ14" s="199" t="str">
        <f t="shared" si="33"/>
        <v/>
      </c>
      <c r="BA14" s="199" t="str">
        <f t="shared" si="33"/>
        <v/>
      </c>
      <c r="BB14" s="199" t="str">
        <f t="shared" si="33"/>
        <v/>
      </c>
      <c r="BC14" s="199" t="str">
        <f t="shared" si="33"/>
        <v/>
      </c>
      <c r="BD14" s="199" t="str">
        <f t="shared" si="33"/>
        <v/>
      </c>
      <c r="BE14" s="199" t="str">
        <f t="shared" si="33"/>
        <v/>
      </c>
      <c r="BF14" s="199" t="str">
        <f t="shared" si="33"/>
        <v/>
      </c>
      <c r="BG14" s="199" t="str">
        <f t="shared" si="33"/>
        <v/>
      </c>
      <c r="BH14" s="199" t="str">
        <f t="shared" si="33"/>
        <v/>
      </c>
      <c r="BI14" s="199" t="str">
        <f t="shared" si="33"/>
        <v/>
      </c>
      <c r="BJ14" s="199" t="str">
        <f t="shared" si="33"/>
        <v/>
      </c>
      <c r="BK14" s="199" t="str">
        <f t="shared" si="33"/>
        <v/>
      </c>
      <c r="BL14" s="199" t="str">
        <f t="shared" si="33"/>
        <v/>
      </c>
      <c r="BM14" s="199" t="str">
        <f t="shared" si="33"/>
        <v/>
      </c>
      <c r="BN14" s="89" t="str">
        <f t="shared" si="33"/>
        <v/>
      </c>
      <c r="BO14" s="89" t="str">
        <f t="shared" si="33"/>
        <v/>
      </c>
      <c r="BP14" s="89" t="str">
        <f t="shared" si="33"/>
        <v/>
      </c>
      <c r="BQ14" s="90" t="s">
        <v>76</v>
      </c>
      <c r="BR14" s="61"/>
      <c r="BS14" s="91" t="str">
        <f>IF(OR(H14="",I14=""),"",I14-H14+1)</f>
        <v/>
      </c>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row>
    <row r="15" spans="1:113" ht="21.75" customHeight="1">
      <c r="A15" s="245"/>
      <c r="B15" s="247"/>
      <c r="C15" s="249"/>
      <c r="D15" s="251"/>
      <c r="E15" s="253"/>
      <c r="F15" s="249"/>
      <c r="G15" s="256"/>
      <c r="H15" s="239"/>
      <c r="I15" s="241"/>
      <c r="J15" s="243"/>
      <c r="K15" s="169"/>
      <c r="L15" s="201" t="str">
        <f>IF(AND($K14&gt;=L$9,$J14&lt;M$9),"━","")</f>
        <v/>
      </c>
      <c r="M15" s="202" t="str">
        <f>IF(AND($K14&gt;=M$9,$J14&lt;N$9),"━","")</f>
        <v/>
      </c>
      <c r="N15" s="203" t="str">
        <f t="shared" ref="N15:BP15" si="34">IF(AND($K14&gt;=N$9,$J14&lt;O$9),"━","")</f>
        <v/>
      </c>
      <c r="O15" s="203" t="str">
        <f t="shared" si="34"/>
        <v/>
      </c>
      <c r="P15" s="203" t="str">
        <f t="shared" si="34"/>
        <v/>
      </c>
      <c r="Q15" s="203" t="str">
        <f t="shared" si="34"/>
        <v/>
      </c>
      <c r="R15" s="203" t="str">
        <f t="shared" si="34"/>
        <v/>
      </c>
      <c r="S15" s="203" t="str">
        <f t="shared" si="34"/>
        <v/>
      </c>
      <c r="T15" s="203" t="str">
        <f t="shared" si="34"/>
        <v/>
      </c>
      <c r="U15" s="203" t="str">
        <f t="shared" si="34"/>
        <v/>
      </c>
      <c r="V15" s="203" t="str">
        <f t="shared" si="34"/>
        <v/>
      </c>
      <c r="W15" s="203" t="str">
        <f t="shared" si="34"/>
        <v/>
      </c>
      <c r="X15" s="203" t="str">
        <f t="shared" si="34"/>
        <v/>
      </c>
      <c r="Y15" s="203" t="str">
        <f t="shared" si="34"/>
        <v/>
      </c>
      <c r="Z15" s="203" t="str">
        <f t="shared" si="34"/>
        <v/>
      </c>
      <c r="AA15" s="203" t="str">
        <f t="shared" si="34"/>
        <v/>
      </c>
      <c r="AB15" s="203" t="str">
        <f t="shared" si="34"/>
        <v/>
      </c>
      <c r="AC15" s="203" t="str">
        <f t="shared" si="34"/>
        <v/>
      </c>
      <c r="AD15" s="203" t="str">
        <f t="shared" si="34"/>
        <v/>
      </c>
      <c r="AE15" s="203" t="str">
        <f t="shared" si="34"/>
        <v/>
      </c>
      <c r="AF15" s="203" t="str">
        <f t="shared" si="34"/>
        <v/>
      </c>
      <c r="AG15" s="203" t="str">
        <f t="shared" si="34"/>
        <v/>
      </c>
      <c r="AH15" s="203" t="str">
        <f t="shared" si="34"/>
        <v/>
      </c>
      <c r="AI15" s="203" t="str">
        <f t="shared" si="34"/>
        <v/>
      </c>
      <c r="AJ15" s="203" t="str">
        <f t="shared" si="34"/>
        <v/>
      </c>
      <c r="AK15" s="203" t="str">
        <f t="shared" si="34"/>
        <v/>
      </c>
      <c r="AL15" s="203" t="str">
        <f t="shared" si="34"/>
        <v/>
      </c>
      <c r="AM15" s="204" t="str">
        <f t="shared" si="34"/>
        <v/>
      </c>
      <c r="AN15" s="203" t="str">
        <f t="shared" si="34"/>
        <v/>
      </c>
      <c r="AO15" s="203" t="str">
        <f t="shared" si="34"/>
        <v/>
      </c>
      <c r="AP15" s="203" t="str">
        <f t="shared" si="34"/>
        <v/>
      </c>
      <c r="AQ15" s="203" t="str">
        <f t="shared" si="34"/>
        <v/>
      </c>
      <c r="AR15" s="203" t="str">
        <f t="shared" si="34"/>
        <v/>
      </c>
      <c r="AS15" s="203" t="str">
        <f t="shared" si="34"/>
        <v/>
      </c>
      <c r="AT15" s="203" t="str">
        <f t="shared" si="34"/>
        <v/>
      </c>
      <c r="AU15" s="203" t="str">
        <f t="shared" si="34"/>
        <v/>
      </c>
      <c r="AV15" s="203" t="str">
        <f t="shared" si="34"/>
        <v/>
      </c>
      <c r="AW15" s="203" t="str">
        <f t="shared" si="34"/>
        <v/>
      </c>
      <c r="AX15" s="203" t="str">
        <f t="shared" si="34"/>
        <v/>
      </c>
      <c r="AY15" s="203" t="str">
        <f t="shared" si="34"/>
        <v/>
      </c>
      <c r="AZ15" s="203" t="str">
        <f t="shared" si="34"/>
        <v/>
      </c>
      <c r="BA15" s="203" t="str">
        <f t="shared" si="34"/>
        <v/>
      </c>
      <c r="BB15" s="203" t="str">
        <f t="shared" si="34"/>
        <v/>
      </c>
      <c r="BC15" s="203" t="str">
        <f t="shared" si="34"/>
        <v/>
      </c>
      <c r="BD15" s="203" t="str">
        <f t="shared" si="34"/>
        <v/>
      </c>
      <c r="BE15" s="203" t="str">
        <f t="shared" si="34"/>
        <v/>
      </c>
      <c r="BF15" s="203" t="str">
        <f t="shared" si="34"/>
        <v/>
      </c>
      <c r="BG15" s="203" t="str">
        <f t="shared" si="34"/>
        <v/>
      </c>
      <c r="BH15" s="203" t="str">
        <f t="shared" si="34"/>
        <v/>
      </c>
      <c r="BI15" s="203" t="str">
        <f t="shared" si="34"/>
        <v/>
      </c>
      <c r="BJ15" s="203" t="str">
        <f t="shared" si="34"/>
        <v/>
      </c>
      <c r="BK15" s="203" t="str">
        <f t="shared" si="34"/>
        <v/>
      </c>
      <c r="BL15" s="203" t="str">
        <f t="shared" si="34"/>
        <v/>
      </c>
      <c r="BM15" s="203" t="str">
        <f t="shared" si="34"/>
        <v/>
      </c>
      <c r="BN15" s="92" t="str">
        <f t="shared" si="34"/>
        <v/>
      </c>
      <c r="BO15" s="92" t="str">
        <f t="shared" si="34"/>
        <v/>
      </c>
      <c r="BP15" s="92" t="str">
        <f t="shared" si="34"/>
        <v/>
      </c>
      <c r="BQ15" s="90" t="s">
        <v>76</v>
      </c>
      <c r="BR15" s="61"/>
      <c r="BS15" s="93" t="str">
        <f>IF(OR(J14="",K14=""),"",K14-J14+1)</f>
        <v/>
      </c>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row>
    <row r="16" spans="1:113" ht="21.75" customHeight="1">
      <c r="A16" s="244">
        <v>4</v>
      </c>
      <c r="B16" s="246"/>
      <c r="C16" s="248"/>
      <c r="D16" s="250"/>
      <c r="E16" s="252"/>
      <c r="F16" s="254"/>
      <c r="G16" s="255"/>
      <c r="H16" s="238"/>
      <c r="I16" s="240"/>
      <c r="J16" s="242"/>
      <c r="K16" s="168"/>
      <c r="L16" s="197" t="str">
        <f>IF(AND($I16&gt;=L$9,$H16&lt;M$9),"━","")</f>
        <v/>
      </c>
      <c r="M16" s="198" t="str">
        <f>IF(AND($I16&gt;=M$9,$H16&lt;N$9),"━","")</f>
        <v/>
      </c>
      <c r="N16" s="199" t="str">
        <f t="shared" ref="N16:BP16" si="35">IF(AND($I16&gt;=N$9,$H16&lt;O$9),"━","")</f>
        <v/>
      </c>
      <c r="O16" s="199" t="str">
        <f t="shared" si="35"/>
        <v/>
      </c>
      <c r="P16" s="199" t="str">
        <f t="shared" si="35"/>
        <v/>
      </c>
      <c r="Q16" s="199" t="str">
        <f t="shared" si="35"/>
        <v/>
      </c>
      <c r="R16" s="199" t="str">
        <f t="shared" si="35"/>
        <v/>
      </c>
      <c r="S16" s="199" t="str">
        <f t="shared" si="35"/>
        <v/>
      </c>
      <c r="T16" s="199" t="str">
        <f t="shared" si="35"/>
        <v/>
      </c>
      <c r="U16" s="199" t="str">
        <f t="shared" si="35"/>
        <v/>
      </c>
      <c r="V16" s="199" t="str">
        <f t="shared" si="35"/>
        <v/>
      </c>
      <c r="W16" s="199" t="str">
        <f t="shared" si="35"/>
        <v/>
      </c>
      <c r="X16" s="199" t="str">
        <f t="shared" si="35"/>
        <v/>
      </c>
      <c r="Y16" s="199" t="str">
        <f t="shared" si="35"/>
        <v/>
      </c>
      <c r="Z16" s="199" t="str">
        <f t="shared" si="35"/>
        <v/>
      </c>
      <c r="AA16" s="199" t="str">
        <f t="shared" si="35"/>
        <v/>
      </c>
      <c r="AB16" s="199" t="str">
        <f t="shared" si="35"/>
        <v/>
      </c>
      <c r="AC16" s="199" t="str">
        <f t="shared" si="35"/>
        <v/>
      </c>
      <c r="AD16" s="199" t="str">
        <f t="shared" si="35"/>
        <v/>
      </c>
      <c r="AE16" s="199" t="str">
        <f t="shared" si="35"/>
        <v/>
      </c>
      <c r="AF16" s="199" t="str">
        <f t="shared" si="35"/>
        <v/>
      </c>
      <c r="AG16" s="199" t="str">
        <f t="shared" si="35"/>
        <v/>
      </c>
      <c r="AH16" s="199" t="str">
        <f t="shared" si="35"/>
        <v/>
      </c>
      <c r="AI16" s="199" t="str">
        <f t="shared" si="35"/>
        <v/>
      </c>
      <c r="AJ16" s="199" t="str">
        <f t="shared" si="35"/>
        <v/>
      </c>
      <c r="AK16" s="199" t="str">
        <f t="shared" si="35"/>
        <v/>
      </c>
      <c r="AL16" s="199" t="str">
        <f t="shared" si="35"/>
        <v/>
      </c>
      <c r="AM16" s="200" t="str">
        <f t="shared" si="35"/>
        <v/>
      </c>
      <c r="AN16" s="199" t="str">
        <f t="shared" si="35"/>
        <v/>
      </c>
      <c r="AO16" s="199" t="str">
        <f t="shared" si="35"/>
        <v/>
      </c>
      <c r="AP16" s="199" t="str">
        <f t="shared" si="35"/>
        <v/>
      </c>
      <c r="AQ16" s="199" t="str">
        <f t="shared" si="35"/>
        <v/>
      </c>
      <c r="AR16" s="199" t="str">
        <f t="shared" si="35"/>
        <v/>
      </c>
      <c r="AS16" s="199" t="str">
        <f t="shared" si="35"/>
        <v/>
      </c>
      <c r="AT16" s="199" t="str">
        <f t="shared" si="35"/>
        <v/>
      </c>
      <c r="AU16" s="199" t="str">
        <f t="shared" si="35"/>
        <v/>
      </c>
      <c r="AV16" s="199" t="str">
        <f t="shared" si="35"/>
        <v/>
      </c>
      <c r="AW16" s="199" t="str">
        <f t="shared" si="35"/>
        <v/>
      </c>
      <c r="AX16" s="199" t="str">
        <f t="shared" si="35"/>
        <v/>
      </c>
      <c r="AY16" s="199" t="str">
        <f t="shared" si="35"/>
        <v/>
      </c>
      <c r="AZ16" s="199" t="str">
        <f t="shared" si="35"/>
        <v/>
      </c>
      <c r="BA16" s="199" t="str">
        <f t="shared" si="35"/>
        <v/>
      </c>
      <c r="BB16" s="199" t="str">
        <f t="shared" si="35"/>
        <v/>
      </c>
      <c r="BC16" s="199" t="str">
        <f t="shared" si="35"/>
        <v/>
      </c>
      <c r="BD16" s="199" t="str">
        <f t="shared" si="35"/>
        <v/>
      </c>
      <c r="BE16" s="199" t="str">
        <f t="shared" si="35"/>
        <v/>
      </c>
      <c r="BF16" s="199" t="str">
        <f t="shared" si="35"/>
        <v/>
      </c>
      <c r="BG16" s="199" t="str">
        <f t="shared" si="35"/>
        <v/>
      </c>
      <c r="BH16" s="199" t="str">
        <f t="shared" si="35"/>
        <v/>
      </c>
      <c r="BI16" s="199" t="str">
        <f t="shared" si="35"/>
        <v/>
      </c>
      <c r="BJ16" s="199" t="str">
        <f t="shared" si="35"/>
        <v/>
      </c>
      <c r="BK16" s="199" t="str">
        <f t="shared" si="35"/>
        <v/>
      </c>
      <c r="BL16" s="199" t="str">
        <f t="shared" si="35"/>
        <v/>
      </c>
      <c r="BM16" s="199" t="str">
        <f t="shared" si="35"/>
        <v/>
      </c>
      <c r="BN16" s="89" t="str">
        <f t="shared" si="35"/>
        <v/>
      </c>
      <c r="BO16" s="89" t="str">
        <f t="shared" si="35"/>
        <v/>
      </c>
      <c r="BP16" s="89" t="str">
        <f t="shared" si="35"/>
        <v/>
      </c>
      <c r="BQ16" s="90" t="s">
        <v>76</v>
      </c>
      <c r="BR16" s="61"/>
      <c r="BS16" s="91" t="str">
        <f>IF(OR(H16="",I16=""),"",I16-H16+1)</f>
        <v/>
      </c>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row>
    <row r="17" spans="1:113" ht="21.75" customHeight="1">
      <c r="A17" s="245"/>
      <c r="B17" s="247"/>
      <c r="C17" s="249"/>
      <c r="D17" s="251"/>
      <c r="E17" s="253"/>
      <c r="F17" s="249"/>
      <c r="G17" s="256"/>
      <c r="H17" s="239"/>
      <c r="I17" s="241"/>
      <c r="J17" s="243"/>
      <c r="K17" s="169"/>
      <c r="L17" s="201" t="str">
        <f>IF(AND($K16&gt;=L$9,$J16&lt;M$9),"━","")</f>
        <v/>
      </c>
      <c r="M17" s="202" t="str">
        <f>IF(AND($K16&gt;=M$9,$J16&lt;N$9),"━","")</f>
        <v/>
      </c>
      <c r="N17" s="203" t="str">
        <f t="shared" ref="N17:BP17" si="36">IF(AND($K16&gt;=N$9,$J16&lt;O$9),"━","")</f>
        <v/>
      </c>
      <c r="O17" s="203" t="str">
        <f t="shared" si="36"/>
        <v/>
      </c>
      <c r="P17" s="203" t="str">
        <f t="shared" si="36"/>
        <v/>
      </c>
      <c r="Q17" s="203" t="str">
        <f t="shared" si="36"/>
        <v/>
      </c>
      <c r="R17" s="203" t="str">
        <f t="shared" si="36"/>
        <v/>
      </c>
      <c r="S17" s="203" t="str">
        <f t="shared" si="36"/>
        <v/>
      </c>
      <c r="T17" s="203" t="str">
        <f t="shared" si="36"/>
        <v/>
      </c>
      <c r="U17" s="203" t="str">
        <f t="shared" si="36"/>
        <v/>
      </c>
      <c r="V17" s="203" t="str">
        <f t="shared" si="36"/>
        <v/>
      </c>
      <c r="W17" s="203" t="str">
        <f t="shared" si="36"/>
        <v/>
      </c>
      <c r="X17" s="203" t="str">
        <f t="shared" si="36"/>
        <v/>
      </c>
      <c r="Y17" s="203" t="str">
        <f t="shared" si="36"/>
        <v/>
      </c>
      <c r="Z17" s="203" t="str">
        <f t="shared" si="36"/>
        <v/>
      </c>
      <c r="AA17" s="203" t="str">
        <f t="shared" si="36"/>
        <v/>
      </c>
      <c r="AB17" s="203" t="str">
        <f t="shared" si="36"/>
        <v/>
      </c>
      <c r="AC17" s="203" t="str">
        <f t="shared" si="36"/>
        <v/>
      </c>
      <c r="AD17" s="203" t="str">
        <f t="shared" si="36"/>
        <v/>
      </c>
      <c r="AE17" s="203" t="str">
        <f t="shared" si="36"/>
        <v/>
      </c>
      <c r="AF17" s="203" t="str">
        <f t="shared" si="36"/>
        <v/>
      </c>
      <c r="AG17" s="203" t="str">
        <f t="shared" si="36"/>
        <v/>
      </c>
      <c r="AH17" s="203" t="str">
        <f t="shared" si="36"/>
        <v/>
      </c>
      <c r="AI17" s="203" t="str">
        <f t="shared" si="36"/>
        <v/>
      </c>
      <c r="AJ17" s="203" t="str">
        <f t="shared" si="36"/>
        <v/>
      </c>
      <c r="AK17" s="203" t="str">
        <f t="shared" si="36"/>
        <v/>
      </c>
      <c r="AL17" s="203" t="str">
        <f t="shared" si="36"/>
        <v/>
      </c>
      <c r="AM17" s="204" t="str">
        <f t="shared" si="36"/>
        <v/>
      </c>
      <c r="AN17" s="203" t="str">
        <f t="shared" si="36"/>
        <v/>
      </c>
      <c r="AO17" s="203" t="str">
        <f t="shared" si="36"/>
        <v/>
      </c>
      <c r="AP17" s="203" t="str">
        <f t="shared" si="36"/>
        <v/>
      </c>
      <c r="AQ17" s="203" t="str">
        <f t="shared" si="36"/>
        <v/>
      </c>
      <c r="AR17" s="203" t="str">
        <f t="shared" si="36"/>
        <v/>
      </c>
      <c r="AS17" s="203" t="str">
        <f t="shared" si="36"/>
        <v/>
      </c>
      <c r="AT17" s="203" t="str">
        <f t="shared" si="36"/>
        <v/>
      </c>
      <c r="AU17" s="203" t="str">
        <f t="shared" si="36"/>
        <v/>
      </c>
      <c r="AV17" s="203" t="str">
        <f t="shared" si="36"/>
        <v/>
      </c>
      <c r="AW17" s="203" t="str">
        <f t="shared" si="36"/>
        <v/>
      </c>
      <c r="AX17" s="203" t="str">
        <f t="shared" si="36"/>
        <v/>
      </c>
      <c r="AY17" s="203" t="str">
        <f t="shared" si="36"/>
        <v/>
      </c>
      <c r="AZ17" s="203" t="str">
        <f t="shared" si="36"/>
        <v/>
      </c>
      <c r="BA17" s="203" t="str">
        <f t="shared" si="36"/>
        <v/>
      </c>
      <c r="BB17" s="203" t="str">
        <f t="shared" si="36"/>
        <v/>
      </c>
      <c r="BC17" s="203" t="str">
        <f t="shared" si="36"/>
        <v/>
      </c>
      <c r="BD17" s="203" t="str">
        <f t="shared" si="36"/>
        <v/>
      </c>
      <c r="BE17" s="203" t="str">
        <f t="shared" si="36"/>
        <v/>
      </c>
      <c r="BF17" s="203" t="str">
        <f t="shared" si="36"/>
        <v/>
      </c>
      <c r="BG17" s="203" t="str">
        <f t="shared" si="36"/>
        <v/>
      </c>
      <c r="BH17" s="203" t="str">
        <f t="shared" si="36"/>
        <v/>
      </c>
      <c r="BI17" s="203" t="str">
        <f t="shared" si="36"/>
        <v/>
      </c>
      <c r="BJ17" s="203" t="str">
        <f t="shared" si="36"/>
        <v/>
      </c>
      <c r="BK17" s="203" t="str">
        <f t="shared" si="36"/>
        <v/>
      </c>
      <c r="BL17" s="203" t="str">
        <f t="shared" si="36"/>
        <v/>
      </c>
      <c r="BM17" s="203" t="str">
        <f t="shared" si="36"/>
        <v/>
      </c>
      <c r="BN17" s="92" t="str">
        <f t="shared" si="36"/>
        <v/>
      </c>
      <c r="BO17" s="92" t="str">
        <f t="shared" si="36"/>
        <v/>
      </c>
      <c r="BP17" s="92" t="str">
        <f t="shared" si="36"/>
        <v/>
      </c>
      <c r="BQ17" s="90" t="s">
        <v>76</v>
      </c>
      <c r="BR17" s="61"/>
      <c r="BS17" s="93" t="str">
        <f>IF(OR(J16="",K16=""),"",K16-J16+1)</f>
        <v/>
      </c>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row>
    <row r="18" spans="1:113" ht="21.75" customHeight="1">
      <c r="A18" s="244">
        <v>5</v>
      </c>
      <c r="B18" s="246"/>
      <c r="C18" s="248"/>
      <c r="D18" s="250"/>
      <c r="E18" s="252"/>
      <c r="F18" s="254"/>
      <c r="G18" s="255"/>
      <c r="H18" s="238"/>
      <c r="I18" s="240"/>
      <c r="J18" s="242"/>
      <c r="K18" s="168"/>
      <c r="L18" s="197" t="str">
        <f>IF(AND($I18&gt;=L$9,$H18&lt;M$9),"━","")</f>
        <v/>
      </c>
      <c r="M18" s="198" t="str">
        <f>IF(AND($I18&gt;=M$9,$H18&lt;N$9),"━","")</f>
        <v/>
      </c>
      <c r="N18" s="199" t="str">
        <f t="shared" ref="N18:BP18" si="37">IF(AND($I18&gt;=N$9,$H18&lt;O$9),"━","")</f>
        <v/>
      </c>
      <c r="O18" s="199" t="str">
        <f t="shared" si="37"/>
        <v/>
      </c>
      <c r="P18" s="199" t="str">
        <f t="shared" si="37"/>
        <v/>
      </c>
      <c r="Q18" s="199" t="str">
        <f t="shared" si="37"/>
        <v/>
      </c>
      <c r="R18" s="199" t="str">
        <f t="shared" si="37"/>
        <v/>
      </c>
      <c r="S18" s="199" t="str">
        <f t="shared" si="37"/>
        <v/>
      </c>
      <c r="T18" s="199" t="str">
        <f t="shared" si="37"/>
        <v/>
      </c>
      <c r="U18" s="199" t="str">
        <f t="shared" si="37"/>
        <v/>
      </c>
      <c r="V18" s="199" t="str">
        <f t="shared" si="37"/>
        <v/>
      </c>
      <c r="W18" s="199" t="str">
        <f t="shared" si="37"/>
        <v/>
      </c>
      <c r="X18" s="199" t="str">
        <f t="shared" si="37"/>
        <v/>
      </c>
      <c r="Y18" s="199" t="str">
        <f t="shared" si="37"/>
        <v/>
      </c>
      <c r="Z18" s="199" t="str">
        <f t="shared" si="37"/>
        <v/>
      </c>
      <c r="AA18" s="199" t="str">
        <f t="shared" si="37"/>
        <v/>
      </c>
      <c r="AB18" s="199" t="str">
        <f t="shared" si="37"/>
        <v/>
      </c>
      <c r="AC18" s="199" t="str">
        <f t="shared" si="37"/>
        <v/>
      </c>
      <c r="AD18" s="199" t="str">
        <f t="shared" si="37"/>
        <v/>
      </c>
      <c r="AE18" s="199" t="str">
        <f t="shared" si="37"/>
        <v/>
      </c>
      <c r="AF18" s="199" t="str">
        <f t="shared" si="37"/>
        <v/>
      </c>
      <c r="AG18" s="199" t="str">
        <f t="shared" si="37"/>
        <v/>
      </c>
      <c r="AH18" s="199" t="str">
        <f t="shared" si="37"/>
        <v/>
      </c>
      <c r="AI18" s="199" t="str">
        <f t="shared" si="37"/>
        <v/>
      </c>
      <c r="AJ18" s="199" t="str">
        <f t="shared" si="37"/>
        <v/>
      </c>
      <c r="AK18" s="199" t="str">
        <f t="shared" si="37"/>
        <v/>
      </c>
      <c r="AL18" s="199" t="str">
        <f t="shared" si="37"/>
        <v/>
      </c>
      <c r="AM18" s="200" t="str">
        <f t="shared" si="37"/>
        <v/>
      </c>
      <c r="AN18" s="199" t="str">
        <f t="shared" si="37"/>
        <v/>
      </c>
      <c r="AO18" s="199" t="str">
        <f t="shared" si="37"/>
        <v/>
      </c>
      <c r="AP18" s="199" t="str">
        <f t="shared" si="37"/>
        <v/>
      </c>
      <c r="AQ18" s="199" t="str">
        <f t="shared" si="37"/>
        <v/>
      </c>
      <c r="AR18" s="199" t="str">
        <f t="shared" si="37"/>
        <v/>
      </c>
      <c r="AS18" s="199" t="str">
        <f t="shared" si="37"/>
        <v/>
      </c>
      <c r="AT18" s="199" t="str">
        <f t="shared" si="37"/>
        <v/>
      </c>
      <c r="AU18" s="199" t="str">
        <f t="shared" si="37"/>
        <v/>
      </c>
      <c r="AV18" s="199" t="str">
        <f t="shared" si="37"/>
        <v/>
      </c>
      <c r="AW18" s="199" t="str">
        <f t="shared" si="37"/>
        <v/>
      </c>
      <c r="AX18" s="199" t="str">
        <f t="shared" si="37"/>
        <v/>
      </c>
      <c r="AY18" s="199" t="str">
        <f t="shared" si="37"/>
        <v/>
      </c>
      <c r="AZ18" s="199" t="str">
        <f t="shared" si="37"/>
        <v/>
      </c>
      <c r="BA18" s="199" t="str">
        <f t="shared" si="37"/>
        <v/>
      </c>
      <c r="BB18" s="199" t="str">
        <f t="shared" si="37"/>
        <v/>
      </c>
      <c r="BC18" s="199" t="str">
        <f t="shared" si="37"/>
        <v/>
      </c>
      <c r="BD18" s="199" t="str">
        <f t="shared" si="37"/>
        <v/>
      </c>
      <c r="BE18" s="199" t="str">
        <f t="shared" si="37"/>
        <v/>
      </c>
      <c r="BF18" s="199" t="str">
        <f t="shared" si="37"/>
        <v/>
      </c>
      <c r="BG18" s="199" t="str">
        <f t="shared" si="37"/>
        <v/>
      </c>
      <c r="BH18" s="199" t="str">
        <f t="shared" si="37"/>
        <v/>
      </c>
      <c r="BI18" s="199" t="str">
        <f t="shared" si="37"/>
        <v/>
      </c>
      <c r="BJ18" s="199" t="str">
        <f t="shared" si="37"/>
        <v/>
      </c>
      <c r="BK18" s="199" t="str">
        <f t="shared" si="37"/>
        <v/>
      </c>
      <c r="BL18" s="199" t="str">
        <f t="shared" si="37"/>
        <v/>
      </c>
      <c r="BM18" s="199" t="str">
        <f t="shared" si="37"/>
        <v/>
      </c>
      <c r="BN18" s="89" t="str">
        <f t="shared" si="37"/>
        <v/>
      </c>
      <c r="BO18" s="89" t="str">
        <f t="shared" si="37"/>
        <v/>
      </c>
      <c r="BP18" s="89" t="str">
        <f t="shared" si="37"/>
        <v/>
      </c>
      <c r="BQ18" s="90" t="s">
        <v>76</v>
      </c>
      <c r="BR18" s="61"/>
      <c r="BS18" s="91" t="str">
        <f>IF(OR(H18="",I18=""),"",I18-H18+1)</f>
        <v/>
      </c>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row>
    <row r="19" spans="1:113" ht="21.75" customHeight="1">
      <c r="A19" s="245"/>
      <c r="B19" s="247"/>
      <c r="C19" s="249"/>
      <c r="D19" s="251"/>
      <c r="E19" s="253"/>
      <c r="F19" s="249"/>
      <c r="G19" s="256"/>
      <c r="H19" s="239"/>
      <c r="I19" s="241"/>
      <c r="J19" s="243"/>
      <c r="K19" s="169"/>
      <c r="L19" s="201" t="str">
        <f>IF(AND($K18&gt;=L$9,$J18&lt;M$9),"━","")</f>
        <v/>
      </c>
      <c r="M19" s="202" t="str">
        <f>IF(AND($K18&gt;=M$9,$J18&lt;N$9),"━","")</f>
        <v/>
      </c>
      <c r="N19" s="203" t="str">
        <f t="shared" ref="N19:BP19" si="38">IF(AND($K18&gt;=N$9,$J18&lt;O$9),"━","")</f>
        <v/>
      </c>
      <c r="O19" s="203" t="str">
        <f t="shared" si="38"/>
        <v/>
      </c>
      <c r="P19" s="203" t="str">
        <f t="shared" si="38"/>
        <v/>
      </c>
      <c r="Q19" s="203" t="str">
        <f t="shared" si="38"/>
        <v/>
      </c>
      <c r="R19" s="203" t="str">
        <f t="shared" si="38"/>
        <v/>
      </c>
      <c r="S19" s="203" t="str">
        <f t="shared" si="38"/>
        <v/>
      </c>
      <c r="T19" s="203" t="str">
        <f t="shared" si="38"/>
        <v/>
      </c>
      <c r="U19" s="203" t="str">
        <f t="shared" si="38"/>
        <v/>
      </c>
      <c r="V19" s="203" t="str">
        <f t="shared" si="38"/>
        <v/>
      </c>
      <c r="W19" s="203" t="str">
        <f t="shared" si="38"/>
        <v/>
      </c>
      <c r="X19" s="203" t="str">
        <f t="shared" si="38"/>
        <v/>
      </c>
      <c r="Y19" s="203" t="str">
        <f t="shared" si="38"/>
        <v/>
      </c>
      <c r="Z19" s="203" t="str">
        <f t="shared" si="38"/>
        <v/>
      </c>
      <c r="AA19" s="203" t="str">
        <f t="shared" si="38"/>
        <v/>
      </c>
      <c r="AB19" s="203" t="str">
        <f t="shared" si="38"/>
        <v/>
      </c>
      <c r="AC19" s="203" t="str">
        <f t="shared" si="38"/>
        <v/>
      </c>
      <c r="AD19" s="203" t="str">
        <f t="shared" si="38"/>
        <v/>
      </c>
      <c r="AE19" s="203" t="str">
        <f t="shared" si="38"/>
        <v/>
      </c>
      <c r="AF19" s="203" t="str">
        <f t="shared" si="38"/>
        <v/>
      </c>
      <c r="AG19" s="203" t="str">
        <f t="shared" si="38"/>
        <v/>
      </c>
      <c r="AH19" s="203" t="str">
        <f t="shared" si="38"/>
        <v/>
      </c>
      <c r="AI19" s="203" t="str">
        <f t="shared" si="38"/>
        <v/>
      </c>
      <c r="AJ19" s="203" t="str">
        <f t="shared" si="38"/>
        <v/>
      </c>
      <c r="AK19" s="203" t="str">
        <f t="shared" si="38"/>
        <v/>
      </c>
      <c r="AL19" s="203" t="str">
        <f t="shared" si="38"/>
        <v/>
      </c>
      <c r="AM19" s="204" t="str">
        <f t="shared" si="38"/>
        <v/>
      </c>
      <c r="AN19" s="203" t="str">
        <f t="shared" si="38"/>
        <v/>
      </c>
      <c r="AO19" s="203" t="str">
        <f t="shared" si="38"/>
        <v/>
      </c>
      <c r="AP19" s="203" t="str">
        <f t="shared" si="38"/>
        <v/>
      </c>
      <c r="AQ19" s="203" t="str">
        <f t="shared" si="38"/>
        <v/>
      </c>
      <c r="AR19" s="203" t="str">
        <f t="shared" si="38"/>
        <v/>
      </c>
      <c r="AS19" s="203" t="str">
        <f t="shared" si="38"/>
        <v/>
      </c>
      <c r="AT19" s="203" t="str">
        <f t="shared" si="38"/>
        <v/>
      </c>
      <c r="AU19" s="203" t="str">
        <f t="shared" si="38"/>
        <v/>
      </c>
      <c r="AV19" s="203" t="str">
        <f t="shared" si="38"/>
        <v/>
      </c>
      <c r="AW19" s="203" t="str">
        <f t="shared" si="38"/>
        <v/>
      </c>
      <c r="AX19" s="203" t="str">
        <f t="shared" si="38"/>
        <v/>
      </c>
      <c r="AY19" s="203" t="str">
        <f t="shared" si="38"/>
        <v/>
      </c>
      <c r="AZ19" s="203" t="str">
        <f t="shared" si="38"/>
        <v/>
      </c>
      <c r="BA19" s="203" t="str">
        <f t="shared" si="38"/>
        <v/>
      </c>
      <c r="BB19" s="203" t="str">
        <f t="shared" si="38"/>
        <v/>
      </c>
      <c r="BC19" s="203" t="str">
        <f t="shared" si="38"/>
        <v/>
      </c>
      <c r="BD19" s="203" t="str">
        <f t="shared" si="38"/>
        <v/>
      </c>
      <c r="BE19" s="203" t="str">
        <f t="shared" si="38"/>
        <v/>
      </c>
      <c r="BF19" s="203" t="str">
        <f t="shared" si="38"/>
        <v/>
      </c>
      <c r="BG19" s="203" t="str">
        <f t="shared" si="38"/>
        <v/>
      </c>
      <c r="BH19" s="203" t="str">
        <f t="shared" si="38"/>
        <v/>
      </c>
      <c r="BI19" s="203" t="str">
        <f t="shared" si="38"/>
        <v/>
      </c>
      <c r="BJ19" s="203" t="str">
        <f t="shared" si="38"/>
        <v/>
      </c>
      <c r="BK19" s="203" t="str">
        <f t="shared" si="38"/>
        <v/>
      </c>
      <c r="BL19" s="203" t="str">
        <f t="shared" si="38"/>
        <v/>
      </c>
      <c r="BM19" s="203" t="str">
        <f t="shared" si="38"/>
        <v/>
      </c>
      <c r="BN19" s="92" t="str">
        <f t="shared" si="38"/>
        <v/>
      </c>
      <c r="BO19" s="92" t="str">
        <f t="shared" si="38"/>
        <v/>
      </c>
      <c r="BP19" s="92" t="str">
        <f t="shared" si="38"/>
        <v/>
      </c>
      <c r="BQ19" s="90" t="s">
        <v>76</v>
      </c>
      <c r="BR19" s="61"/>
      <c r="BS19" s="93" t="str">
        <f>IF(OR(J18="",K18=""),"",K18-J18+1)</f>
        <v/>
      </c>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row>
    <row r="20" spans="1:113" ht="21.75" customHeight="1">
      <c r="A20" s="244">
        <v>6</v>
      </c>
      <c r="B20" s="246"/>
      <c r="C20" s="248"/>
      <c r="D20" s="250"/>
      <c r="E20" s="252"/>
      <c r="F20" s="254"/>
      <c r="G20" s="255"/>
      <c r="H20" s="238"/>
      <c r="I20" s="240"/>
      <c r="J20" s="242"/>
      <c r="K20" s="168"/>
      <c r="L20" s="197" t="str">
        <f>IF(AND($I20&gt;=L$9,$H20&lt;M$9),"━","")</f>
        <v/>
      </c>
      <c r="M20" s="198" t="str">
        <f>IF(AND($I20&gt;=M$9,$H20&lt;N$9),"━","")</f>
        <v/>
      </c>
      <c r="N20" s="199" t="str">
        <f t="shared" ref="N20:BP20" si="39">IF(AND($I20&gt;=N$9,$H20&lt;O$9),"━","")</f>
        <v/>
      </c>
      <c r="O20" s="199" t="str">
        <f t="shared" si="39"/>
        <v/>
      </c>
      <c r="P20" s="199" t="str">
        <f t="shared" si="39"/>
        <v/>
      </c>
      <c r="Q20" s="199" t="str">
        <f t="shared" si="39"/>
        <v/>
      </c>
      <c r="R20" s="199" t="str">
        <f t="shared" si="39"/>
        <v/>
      </c>
      <c r="S20" s="199" t="str">
        <f t="shared" si="39"/>
        <v/>
      </c>
      <c r="T20" s="199" t="str">
        <f t="shared" si="39"/>
        <v/>
      </c>
      <c r="U20" s="199" t="str">
        <f t="shared" si="39"/>
        <v/>
      </c>
      <c r="V20" s="199" t="str">
        <f t="shared" si="39"/>
        <v/>
      </c>
      <c r="W20" s="199" t="str">
        <f t="shared" si="39"/>
        <v/>
      </c>
      <c r="X20" s="199" t="str">
        <f t="shared" si="39"/>
        <v/>
      </c>
      <c r="Y20" s="199" t="str">
        <f t="shared" si="39"/>
        <v/>
      </c>
      <c r="Z20" s="199" t="str">
        <f t="shared" si="39"/>
        <v/>
      </c>
      <c r="AA20" s="199" t="str">
        <f t="shared" si="39"/>
        <v/>
      </c>
      <c r="AB20" s="199" t="str">
        <f t="shared" si="39"/>
        <v/>
      </c>
      <c r="AC20" s="199" t="str">
        <f t="shared" si="39"/>
        <v/>
      </c>
      <c r="AD20" s="199" t="str">
        <f t="shared" si="39"/>
        <v/>
      </c>
      <c r="AE20" s="199" t="str">
        <f t="shared" si="39"/>
        <v/>
      </c>
      <c r="AF20" s="199" t="str">
        <f t="shared" si="39"/>
        <v/>
      </c>
      <c r="AG20" s="199" t="str">
        <f t="shared" si="39"/>
        <v/>
      </c>
      <c r="AH20" s="199" t="str">
        <f t="shared" si="39"/>
        <v/>
      </c>
      <c r="AI20" s="199" t="str">
        <f t="shared" si="39"/>
        <v/>
      </c>
      <c r="AJ20" s="199" t="str">
        <f t="shared" si="39"/>
        <v/>
      </c>
      <c r="AK20" s="199" t="str">
        <f t="shared" si="39"/>
        <v/>
      </c>
      <c r="AL20" s="199" t="str">
        <f t="shared" si="39"/>
        <v/>
      </c>
      <c r="AM20" s="200" t="str">
        <f t="shared" si="39"/>
        <v/>
      </c>
      <c r="AN20" s="199" t="str">
        <f t="shared" si="39"/>
        <v/>
      </c>
      <c r="AO20" s="199" t="str">
        <f t="shared" si="39"/>
        <v/>
      </c>
      <c r="AP20" s="199" t="str">
        <f t="shared" si="39"/>
        <v/>
      </c>
      <c r="AQ20" s="199" t="str">
        <f t="shared" si="39"/>
        <v/>
      </c>
      <c r="AR20" s="199" t="str">
        <f t="shared" si="39"/>
        <v/>
      </c>
      <c r="AS20" s="199" t="str">
        <f t="shared" si="39"/>
        <v/>
      </c>
      <c r="AT20" s="199" t="str">
        <f t="shared" si="39"/>
        <v/>
      </c>
      <c r="AU20" s="199" t="str">
        <f t="shared" si="39"/>
        <v/>
      </c>
      <c r="AV20" s="199" t="str">
        <f t="shared" si="39"/>
        <v/>
      </c>
      <c r="AW20" s="199" t="str">
        <f t="shared" si="39"/>
        <v/>
      </c>
      <c r="AX20" s="199" t="str">
        <f t="shared" si="39"/>
        <v/>
      </c>
      <c r="AY20" s="199" t="str">
        <f t="shared" si="39"/>
        <v/>
      </c>
      <c r="AZ20" s="199" t="str">
        <f t="shared" si="39"/>
        <v/>
      </c>
      <c r="BA20" s="199" t="str">
        <f t="shared" si="39"/>
        <v/>
      </c>
      <c r="BB20" s="199" t="str">
        <f t="shared" si="39"/>
        <v/>
      </c>
      <c r="BC20" s="199" t="str">
        <f t="shared" si="39"/>
        <v/>
      </c>
      <c r="BD20" s="199" t="str">
        <f t="shared" si="39"/>
        <v/>
      </c>
      <c r="BE20" s="199" t="str">
        <f t="shared" si="39"/>
        <v/>
      </c>
      <c r="BF20" s="199" t="str">
        <f t="shared" si="39"/>
        <v/>
      </c>
      <c r="BG20" s="199" t="str">
        <f t="shared" si="39"/>
        <v/>
      </c>
      <c r="BH20" s="199" t="str">
        <f t="shared" si="39"/>
        <v/>
      </c>
      <c r="BI20" s="199" t="str">
        <f t="shared" si="39"/>
        <v/>
      </c>
      <c r="BJ20" s="199" t="str">
        <f t="shared" si="39"/>
        <v/>
      </c>
      <c r="BK20" s="199" t="str">
        <f t="shared" si="39"/>
        <v/>
      </c>
      <c r="BL20" s="199" t="str">
        <f t="shared" si="39"/>
        <v/>
      </c>
      <c r="BM20" s="199" t="str">
        <f t="shared" si="39"/>
        <v/>
      </c>
      <c r="BN20" s="94" t="str">
        <f t="shared" si="39"/>
        <v/>
      </c>
      <c r="BO20" s="89" t="str">
        <f t="shared" si="39"/>
        <v/>
      </c>
      <c r="BP20" s="89" t="str">
        <f t="shared" si="39"/>
        <v/>
      </c>
      <c r="BQ20" s="90" t="s">
        <v>76</v>
      </c>
      <c r="BR20" s="61"/>
      <c r="BS20" s="91" t="str">
        <f>IF(OR(H20="",I20=""),"",I20-H20+1)</f>
        <v/>
      </c>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row>
    <row r="21" spans="1:113" ht="21.75" customHeight="1">
      <c r="A21" s="245"/>
      <c r="B21" s="247"/>
      <c r="C21" s="249"/>
      <c r="D21" s="251"/>
      <c r="E21" s="253"/>
      <c r="F21" s="249"/>
      <c r="G21" s="256"/>
      <c r="H21" s="239"/>
      <c r="I21" s="241"/>
      <c r="J21" s="243"/>
      <c r="K21" s="169"/>
      <c r="L21" s="201" t="str">
        <f>IF(AND($K20&gt;=L$9,$J20&lt;M$9),"━","")</f>
        <v/>
      </c>
      <c r="M21" s="202" t="str">
        <f>IF(AND($K20&gt;=M$9,$J20&lt;N$9),"━","")</f>
        <v/>
      </c>
      <c r="N21" s="203" t="str">
        <f t="shared" ref="N21:BP21" si="40">IF(AND($K20&gt;=N$9,$J20&lt;O$9),"━","")</f>
        <v/>
      </c>
      <c r="O21" s="203" t="str">
        <f t="shared" si="40"/>
        <v/>
      </c>
      <c r="P21" s="203" t="str">
        <f t="shared" si="40"/>
        <v/>
      </c>
      <c r="Q21" s="203" t="str">
        <f t="shared" si="40"/>
        <v/>
      </c>
      <c r="R21" s="203" t="str">
        <f t="shared" si="40"/>
        <v/>
      </c>
      <c r="S21" s="203" t="str">
        <f t="shared" si="40"/>
        <v/>
      </c>
      <c r="T21" s="203" t="str">
        <f t="shared" si="40"/>
        <v/>
      </c>
      <c r="U21" s="203" t="str">
        <f t="shared" si="40"/>
        <v/>
      </c>
      <c r="V21" s="203" t="str">
        <f t="shared" si="40"/>
        <v/>
      </c>
      <c r="W21" s="203" t="str">
        <f t="shared" si="40"/>
        <v/>
      </c>
      <c r="X21" s="203" t="str">
        <f t="shared" si="40"/>
        <v/>
      </c>
      <c r="Y21" s="203" t="str">
        <f t="shared" si="40"/>
        <v/>
      </c>
      <c r="Z21" s="203" t="str">
        <f t="shared" si="40"/>
        <v/>
      </c>
      <c r="AA21" s="203" t="str">
        <f t="shared" si="40"/>
        <v/>
      </c>
      <c r="AB21" s="203" t="str">
        <f t="shared" si="40"/>
        <v/>
      </c>
      <c r="AC21" s="203" t="str">
        <f t="shared" si="40"/>
        <v/>
      </c>
      <c r="AD21" s="203" t="str">
        <f t="shared" si="40"/>
        <v/>
      </c>
      <c r="AE21" s="203" t="str">
        <f t="shared" si="40"/>
        <v/>
      </c>
      <c r="AF21" s="203" t="str">
        <f t="shared" si="40"/>
        <v/>
      </c>
      <c r="AG21" s="203" t="str">
        <f t="shared" si="40"/>
        <v/>
      </c>
      <c r="AH21" s="203" t="str">
        <f t="shared" si="40"/>
        <v/>
      </c>
      <c r="AI21" s="203" t="str">
        <f t="shared" si="40"/>
        <v/>
      </c>
      <c r="AJ21" s="203" t="str">
        <f t="shared" si="40"/>
        <v/>
      </c>
      <c r="AK21" s="203" t="str">
        <f t="shared" si="40"/>
        <v/>
      </c>
      <c r="AL21" s="203" t="str">
        <f t="shared" si="40"/>
        <v/>
      </c>
      <c r="AM21" s="204" t="str">
        <f t="shared" si="40"/>
        <v/>
      </c>
      <c r="AN21" s="203" t="str">
        <f t="shared" si="40"/>
        <v/>
      </c>
      <c r="AO21" s="203" t="str">
        <f t="shared" si="40"/>
        <v/>
      </c>
      <c r="AP21" s="203" t="str">
        <f t="shared" si="40"/>
        <v/>
      </c>
      <c r="AQ21" s="203" t="str">
        <f t="shared" si="40"/>
        <v/>
      </c>
      <c r="AR21" s="203" t="str">
        <f t="shared" si="40"/>
        <v/>
      </c>
      <c r="AS21" s="203" t="str">
        <f t="shared" si="40"/>
        <v/>
      </c>
      <c r="AT21" s="203" t="str">
        <f t="shared" si="40"/>
        <v/>
      </c>
      <c r="AU21" s="203" t="str">
        <f t="shared" si="40"/>
        <v/>
      </c>
      <c r="AV21" s="203" t="str">
        <f t="shared" si="40"/>
        <v/>
      </c>
      <c r="AW21" s="203" t="str">
        <f t="shared" si="40"/>
        <v/>
      </c>
      <c r="AX21" s="203" t="str">
        <f t="shared" si="40"/>
        <v/>
      </c>
      <c r="AY21" s="203" t="str">
        <f t="shared" si="40"/>
        <v/>
      </c>
      <c r="AZ21" s="203" t="str">
        <f t="shared" si="40"/>
        <v/>
      </c>
      <c r="BA21" s="203" t="str">
        <f t="shared" si="40"/>
        <v/>
      </c>
      <c r="BB21" s="203" t="str">
        <f t="shared" si="40"/>
        <v/>
      </c>
      <c r="BC21" s="203" t="str">
        <f t="shared" si="40"/>
        <v/>
      </c>
      <c r="BD21" s="203" t="str">
        <f t="shared" si="40"/>
        <v/>
      </c>
      <c r="BE21" s="203" t="str">
        <f t="shared" si="40"/>
        <v/>
      </c>
      <c r="BF21" s="203" t="str">
        <f t="shared" si="40"/>
        <v/>
      </c>
      <c r="BG21" s="203" t="str">
        <f t="shared" si="40"/>
        <v/>
      </c>
      <c r="BH21" s="203" t="str">
        <f t="shared" si="40"/>
        <v/>
      </c>
      <c r="BI21" s="203" t="str">
        <f t="shared" si="40"/>
        <v/>
      </c>
      <c r="BJ21" s="203" t="str">
        <f t="shared" si="40"/>
        <v/>
      </c>
      <c r="BK21" s="203" t="str">
        <f t="shared" si="40"/>
        <v/>
      </c>
      <c r="BL21" s="203" t="str">
        <f t="shared" si="40"/>
        <v/>
      </c>
      <c r="BM21" s="203" t="str">
        <f t="shared" si="40"/>
        <v/>
      </c>
      <c r="BN21" s="95" t="str">
        <f t="shared" si="40"/>
        <v/>
      </c>
      <c r="BO21" s="92" t="str">
        <f t="shared" si="40"/>
        <v/>
      </c>
      <c r="BP21" s="92" t="str">
        <f t="shared" si="40"/>
        <v/>
      </c>
      <c r="BQ21" s="90" t="s">
        <v>76</v>
      </c>
      <c r="BR21" s="61"/>
      <c r="BS21" s="93" t="str">
        <f>IF(OR(J20="",K20=""),"",K20-J20+1)</f>
        <v/>
      </c>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row>
    <row r="22" spans="1:113" ht="21.75" customHeight="1">
      <c r="A22" s="244">
        <v>7</v>
      </c>
      <c r="B22" s="246"/>
      <c r="C22" s="248"/>
      <c r="D22" s="250"/>
      <c r="E22" s="252"/>
      <c r="F22" s="254"/>
      <c r="G22" s="255"/>
      <c r="H22" s="238"/>
      <c r="I22" s="240"/>
      <c r="J22" s="242"/>
      <c r="K22" s="168"/>
      <c r="L22" s="197" t="str">
        <f>IF(AND($I22&gt;=L$9,$H22&lt;M$9),"━","")</f>
        <v/>
      </c>
      <c r="M22" s="198" t="str">
        <f>IF(AND($I22&gt;=M$9,$H22&lt;N$9),"━","")</f>
        <v/>
      </c>
      <c r="N22" s="199" t="str">
        <f t="shared" ref="N22:BP22" si="41">IF(AND($I22&gt;=N$9,$H22&lt;O$9),"━","")</f>
        <v/>
      </c>
      <c r="O22" s="199" t="str">
        <f t="shared" si="41"/>
        <v/>
      </c>
      <c r="P22" s="199" t="str">
        <f t="shared" si="41"/>
        <v/>
      </c>
      <c r="Q22" s="199" t="str">
        <f t="shared" si="41"/>
        <v/>
      </c>
      <c r="R22" s="199" t="str">
        <f t="shared" si="41"/>
        <v/>
      </c>
      <c r="S22" s="199" t="str">
        <f t="shared" si="41"/>
        <v/>
      </c>
      <c r="T22" s="199" t="str">
        <f t="shared" si="41"/>
        <v/>
      </c>
      <c r="U22" s="199" t="str">
        <f t="shared" si="41"/>
        <v/>
      </c>
      <c r="V22" s="199" t="str">
        <f t="shared" si="41"/>
        <v/>
      </c>
      <c r="W22" s="199" t="str">
        <f t="shared" si="41"/>
        <v/>
      </c>
      <c r="X22" s="199" t="str">
        <f t="shared" si="41"/>
        <v/>
      </c>
      <c r="Y22" s="199" t="str">
        <f t="shared" si="41"/>
        <v/>
      </c>
      <c r="Z22" s="199" t="str">
        <f t="shared" si="41"/>
        <v/>
      </c>
      <c r="AA22" s="199" t="str">
        <f t="shared" si="41"/>
        <v/>
      </c>
      <c r="AB22" s="199" t="str">
        <f t="shared" si="41"/>
        <v/>
      </c>
      <c r="AC22" s="199" t="str">
        <f t="shared" si="41"/>
        <v/>
      </c>
      <c r="AD22" s="199" t="str">
        <f t="shared" si="41"/>
        <v/>
      </c>
      <c r="AE22" s="199" t="str">
        <f t="shared" si="41"/>
        <v/>
      </c>
      <c r="AF22" s="199" t="str">
        <f t="shared" si="41"/>
        <v/>
      </c>
      <c r="AG22" s="199" t="str">
        <f t="shared" si="41"/>
        <v/>
      </c>
      <c r="AH22" s="199" t="str">
        <f t="shared" si="41"/>
        <v/>
      </c>
      <c r="AI22" s="199" t="str">
        <f t="shared" si="41"/>
        <v/>
      </c>
      <c r="AJ22" s="199" t="str">
        <f t="shared" si="41"/>
        <v/>
      </c>
      <c r="AK22" s="199" t="str">
        <f t="shared" si="41"/>
        <v/>
      </c>
      <c r="AL22" s="199" t="str">
        <f t="shared" si="41"/>
        <v/>
      </c>
      <c r="AM22" s="200" t="str">
        <f t="shared" si="41"/>
        <v/>
      </c>
      <c r="AN22" s="199" t="str">
        <f t="shared" si="41"/>
        <v/>
      </c>
      <c r="AO22" s="199" t="str">
        <f t="shared" si="41"/>
        <v/>
      </c>
      <c r="AP22" s="199" t="str">
        <f t="shared" si="41"/>
        <v/>
      </c>
      <c r="AQ22" s="199" t="str">
        <f t="shared" si="41"/>
        <v/>
      </c>
      <c r="AR22" s="199" t="str">
        <f t="shared" si="41"/>
        <v/>
      </c>
      <c r="AS22" s="199" t="str">
        <f t="shared" si="41"/>
        <v/>
      </c>
      <c r="AT22" s="199" t="str">
        <f t="shared" si="41"/>
        <v/>
      </c>
      <c r="AU22" s="199" t="str">
        <f t="shared" si="41"/>
        <v/>
      </c>
      <c r="AV22" s="199" t="str">
        <f t="shared" si="41"/>
        <v/>
      </c>
      <c r="AW22" s="199" t="str">
        <f t="shared" si="41"/>
        <v/>
      </c>
      <c r="AX22" s="199" t="str">
        <f t="shared" si="41"/>
        <v/>
      </c>
      <c r="AY22" s="199" t="str">
        <f t="shared" si="41"/>
        <v/>
      </c>
      <c r="AZ22" s="199" t="str">
        <f t="shared" si="41"/>
        <v/>
      </c>
      <c r="BA22" s="199" t="str">
        <f t="shared" si="41"/>
        <v/>
      </c>
      <c r="BB22" s="199" t="str">
        <f t="shared" si="41"/>
        <v/>
      </c>
      <c r="BC22" s="199" t="str">
        <f t="shared" si="41"/>
        <v/>
      </c>
      <c r="BD22" s="199" t="str">
        <f t="shared" si="41"/>
        <v/>
      </c>
      <c r="BE22" s="199" t="str">
        <f t="shared" si="41"/>
        <v/>
      </c>
      <c r="BF22" s="199" t="str">
        <f t="shared" si="41"/>
        <v/>
      </c>
      <c r="BG22" s="199" t="str">
        <f t="shared" si="41"/>
        <v/>
      </c>
      <c r="BH22" s="199" t="str">
        <f t="shared" si="41"/>
        <v/>
      </c>
      <c r="BI22" s="199" t="str">
        <f t="shared" si="41"/>
        <v/>
      </c>
      <c r="BJ22" s="199" t="str">
        <f t="shared" si="41"/>
        <v/>
      </c>
      <c r="BK22" s="199" t="str">
        <f t="shared" si="41"/>
        <v/>
      </c>
      <c r="BL22" s="199" t="str">
        <f t="shared" si="41"/>
        <v/>
      </c>
      <c r="BM22" s="199" t="str">
        <f t="shared" si="41"/>
        <v/>
      </c>
      <c r="BN22" s="89" t="str">
        <f t="shared" si="41"/>
        <v/>
      </c>
      <c r="BO22" s="89" t="str">
        <f t="shared" si="41"/>
        <v/>
      </c>
      <c r="BP22" s="89" t="str">
        <f t="shared" si="41"/>
        <v/>
      </c>
      <c r="BQ22" s="90" t="s">
        <v>76</v>
      </c>
      <c r="BR22" s="61"/>
      <c r="BS22" s="91" t="str">
        <f>IF(OR(H22="",I22=""),"",I22-H22+1)</f>
        <v/>
      </c>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row>
    <row r="23" spans="1:113" ht="21.75" customHeight="1">
      <c r="A23" s="245"/>
      <c r="B23" s="247"/>
      <c r="C23" s="249"/>
      <c r="D23" s="251"/>
      <c r="E23" s="253"/>
      <c r="F23" s="249"/>
      <c r="G23" s="256"/>
      <c r="H23" s="239"/>
      <c r="I23" s="241"/>
      <c r="J23" s="243"/>
      <c r="K23" s="169"/>
      <c r="L23" s="201" t="str">
        <f>IF(AND($K22&gt;=L$9,$J22&lt;M$9),"━","")</f>
        <v/>
      </c>
      <c r="M23" s="202" t="str">
        <f>IF(AND($K22&gt;=M$9,$J22&lt;N$9),"━","")</f>
        <v/>
      </c>
      <c r="N23" s="203" t="str">
        <f t="shared" ref="N23:BP23" si="42">IF(AND($K22&gt;=N$9,$J22&lt;O$9),"━","")</f>
        <v/>
      </c>
      <c r="O23" s="203" t="str">
        <f t="shared" si="42"/>
        <v/>
      </c>
      <c r="P23" s="203" t="str">
        <f t="shared" si="42"/>
        <v/>
      </c>
      <c r="Q23" s="203" t="str">
        <f t="shared" si="42"/>
        <v/>
      </c>
      <c r="R23" s="203" t="str">
        <f t="shared" si="42"/>
        <v/>
      </c>
      <c r="S23" s="203" t="str">
        <f t="shared" si="42"/>
        <v/>
      </c>
      <c r="T23" s="203" t="str">
        <f t="shared" si="42"/>
        <v/>
      </c>
      <c r="U23" s="203" t="str">
        <f t="shared" si="42"/>
        <v/>
      </c>
      <c r="V23" s="203" t="str">
        <f t="shared" si="42"/>
        <v/>
      </c>
      <c r="W23" s="203" t="str">
        <f t="shared" si="42"/>
        <v/>
      </c>
      <c r="X23" s="203" t="str">
        <f t="shared" si="42"/>
        <v/>
      </c>
      <c r="Y23" s="203" t="str">
        <f t="shared" si="42"/>
        <v/>
      </c>
      <c r="Z23" s="203" t="str">
        <f t="shared" si="42"/>
        <v/>
      </c>
      <c r="AA23" s="203" t="str">
        <f t="shared" si="42"/>
        <v/>
      </c>
      <c r="AB23" s="203" t="str">
        <f t="shared" si="42"/>
        <v/>
      </c>
      <c r="AC23" s="203" t="str">
        <f t="shared" si="42"/>
        <v/>
      </c>
      <c r="AD23" s="203" t="str">
        <f t="shared" si="42"/>
        <v/>
      </c>
      <c r="AE23" s="203" t="str">
        <f t="shared" si="42"/>
        <v/>
      </c>
      <c r="AF23" s="203" t="str">
        <f t="shared" si="42"/>
        <v/>
      </c>
      <c r="AG23" s="203" t="str">
        <f t="shared" si="42"/>
        <v/>
      </c>
      <c r="AH23" s="203" t="str">
        <f t="shared" si="42"/>
        <v/>
      </c>
      <c r="AI23" s="203" t="str">
        <f t="shared" si="42"/>
        <v/>
      </c>
      <c r="AJ23" s="203" t="str">
        <f t="shared" si="42"/>
        <v/>
      </c>
      <c r="AK23" s="203" t="str">
        <f t="shared" si="42"/>
        <v/>
      </c>
      <c r="AL23" s="203" t="str">
        <f t="shared" si="42"/>
        <v/>
      </c>
      <c r="AM23" s="204" t="str">
        <f t="shared" si="42"/>
        <v/>
      </c>
      <c r="AN23" s="203" t="str">
        <f t="shared" si="42"/>
        <v/>
      </c>
      <c r="AO23" s="203" t="str">
        <f t="shared" si="42"/>
        <v/>
      </c>
      <c r="AP23" s="203" t="str">
        <f t="shared" si="42"/>
        <v/>
      </c>
      <c r="AQ23" s="203" t="str">
        <f t="shared" si="42"/>
        <v/>
      </c>
      <c r="AR23" s="203" t="str">
        <f t="shared" si="42"/>
        <v/>
      </c>
      <c r="AS23" s="203" t="str">
        <f t="shared" si="42"/>
        <v/>
      </c>
      <c r="AT23" s="203" t="str">
        <f t="shared" si="42"/>
        <v/>
      </c>
      <c r="AU23" s="203" t="str">
        <f t="shared" si="42"/>
        <v/>
      </c>
      <c r="AV23" s="203" t="str">
        <f t="shared" si="42"/>
        <v/>
      </c>
      <c r="AW23" s="203" t="str">
        <f t="shared" si="42"/>
        <v/>
      </c>
      <c r="AX23" s="203" t="str">
        <f t="shared" si="42"/>
        <v/>
      </c>
      <c r="AY23" s="203" t="str">
        <f t="shared" si="42"/>
        <v/>
      </c>
      <c r="AZ23" s="203" t="str">
        <f t="shared" si="42"/>
        <v/>
      </c>
      <c r="BA23" s="203" t="str">
        <f t="shared" si="42"/>
        <v/>
      </c>
      <c r="BB23" s="203" t="str">
        <f t="shared" si="42"/>
        <v/>
      </c>
      <c r="BC23" s="203" t="str">
        <f t="shared" si="42"/>
        <v/>
      </c>
      <c r="BD23" s="203" t="str">
        <f t="shared" si="42"/>
        <v/>
      </c>
      <c r="BE23" s="203" t="str">
        <f t="shared" si="42"/>
        <v/>
      </c>
      <c r="BF23" s="203" t="str">
        <f t="shared" si="42"/>
        <v/>
      </c>
      <c r="BG23" s="203" t="str">
        <f t="shared" si="42"/>
        <v/>
      </c>
      <c r="BH23" s="203" t="str">
        <f t="shared" si="42"/>
        <v/>
      </c>
      <c r="BI23" s="203" t="str">
        <f t="shared" si="42"/>
        <v/>
      </c>
      <c r="BJ23" s="203" t="str">
        <f t="shared" si="42"/>
        <v/>
      </c>
      <c r="BK23" s="203" t="str">
        <f t="shared" si="42"/>
        <v/>
      </c>
      <c r="BL23" s="203" t="str">
        <f t="shared" si="42"/>
        <v/>
      </c>
      <c r="BM23" s="203" t="str">
        <f t="shared" si="42"/>
        <v/>
      </c>
      <c r="BN23" s="92" t="str">
        <f t="shared" si="42"/>
        <v/>
      </c>
      <c r="BO23" s="92" t="str">
        <f t="shared" si="42"/>
        <v/>
      </c>
      <c r="BP23" s="92" t="str">
        <f t="shared" si="42"/>
        <v/>
      </c>
      <c r="BQ23" s="90" t="s">
        <v>76</v>
      </c>
      <c r="BR23" s="61"/>
      <c r="BS23" s="93" t="str">
        <f>IF(OR(J22="",K22=""),"",K22-J22+1)</f>
        <v/>
      </c>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row>
    <row r="24" spans="1:113" ht="21.75" customHeight="1">
      <c r="A24" s="244">
        <v>8</v>
      </c>
      <c r="B24" s="246"/>
      <c r="C24" s="248"/>
      <c r="D24" s="250"/>
      <c r="E24" s="252"/>
      <c r="F24" s="254"/>
      <c r="G24" s="255"/>
      <c r="H24" s="238"/>
      <c r="I24" s="240"/>
      <c r="J24" s="242"/>
      <c r="K24" s="168"/>
      <c r="L24" s="197" t="str">
        <f>IF(AND($I24&gt;=L$9,$H24&lt;M$9),"━","")</f>
        <v/>
      </c>
      <c r="M24" s="198" t="str">
        <f>IF(AND($I24&gt;=M$9,$H24&lt;N$9),"━","")</f>
        <v/>
      </c>
      <c r="N24" s="199" t="str">
        <f t="shared" ref="N24:BP24" si="43">IF(AND($I24&gt;=N$9,$H24&lt;O$9),"━","")</f>
        <v/>
      </c>
      <c r="O24" s="199" t="str">
        <f t="shared" si="43"/>
        <v/>
      </c>
      <c r="P24" s="199" t="str">
        <f t="shared" si="43"/>
        <v/>
      </c>
      <c r="Q24" s="199" t="str">
        <f t="shared" si="43"/>
        <v/>
      </c>
      <c r="R24" s="199" t="str">
        <f t="shared" si="43"/>
        <v/>
      </c>
      <c r="S24" s="199" t="str">
        <f t="shared" si="43"/>
        <v/>
      </c>
      <c r="T24" s="199" t="str">
        <f t="shared" si="43"/>
        <v/>
      </c>
      <c r="U24" s="199" t="str">
        <f t="shared" si="43"/>
        <v/>
      </c>
      <c r="V24" s="199" t="str">
        <f t="shared" si="43"/>
        <v/>
      </c>
      <c r="W24" s="199" t="str">
        <f t="shared" si="43"/>
        <v/>
      </c>
      <c r="X24" s="199" t="str">
        <f t="shared" si="43"/>
        <v/>
      </c>
      <c r="Y24" s="199" t="str">
        <f t="shared" si="43"/>
        <v/>
      </c>
      <c r="Z24" s="199" t="str">
        <f t="shared" si="43"/>
        <v/>
      </c>
      <c r="AA24" s="199" t="str">
        <f t="shared" si="43"/>
        <v/>
      </c>
      <c r="AB24" s="199" t="str">
        <f t="shared" si="43"/>
        <v/>
      </c>
      <c r="AC24" s="199" t="str">
        <f t="shared" si="43"/>
        <v/>
      </c>
      <c r="AD24" s="199" t="str">
        <f t="shared" si="43"/>
        <v/>
      </c>
      <c r="AE24" s="199" t="str">
        <f t="shared" si="43"/>
        <v/>
      </c>
      <c r="AF24" s="199" t="str">
        <f t="shared" si="43"/>
        <v/>
      </c>
      <c r="AG24" s="199" t="str">
        <f t="shared" si="43"/>
        <v/>
      </c>
      <c r="AH24" s="199" t="str">
        <f t="shared" si="43"/>
        <v/>
      </c>
      <c r="AI24" s="199" t="str">
        <f t="shared" si="43"/>
        <v/>
      </c>
      <c r="AJ24" s="199" t="str">
        <f t="shared" si="43"/>
        <v/>
      </c>
      <c r="AK24" s="199" t="str">
        <f t="shared" si="43"/>
        <v/>
      </c>
      <c r="AL24" s="199" t="str">
        <f t="shared" si="43"/>
        <v/>
      </c>
      <c r="AM24" s="200" t="str">
        <f t="shared" si="43"/>
        <v/>
      </c>
      <c r="AN24" s="199" t="str">
        <f t="shared" si="43"/>
        <v/>
      </c>
      <c r="AO24" s="199" t="str">
        <f t="shared" si="43"/>
        <v/>
      </c>
      <c r="AP24" s="199" t="str">
        <f t="shared" si="43"/>
        <v/>
      </c>
      <c r="AQ24" s="199" t="str">
        <f t="shared" si="43"/>
        <v/>
      </c>
      <c r="AR24" s="199" t="str">
        <f t="shared" si="43"/>
        <v/>
      </c>
      <c r="AS24" s="199" t="str">
        <f t="shared" si="43"/>
        <v/>
      </c>
      <c r="AT24" s="199" t="str">
        <f t="shared" si="43"/>
        <v/>
      </c>
      <c r="AU24" s="199" t="str">
        <f t="shared" si="43"/>
        <v/>
      </c>
      <c r="AV24" s="199" t="str">
        <f t="shared" si="43"/>
        <v/>
      </c>
      <c r="AW24" s="199" t="str">
        <f t="shared" si="43"/>
        <v/>
      </c>
      <c r="AX24" s="199" t="str">
        <f t="shared" si="43"/>
        <v/>
      </c>
      <c r="AY24" s="199" t="str">
        <f t="shared" si="43"/>
        <v/>
      </c>
      <c r="AZ24" s="199" t="str">
        <f t="shared" si="43"/>
        <v/>
      </c>
      <c r="BA24" s="199" t="str">
        <f t="shared" si="43"/>
        <v/>
      </c>
      <c r="BB24" s="199" t="str">
        <f t="shared" si="43"/>
        <v/>
      </c>
      <c r="BC24" s="199" t="str">
        <f t="shared" si="43"/>
        <v/>
      </c>
      <c r="BD24" s="199" t="str">
        <f t="shared" si="43"/>
        <v/>
      </c>
      <c r="BE24" s="199" t="str">
        <f t="shared" si="43"/>
        <v/>
      </c>
      <c r="BF24" s="199" t="str">
        <f t="shared" si="43"/>
        <v/>
      </c>
      <c r="BG24" s="199" t="str">
        <f t="shared" si="43"/>
        <v/>
      </c>
      <c r="BH24" s="199" t="str">
        <f t="shared" si="43"/>
        <v/>
      </c>
      <c r="BI24" s="199" t="str">
        <f t="shared" si="43"/>
        <v/>
      </c>
      <c r="BJ24" s="199" t="str">
        <f t="shared" si="43"/>
        <v/>
      </c>
      <c r="BK24" s="199" t="str">
        <f t="shared" si="43"/>
        <v/>
      </c>
      <c r="BL24" s="199" t="str">
        <f t="shared" si="43"/>
        <v/>
      </c>
      <c r="BM24" s="199" t="str">
        <f t="shared" si="43"/>
        <v/>
      </c>
      <c r="BN24" s="94" t="str">
        <f t="shared" si="43"/>
        <v/>
      </c>
      <c r="BO24" s="89" t="str">
        <f t="shared" si="43"/>
        <v/>
      </c>
      <c r="BP24" s="89" t="str">
        <f t="shared" si="43"/>
        <v/>
      </c>
      <c r="BQ24" s="90" t="s">
        <v>76</v>
      </c>
      <c r="BR24" s="61"/>
      <c r="BS24" s="91" t="str">
        <f>IF(OR(H24="",I24=""),"",I24-H24+1)</f>
        <v/>
      </c>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row>
    <row r="25" spans="1:113" ht="21.75" customHeight="1">
      <c r="A25" s="245"/>
      <c r="B25" s="247"/>
      <c r="C25" s="249"/>
      <c r="D25" s="251"/>
      <c r="E25" s="253"/>
      <c r="F25" s="249"/>
      <c r="G25" s="256"/>
      <c r="H25" s="239"/>
      <c r="I25" s="241"/>
      <c r="J25" s="243"/>
      <c r="K25" s="169"/>
      <c r="L25" s="201" t="str">
        <f>IF(AND($K24&gt;=L$9,$J24&lt;M$9),"━","")</f>
        <v/>
      </c>
      <c r="M25" s="202" t="str">
        <f>IF(AND($K24&gt;=M$9,$J24&lt;N$9),"━","")</f>
        <v/>
      </c>
      <c r="N25" s="203" t="str">
        <f t="shared" ref="N25:BP25" si="44">IF(AND($K24&gt;=N$9,$J24&lt;O$9),"━","")</f>
        <v/>
      </c>
      <c r="O25" s="203" t="str">
        <f t="shared" si="44"/>
        <v/>
      </c>
      <c r="P25" s="203" t="str">
        <f t="shared" si="44"/>
        <v/>
      </c>
      <c r="Q25" s="203" t="str">
        <f t="shared" si="44"/>
        <v/>
      </c>
      <c r="R25" s="203" t="str">
        <f t="shared" si="44"/>
        <v/>
      </c>
      <c r="S25" s="203" t="str">
        <f t="shared" si="44"/>
        <v/>
      </c>
      <c r="T25" s="203" t="str">
        <f t="shared" si="44"/>
        <v/>
      </c>
      <c r="U25" s="203" t="str">
        <f t="shared" si="44"/>
        <v/>
      </c>
      <c r="V25" s="203" t="str">
        <f t="shared" si="44"/>
        <v/>
      </c>
      <c r="W25" s="203" t="str">
        <f t="shared" si="44"/>
        <v/>
      </c>
      <c r="X25" s="203" t="str">
        <f t="shared" si="44"/>
        <v/>
      </c>
      <c r="Y25" s="203" t="str">
        <f t="shared" si="44"/>
        <v/>
      </c>
      <c r="Z25" s="203" t="str">
        <f t="shared" si="44"/>
        <v/>
      </c>
      <c r="AA25" s="203" t="str">
        <f t="shared" si="44"/>
        <v/>
      </c>
      <c r="AB25" s="203" t="str">
        <f t="shared" si="44"/>
        <v/>
      </c>
      <c r="AC25" s="203" t="str">
        <f t="shared" si="44"/>
        <v/>
      </c>
      <c r="AD25" s="203" t="str">
        <f t="shared" si="44"/>
        <v/>
      </c>
      <c r="AE25" s="203" t="str">
        <f t="shared" si="44"/>
        <v/>
      </c>
      <c r="AF25" s="203" t="str">
        <f t="shared" si="44"/>
        <v/>
      </c>
      <c r="AG25" s="203" t="str">
        <f t="shared" si="44"/>
        <v/>
      </c>
      <c r="AH25" s="203" t="str">
        <f t="shared" si="44"/>
        <v/>
      </c>
      <c r="AI25" s="203" t="str">
        <f t="shared" si="44"/>
        <v/>
      </c>
      <c r="AJ25" s="203" t="str">
        <f t="shared" si="44"/>
        <v/>
      </c>
      <c r="AK25" s="203" t="str">
        <f t="shared" si="44"/>
        <v/>
      </c>
      <c r="AL25" s="203" t="str">
        <f t="shared" si="44"/>
        <v/>
      </c>
      <c r="AM25" s="204" t="str">
        <f t="shared" si="44"/>
        <v/>
      </c>
      <c r="AN25" s="203" t="str">
        <f t="shared" si="44"/>
        <v/>
      </c>
      <c r="AO25" s="203" t="str">
        <f t="shared" si="44"/>
        <v/>
      </c>
      <c r="AP25" s="203" t="str">
        <f t="shared" si="44"/>
        <v/>
      </c>
      <c r="AQ25" s="203" t="str">
        <f t="shared" si="44"/>
        <v/>
      </c>
      <c r="AR25" s="203" t="str">
        <f t="shared" si="44"/>
        <v/>
      </c>
      <c r="AS25" s="203" t="str">
        <f t="shared" si="44"/>
        <v/>
      </c>
      <c r="AT25" s="203" t="str">
        <f t="shared" si="44"/>
        <v/>
      </c>
      <c r="AU25" s="203" t="str">
        <f t="shared" si="44"/>
        <v/>
      </c>
      <c r="AV25" s="203" t="str">
        <f t="shared" si="44"/>
        <v/>
      </c>
      <c r="AW25" s="203" t="str">
        <f t="shared" si="44"/>
        <v/>
      </c>
      <c r="AX25" s="203" t="str">
        <f t="shared" si="44"/>
        <v/>
      </c>
      <c r="AY25" s="203" t="str">
        <f t="shared" si="44"/>
        <v/>
      </c>
      <c r="AZ25" s="203" t="str">
        <f t="shared" si="44"/>
        <v/>
      </c>
      <c r="BA25" s="203" t="str">
        <f t="shared" si="44"/>
        <v/>
      </c>
      <c r="BB25" s="203" t="str">
        <f t="shared" si="44"/>
        <v/>
      </c>
      <c r="BC25" s="203" t="str">
        <f t="shared" si="44"/>
        <v/>
      </c>
      <c r="BD25" s="203" t="str">
        <f t="shared" si="44"/>
        <v/>
      </c>
      <c r="BE25" s="203" t="str">
        <f t="shared" si="44"/>
        <v/>
      </c>
      <c r="BF25" s="203" t="str">
        <f t="shared" si="44"/>
        <v/>
      </c>
      <c r="BG25" s="203" t="str">
        <f t="shared" si="44"/>
        <v/>
      </c>
      <c r="BH25" s="203" t="str">
        <f t="shared" si="44"/>
        <v/>
      </c>
      <c r="BI25" s="203" t="str">
        <f t="shared" si="44"/>
        <v/>
      </c>
      <c r="BJ25" s="203" t="str">
        <f t="shared" si="44"/>
        <v/>
      </c>
      <c r="BK25" s="203" t="str">
        <f t="shared" si="44"/>
        <v/>
      </c>
      <c r="BL25" s="203" t="str">
        <f t="shared" si="44"/>
        <v/>
      </c>
      <c r="BM25" s="203" t="str">
        <f t="shared" si="44"/>
        <v/>
      </c>
      <c r="BN25" s="95" t="str">
        <f t="shared" si="44"/>
        <v/>
      </c>
      <c r="BO25" s="92" t="str">
        <f t="shared" si="44"/>
        <v/>
      </c>
      <c r="BP25" s="92" t="str">
        <f t="shared" si="44"/>
        <v/>
      </c>
      <c r="BQ25" s="90" t="s">
        <v>76</v>
      </c>
      <c r="BR25" s="61"/>
      <c r="BS25" s="93" t="str">
        <f>IF(OR(J24="",K24=""),"",K24-J24+1)</f>
        <v/>
      </c>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row>
    <row r="26" spans="1:113" ht="21.75" customHeight="1">
      <c r="A26" s="244">
        <v>9</v>
      </c>
      <c r="B26" s="246"/>
      <c r="C26" s="248"/>
      <c r="D26" s="250"/>
      <c r="E26" s="252"/>
      <c r="F26" s="254"/>
      <c r="G26" s="255"/>
      <c r="H26" s="238"/>
      <c r="I26" s="240"/>
      <c r="J26" s="242"/>
      <c r="K26" s="168"/>
      <c r="L26" s="197" t="str">
        <f>IF(AND($I26&gt;=L$9,$H26&lt;M$9),"━","")</f>
        <v/>
      </c>
      <c r="M26" s="198" t="str">
        <f>IF(AND($I26&gt;=M$9,$H26&lt;N$9),"━","")</f>
        <v/>
      </c>
      <c r="N26" s="199" t="str">
        <f t="shared" ref="N26:BP26" si="45">IF(AND($I26&gt;=N$9,$H26&lt;O$9),"━","")</f>
        <v/>
      </c>
      <c r="O26" s="199" t="str">
        <f t="shared" si="45"/>
        <v/>
      </c>
      <c r="P26" s="199" t="str">
        <f t="shared" si="45"/>
        <v/>
      </c>
      <c r="Q26" s="199" t="str">
        <f t="shared" si="45"/>
        <v/>
      </c>
      <c r="R26" s="199" t="str">
        <f t="shared" si="45"/>
        <v/>
      </c>
      <c r="S26" s="199" t="str">
        <f t="shared" si="45"/>
        <v/>
      </c>
      <c r="T26" s="199" t="str">
        <f t="shared" si="45"/>
        <v/>
      </c>
      <c r="U26" s="199" t="str">
        <f t="shared" si="45"/>
        <v/>
      </c>
      <c r="V26" s="199" t="str">
        <f t="shared" si="45"/>
        <v/>
      </c>
      <c r="W26" s="199" t="str">
        <f t="shared" si="45"/>
        <v/>
      </c>
      <c r="X26" s="199" t="str">
        <f t="shared" si="45"/>
        <v/>
      </c>
      <c r="Y26" s="199" t="str">
        <f t="shared" si="45"/>
        <v/>
      </c>
      <c r="Z26" s="199" t="str">
        <f t="shared" si="45"/>
        <v/>
      </c>
      <c r="AA26" s="199" t="str">
        <f t="shared" si="45"/>
        <v/>
      </c>
      <c r="AB26" s="199" t="str">
        <f t="shared" si="45"/>
        <v/>
      </c>
      <c r="AC26" s="199" t="str">
        <f t="shared" si="45"/>
        <v/>
      </c>
      <c r="AD26" s="199" t="str">
        <f t="shared" si="45"/>
        <v/>
      </c>
      <c r="AE26" s="199" t="str">
        <f t="shared" si="45"/>
        <v/>
      </c>
      <c r="AF26" s="199" t="str">
        <f t="shared" si="45"/>
        <v/>
      </c>
      <c r="AG26" s="199" t="str">
        <f t="shared" si="45"/>
        <v/>
      </c>
      <c r="AH26" s="199" t="str">
        <f t="shared" si="45"/>
        <v/>
      </c>
      <c r="AI26" s="199" t="str">
        <f t="shared" si="45"/>
        <v/>
      </c>
      <c r="AJ26" s="199" t="str">
        <f t="shared" si="45"/>
        <v/>
      </c>
      <c r="AK26" s="199" t="str">
        <f t="shared" si="45"/>
        <v/>
      </c>
      <c r="AL26" s="199" t="str">
        <f t="shared" si="45"/>
        <v/>
      </c>
      <c r="AM26" s="200" t="str">
        <f t="shared" si="45"/>
        <v/>
      </c>
      <c r="AN26" s="199" t="str">
        <f t="shared" si="45"/>
        <v/>
      </c>
      <c r="AO26" s="199" t="str">
        <f t="shared" si="45"/>
        <v/>
      </c>
      <c r="AP26" s="199" t="str">
        <f t="shared" si="45"/>
        <v/>
      </c>
      <c r="AQ26" s="199" t="str">
        <f t="shared" si="45"/>
        <v/>
      </c>
      <c r="AR26" s="199" t="str">
        <f t="shared" si="45"/>
        <v/>
      </c>
      <c r="AS26" s="199" t="str">
        <f t="shared" si="45"/>
        <v/>
      </c>
      <c r="AT26" s="199" t="str">
        <f t="shared" si="45"/>
        <v/>
      </c>
      <c r="AU26" s="199" t="str">
        <f t="shared" si="45"/>
        <v/>
      </c>
      <c r="AV26" s="199" t="str">
        <f t="shared" si="45"/>
        <v/>
      </c>
      <c r="AW26" s="199" t="str">
        <f t="shared" si="45"/>
        <v/>
      </c>
      <c r="AX26" s="199" t="str">
        <f t="shared" si="45"/>
        <v/>
      </c>
      <c r="AY26" s="199" t="str">
        <f t="shared" si="45"/>
        <v/>
      </c>
      <c r="AZ26" s="199" t="str">
        <f t="shared" si="45"/>
        <v/>
      </c>
      <c r="BA26" s="199" t="str">
        <f t="shared" si="45"/>
        <v/>
      </c>
      <c r="BB26" s="199" t="str">
        <f t="shared" si="45"/>
        <v/>
      </c>
      <c r="BC26" s="199" t="str">
        <f t="shared" si="45"/>
        <v/>
      </c>
      <c r="BD26" s="199" t="str">
        <f t="shared" si="45"/>
        <v/>
      </c>
      <c r="BE26" s="199" t="str">
        <f t="shared" si="45"/>
        <v/>
      </c>
      <c r="BF26" s="199" t="str">
        <f t="shared" si="45"/>
        <v/>
      </c>
      <c r="BG26" s="199" t="str">
        <f t="shared" si="45"/>
        <v/>
      </c>
      <c r="BH26" s="199" t="str">
        <f t="shared" si="45"/>
        <v/>
      </c>
      <c r="BI26" s="199" t="str">
        <f t="shared" si="45"/>
        <v/>
      </c>
      <c r="BJ26" s="199" t="str">
        <f t="shared" si="45"/>
        <v/>
      </c>
      <c r="BK26" s="199" t="str">
        <f t="shared" si="45"/>
        <v/>
      </c>
      <c r="BL26" s="199" t="str">
        <f t="shared" si="45"/>
        <v/>
      </c>
      <c r="BM26" s="199" t="str">
        <f t="shared" si="45"/>
        <v/>
      </c>
      <c r="BN26" s="89" t="str">
        <f t="shared" si="45"/>
        <v/>
      </c>
      <c r="BO26" s="89" t="str">
        <f t="shared" si="45"/>
        <v/>
      </c>
      <c r="BP26" s="89" t="str">
        <f t="shared" si="45"/>
        <v/>
      </c>
      <c r="BQ26" s="90" t="s">
        <v>76</v>
      </c>
      <c r="BR26" s="61"/>
      <c r="BS26" s="91" t="str">
        <f>IF(OR(H26="",I26=""),"",I26-H26+1)</f>
        <v/>
      </c>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row>
    <row r="27" spans="1:113" ht="21.75" customHeight="1">
      <c r="A27" s="245"/>
      <c r="B27" s="247"/>
      <c r="C27" s="249"/>
      <c r="D27" s="251"/>
      <c r="E27" s="253"/>
      <c r="F27" s="249"/>
      <c r="G27" s="256"/>
      <c r="H27" s="239"/>
      <c r="I27" s="241"/>
      <c r="J27" s="243"/>
      <c r="K27" s="169"/>
      <c r="L27" s="201" t="str">
        <f>IF(AND($K26&gt;=L$9,$J26&lt;M$9),"━","")</f>
        <v/>
      </c>
      <c r="M27" s="202" t="str">
        <f>IF(AND($K26&gt;=M$9,$J26&lt;N$9),"━","")</f>
        <v/>
      </c>
      <c r="N27" s="203" t="str">
        <f t="shared" ref="N27:BP27" si="46">IF(AND($K26&gt;=N$9,$J26&lt;O$9),"━","")</f>
        <v/>
      </c>
      <c r="O27" s="203" t="str">
        <f t="shared" si="46"/>
        <v/>
      </c>
      <c r="P27" s="203" t="str">
        <f t="shared" si="46"/>
        <v/>
      </c>
      <c r="Q27" s="203" t="str">
        <f t="shared" si="46"/>
        <v/>
      </c>
      <c r="R27" s="203" t="str">
        <f t="shared" si="46"/>
        <v/>
      </c>
      <c r="S27" s="203" t="str">
        <f t="shared" si="46"/>
        <v/>
      </c>
      <c r="T27" s="203" t="str">
        <f t="shared" si="46"/>
        <v/>
      </c>
      <c r="U27" s="203" t="str">
        <f t="shared" si="46"/>
        <v/>
      </c>
      <c r="V27" s="203" t="str">
        <f t="shared" si="46"/>
        <v/>
      </c>
      <c r="W27" s="203" t="str">
        <f t="shared" si="46"/>
        <v/>
      </c>
      <c r="X27" s="203" t="str">
        <f t="shared" si="46"/>
        <v/>
      </c>
      <c r="Y27" s="203" t="str">
        <f t="shared" si="46"/>
        <v/>
      </c>
      <c r="Z27" s="203" t="str">
        <f t="shared" si="46"/>
        <v/>
      </c>
      <c r="AA27" s="203" t="str">
        <f t="shared" si="46"/>
        <v/>
      </c>
      <c r="AB27" s="203" t="str">
        <f t="shared" si="46"/>
        <v/>
      </c>
      <c r="AC27" s="203" t="str">
        <f t="shared" si="46"/>
        <v/>
      </c>
      <c r="AD27" s="203" t="str">
        <f t="shared" si="46"/>
        <v/>
      </c>
      <c r="AE27" s="203" t="str">
        <f t="shared" si="46"/>
        <v/>
      </c>
      <c r="AF27" s="203" t="str">
        <f t="shared" si="46"/>
        <v/>
      </c>
      <c r="AG27" s="203" t="str">
        <f t="shared" si="46"/>
        <v/>
      </c>
      <c r="AH27" s="203" t="str">
        <f t="shared" si="46"/>
        <v/>
      </c>
      <c r="AI27" s="203" t="str">
        <f t="shared" si="46"/>
        <v/>
      </c>
      <c r="AJ27" s="203" t="str">
        <f t="shared" si="46"/>
        <v/>
      </c>
      <c r="AK27" s="203" t="str">
        <f t="shared" si="46"/>
        <v/>
      </c>
      <c r="AL27" s="203" t="str">
        <f t="shared" si="46"/>
        <v/>
      </c>
      <c r="AM27" s="204" t="str">
        <f t="shared" si="46"/>
        <v/>
      </c>
      <c r="AN27" s="203" t="str">
        <f t="shared" si="46"/>
        <v/>
      </c>
      <c r="AO27" s="203" t="str">
        <f t="shared" si="46"/>
        <v/>
      </c>
      <c r="AP27" s="203" t="str">
        <f t="shared" si="46"/>
        <v/>
      </c>
      <c r="AQ27" s="203" t="str">
        <f t="shared" si="46"/>
        <v/>
      </c>
      <c r="AR27" s="203" t="str">
        <f t="shared" si="46"/>
        <v/>
      </c>
      <c r="AS27" s="203" t="str">
        <f t="shared" si="46"/>
        <v/>
      </c>
      <c r="AT27" s="203" t="str">
        <f t="shared" si="46"/>
        <v/>
      </c>
      <c r="AU27" s="203" t="str">
        <f t="shared" si="46"/>
        <v/>
      </c>
      <c r="AV27" s="203" t="str">
        <f t="shared" si="46"/>
        <v/>
      </c>
      <c r="AW27" s="203" t="str">
        <f t="shared" si="46"/>
        <v/>
      </c>
      <c r="AX27" s="203" t="str">
        <f t="shared" si="46"/>
        <v/>
      </c>
      <c r="AY27" s="203" t="str">
        <f t="shared" si="46"/>
        <v/>
      </c>
      <c r="AZ27" s="203" t="str">
        <f t="shared" si="46"/>
        <v/>
      </c>
      <c r="BA27" s="203" t="str">
        <f t="shared" si="46"/>
        <v/>
      </c>
      <c r="BB27" s="203" t="str">
        <f t="shared" si="46"/>
        <v/>
      </c>
      <c r="BC27" s="203" t="str">
        <f t="shared" si="46"/>
        <v/>
      </c>
      <c r="BD27" s="203" t="str">
        <f t="shared" si="46"/>
        <v/>
      </c>
      <c r="BE27" s="203" t="str">
        <f t="shared" si="46"/>
        <v/>
      </c>
      <c r="BF27" s="203" t="str">
        <f t="shared" si="46"/>
        <v/>
      </c>
      <c r="BG27" s="203" t="str">
        <f t="shared" si="46"/>
        <v/>
      </c>
      <c r="BH27" s="203" t="str">
        <f t="shared" si="46"/>
        <v/>
      </c>
      <c r="BI27" s="203" t="str">
        <f t="shared" si="46"/>
        <v/>
      </c>
      <c r="BJ27" s="203" t="str">
        <f t="shared" si="46"/>
        <v/>
      </c>
      <c r="BK27" s="203" t="str">
        <f t="shared" si="46"/>
        <v/>
      </c>
      <c r="BL27" s="203" t="str">
        <f t="shared" si="46"/>
        <v/>
      </c>
      <c r="BM27" s="203" t="str">
        <f t="shared" si="46"/>
        <v/>
      </c>
      <c r="BN27" s="92" t="str">
        <f t="shared" si="46"/>
        <v/>
      </c>
      <c r="BO27" s="92" t="str">
        <f t="shared" si="46"/>
        <v/>
      </c>
      <c r="BP27" s="92" t="str">
        <f t="shared" si="46"/>
        <v/>
      </c>
      <c r="BQ27" s="90" t="s">
        <v>76</v>
      </c>
      <c r="BR27" s="61"/>
      <c r="BS27" s="93" t="str">
        <f>IF(OR(J26="",K26=""),"",K26-J26+1)</f>
        <v/>
      </c>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row>
    <row r="28" spans="1:113" ht="21.75" customHeight="1">
      <c r="A28" s="244">
        <v>10</v>
      </c>
      <c r="B28" s="246"/>
      <c r="C28" s="248"/>
      <c r="D28" s="250"/>
      <c r="E28" s="252"/>
      <c r="F28" s="254"/>
      <c r="G28" s="255"/>
      <c r="H28" s="238"/>
      <c r="I28" s="240"/>
      <c r="J28" s="242"/>
      <c r="K28" s="168"/>
      <c r="L28" s="197" t="str">
        <f>IF(AND($I28&gt;=L$9,$H28&lt;M$9),"━","")</f>
        <v/>
      </c>
      <c r="M28" s="198" t="str">
        <f>IF(AND($I28&gt;=M$9,$H28&lt;N$9),"━","")</f>
        <v/>
      </c>
      <c r="N28" s="199" t="str">
        <f t="shared" ref="N28:BP28" si="47">IF(AND($I28&gt;=N$9,$H28&lt;O$9),"━","")</f>
        <v/>
      </c>
      <c r="O28" s="199" t="str">
        <f t="shared" si="47"/>
        <v/>
      </c>
      <c r="P28" s="199" t="str">
        <f t="shared" si="47"/>
        <v/>
      </c>
      <c r="Q28" s="199" t="str">
        <f t="shared" si="47"/>
        <v/>
      </c>
      <c r="R28" s="199" t="str">
        <f t="shared" si="47"/>
        <v/>
      </c>
      <c r="S28" s="199" t="str">
        <f t="shared" si="47"/>
        <v/>
      </c>
      <c r="T28" s="199" t="str">
        <f t="shared" si="47"/>
        <v/>
      </c>
      <c r="U28" s="199" t="str">
        <f t="shared" si="47"/>
        <v/>
      </c>
      <c r="V28" s="199" t="str">
        <f t="shared" si="47"/>
        <v/>
      </c>
      <c r="W28" s="199" t="str">
        <f t="shared" si="47"/>
        <v/>
      </c>
      <c r="X28" s="199" t="str">
        <f t="shared" si="47"/>
        <v/>
      </c>
      <c r="Y28" s="199" t="str">
        <f t="shared" si="47"/>
        <v/>
      </c>
      <c r="Z28" s="199" t="str">
        <f t="shared" si="47"/>
        <v/>
      </c>
      <c r="AA28" s="199" t="str">
        <f t="shared" si="47"/>
        <v/>
      </c>
      <c r="AB28" s="199" t="str">
        <f t="shared" si="47"/>
        <v/>
      </c>
      <c r="AC28" s="199" t="str">
        <f t="shared" si="47"/>
        <v/>
      </c>
      <c r="AD28" s="199" t="str">
        <f t="shared" si="47"/>
        <v/>
      </c>
      <c r="AE28" s="199" t="str">
        <f t="shared" si="47"/>
        <v/>
      </c>
      <c r="AF28" s="199" t="str">
        <f t="shared" si="47"/>
        <v/>
      </c>
      <c r="AG28" s="199" t="str">
        <f t="shared" si="47"/>
        <v/>
      </c>
      <c r="AH28" s="199" t="str">
        <f t="shared" si="47"/>
        <v/>
      </c>
      <c r="AI28" s="199" t="str">
        <f t="shared" si="47"/>
        <v/>
      </c>
      <c r="AJ28" s="199" t="str">
        <f t="shared" si="47"/>
        <v/>
      </c>
      <c r="AK28" s="199" t="str">
        <f t="shared" si="47"/>
        <v/>
      </c>
      <c r="AL28" s="199" t="str">
        <f t="shared" si="47"/>
        <v/>
      </c>
      <c r="AM28" s="200" t="str">
        <f t="shared" si="47"/>
        <v/>
      </c>
      <c r="AN28" s="199" t="str">
        <f t="shared" si="47"/>
        <v/>
      </c>
      <c r="AO28" s="199" t="str">
        <f t="shared" si="47"/>
        <v/>
      </c>
      <c r="AP28" s="199" t="str">
        <f t="shared" si="47"/>
        <v/>
      </c>
      <c r="AQ28" s="199" t="str">
        <f t="shared" si="47"/>
        <v/>
      </c>
      <c r="AR28" s="199" t="str">
        <f t="shared" si="47"/>
        <v/>
      </c>
      <c r="AS28" s="199" t="str">
        <f t="shared" si="47"/>
        <v/>
      </c>
      <c r="AT28" s="199" t="str">
        <f t="shared" si="47"/>
        <v/>
      </c>
      <c r="AU28" s="199" t="str">
        <f t="shared" si="47"/>
        <v/>
      </c>
      <c r="AV28" s="199" t="str">
        <f t="shared" si="47"/>
        <v/>
      </c>
      <c r="AW28" s="199" t="str">
        <f t="shared" si="47"/>
        <v/>
      </c>
      <c r="AX28" s="199" t="str">
        <f t="shared" si="47"/>
        <v/>
      </c>
      <c r="AY28" s="199" t="str">
        <f t="shared" si="47"/>
        <v/>
      </c>
      <c r="AZ28" s="199" t="str">
        <f t="shared" si="47"/>
        <v/>
      </c>
      <c r="BA28" s="199" t="str">
        <f t="shared" si="47"/>
        <v/>
      </c>
      <c r="BB28" s="199" t="str">
        <f t="shared" si="47"/>
        <v/>
      </c>
      <c r="BC28" s="199" t="str">
        <f t="shared" si="47"/>
        <v/>
      </c>
      <c r="BD28" s="199" t="str">
        <f t="shared" si="47"/>
        <v/>
      </c>
      <c r="BE28" s="199" t="str">
        <f t="shared" si="47"/>
        <v/>
      </c>
      <c r="BF28" s="199" t="str">
        <f t="shared" si="47"/>
        <v/>
      </c>
      <c r="BG28" s="199" t="str">
        <f t="shared" si="47"/>
        <v/>
      </c>
      <c r="BH28" s="199" t="str">
        <f t="shared" si="47"/>
        <v/>
      </c>
      <c r="BI28" s="199" t="str">
        <f t="shared" si="47"/>
        <v/>
      </c>
      <c r="BJ28" s="199" t="str">
        <f t="shared" si="47"/>
        <v/>
      </c>
      <c r="BK28" s="199" t="str">
        <f t="shared" si="47"/>
        <v/>
      </c>
      <c r="BL28" s="199" t="str">
        <f t="shared" si="47"/>
        <v/>
      </c>
      <c r="BM28" s="199" t="str">
        <f t="shared" si="47"/>
        <v/>
      </c>
      <c r="BN28" s="94" t="str">
        <f t="shared" si="47"/>
        <v/>
      </c>
      <c r="BO28" s="89" t="str">
        <f t="shared" si="47"/>
        <v/>
      </c>
      <c r="BP28" s="89" t="str">
        <f t="shared" si="47"/>
        <v/>
      </c>
      <c r="BQ28" s="90" t="s">
        <v>76</v>
      </c>
      <c r="BR28" s="61"/>
      <c r="BS28" s="91" t="str">
        <f>IF(OR(H28="",I28=""),"",I28-H28+1)</f>
        <v/>
      </c>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row>
    <row r="29" spans="1:113" ht="21.75" customHeight="1">
      <c r="A29" s="245"/>
      <c r="B29" s="247"/>
      <c r="C29" s="249"/>
      <c r="D29" s="251"/>
      <c r="E29" s="253"/>
      <c r="F29" s="249"/>
      <c r="G29" s="256"/>
      <c r="H29" s="239"/>
      <c r="I29" s="241"/>
      <c r="J29" s="243"/>
      <c r="K29" s="169"/>
      <c r="L29" s="201" t="str">
        <f>IF(AND($K28&gt;=L$9,$J28&lt;M$9),"━","")</f>
        <v/>
      </c>
      <c r="M29" s="202" t="str">
        <f>IF(AND($K28&gt;=M$9,$J28&lt;N$9),"━","")</f>
        <v/>
      </c>
      <c r="N29" s="203" t="str">
        <f t="shared" ref="N29:BP29" si="48">IF(AND($K28&gt;=N$9,$J28&lt;O$9),"━","")</f>
        <v/>
      </c>
      <c r="O29" s="203" t="str">
        <f t="shared" si="48"/>
        <v/>
      </c>
      <c r="P29" s="203" t="str">
        <f t="shared" si="48"/>
        <v/>
      </c>
      <c r="Q29" s="203" t="str">
        <f t="shared" si="48"/>
        <v/>
      </c>
      <c r="R29" s="203" t="str">
        <f t="shared" si="48"/>
        <v/>
      </c>
      <c r="S29" s="203" t="str">
        <f t="shared" si="48"/>
        <v/>
      </c>
      <c r="T29" s="203" t="str">
        <f t="shared" si="48"/>
        <v/>
      </c>
      <c r="U29" s="203" t="str">
        <f t="shared" si="48"/>
        <v/>
      </c>
      <c r="V29" s="203" t="str">
        <f t="shared" si="48"/>
        <v/>
      </c>
      <c r="W29" s="203" t="str">
        <f t="shared" si="48"/>
        <v/>
      </c>
      <c r="X29" s="203" t="str">
        <f t="shared" si="48"/>
        <v/>
      </c>
      <c r="Y29" s="203" t="str">
        <f t="shared" si="48"/>
        <v/>
      </c>
      <c r="Z29" s="203" t="str">
        <f t="shared" si="48"/>
        <v/>
      </c>
      <c r="AA29" s="203" t="str">
        <f t="shared" si="48"/>
        <v/>
      </c>
      <c r="AB29" s="203" t="str">
        <f t="shared" si="48"/>
        <v/>
      </c>
      <c r="AC29" s="203" t="str">
        <f t="shared" si="48"/>
        <v/>
      </c>
      <c r="AD29" s="203" t="str">
        <f t="shared" si="48"/>
        <v/>
      </c>
      <c r="AE29" s="203" t="str">
        <f t="shared" si="48"/>
        <v/>
      </c>
      <c r="AF29" s="203" t="str">
        <f t="shared" si="48"/>
        <v/>
      </c>
      <c r="AG29" s="203" t="str">
        <f t="shared" si="48"/>
        <v/>
      </c>
      <c r="AH29" s="203" t="str">
        <f t="shared" si="48"/>
        <v/>
      </c>
      <c r="AI29" s="203" t="str">
        <f t="shared" si="48"/>
        <v/>
      </c>
      <c r="AJ29" s="203" t="str">
        <f t="shared" si="48"/>
        <v/>
      </c>
      <c r="AK29" s="203" t="str">
        <f t="shared" si="48"/>
        <v/>
      </c>
      <c r="AL29" s="203" t="str">
        <f t="shared" si="48"/>
        <v/>
      </c>
      <c r="AM29" s="204" t="str">
        <f t="shared" si="48"/>
        <v/>
      </c>
      <c r="AN29" s="203" t="str">
        <f t="shared" si="48"/>
        <v/>
      </c>
      <c r="AO29" s="203" t="str">
        <f t="shared" si="48"/>
        <v/>
      </c>
      <c r="AP29" s="203" t="str">
        <f t="shared" si="48"/>
        <v/>
      </c>
      <c r="AQ29" s="203" t="str">
        <f t="shared" si="48"/>
        <v/>
      </c>
      <c r="AR29" s="203" t="str">
        <f t="shared" si="48"/>
        <v/>
      </c>
      <c r="AS29" s="203" t="str">
        <f t="shared" si="48"/>
        <v/>
      </c>
      <c r="AT29" s="203" t="str">
        <f t="shared" si="48"/>
        <v/>
      </c>
      <c r="AU29" s="203" t="str">
        <f t="shared" si="48"/>
        <v/>
      </c>
      <c r="AV29" s="203" t="str">
        <f t="shared" si="48"/>
        <v/>
      </c>
      <c r="AW29" s="203" t="str">
        <f t="shared" si="48"/>
        <v/>
      </c>
      <c r="AX29" s="203" t="str">
        <f t="shared" si="48"/>
        <v/>
      </c>
      <c r="AY29" s="203" t="str">
        <f t="shared" si="48"/>
        <v/>
      </c>
      <c r="AZ29" s="203" t="str">
        <f t="shared" si="48"/>
        <v/>
      </c>
      <c r="BA29" s="203" t="str">
        <f t="shared" si="48"/>
        <v/>
      </c>
      <c r="BB29" s="203" t="str">
        <f t="shared" si="48"/>
        <v/>
      </c>
      <c r="BC29" s="203" t="str">
        <f t="shared" si="48"/>
        <v/>
      </c>
      <c r="BD29" s="203" t="str">
        <f t="shared" si="48"/>
        <v/>
      </c>
      <c r="BE29" s="203" t="str">
        <f t="shared" si="48"/>
        <v/>
      </c>
      <c r="BF29" s="203" t="str">
        <f t="shared" si="48"/>
        <v/>
      </c>
      <c r="BG29" s="203" t="str">
        <f t="shared" si="48"/>
        <v/>
      </c>
      <c r="BH29" s="203" t="str">
        <f t="shared" si="48"/>
        <v/>
      </c>
      <c r="BI29" s="203" t="str">
        <f t="shared" si="48"/>
        <v/>
      </c>
      <c r="BJ29" s="203" t="str">
        <f t="shared" si="48"/>
        <v/>
      </c>
      <c r="BK29" s="203" t="str">
        <f t="shared" si="48"/>
        <v/>
      </c>
      <c r="BL29" s="203" t="str">
        <f t="shared" si="48"/>
        <v/>
      </c>
      <c r="BM29" s="203" t="str">
        <f t="shared" si="48"/>
        <v/>
      </c>
      <c r="BN29" s="95" t="str">
        <f t="shared" si="48"/>
        <v/>
      </c>
      <c r="BO29" s="92" t="str">
        <f t="shared" si="48"/>
        <v/>
      </c>
      <c r="BP29" s="92" t="str">
        <f t="shared" si="48"/>
        <v/>
      </c>
      <c r="BQ29" s="90" t="s">
        <v>76</v>
      </c>
      <c r="BR29" s="61"/>
      <c r="BS29" s="93" t="str">
        <f>IF(OR(J28="",K28=""),"",K28-J28+1)</f>
        <v/>
      </c>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row>
    <row r="30" spans="1:113" ht="21.75" customHeight="1">
      <c r="A30" s="244">
        <v>11</v>
      </c>
      <c r="B30" s="246"/>
      <c r="C30" s="248"/>
      <c r="D30" s="250"/>
      <c r="E30" s="252"/>
      <c r="F30" s="254"/>
      <c r="G30" s="255"/>
      <c r="H30" s="238"/>
      <c r="I30" s="240"/>
      <c r="J30" s="242"/>
      <c r="K30" s="168"/>
      <c r="L30" s="197" t="str">
        <f>IF(AND($I30&gt;=L$9,$H30&lt;M$9),"━","")</f>
        <v/>
      </c>
      <c r="M30" s="198" t="str">
        <f>IF(AND($I30&gt;=M$9,$H30&lt;N$9),"━","")</f>
        <v/>
      </c>
      <c r="N30" s="199" t="str">
        <f t="shared" ref="N30:BP30" si="49">IF(AND($I30&gt;=N$9,$H30&lt;O$9),"━","")</f>
        <v/>
      </c>
      <c r="O30" s="199" t="str">
        <f t="shared" si="49"/>
        <v/>
      </c>
      <c r="P30" s="199" t="str">
        <f t="shared" si="49"/>
        <v/>
      </c>
      <c r="Q30" s="199" t="str">
        <f t="shared" si="49"/>
        <v/>
      </c>
      <c r="R30" s="199" t="str">
        <f t="shared" si="49"/>
        <v/>
      </c>
      <c r="S30" s="199" t="str">
        <f t="shared" si="49"/>
        <v/>
      </c>
      <c r="T30" s="199" t="str">
        <f t="shared" si="49"/>
        <v/>
      </c>
      <c r="U30" s="199" t="str">
        <f t="shared" si="49"/>
        <v/>
      </c>
      <c r="V30" s="199" t="str">
        <f t="shared" si="49"/>
        <v/>
      </c>
      <c r="W30" s="199" t="str">
        <f t="shared" si="49"/>
        <v/>
      </c>
      <c r="X30" s="199" t="str">
        <f t="shared" si="49"/>
        <v/>
      </c>
      <c r="Y30" s="199" t="str">
        <f t="shared" si="49"/>
        <v/>
      </c>
      <c r="Z30" s="199" t="str">
        <f t="shared" si="49"/>
        <v/>
      </c>
      <c r="AA30" s="199" t="str">
        <f t="shared" si="49"/>
        <v/>
      </c>
      <c r="AB30" s="199" t="str">
        <f t="shared" si="49"/>
        <v/>
      </c>
      <c r="AC30" s="199" t="str">
        <f t="shared" si="49"/>
        <v/>
      </c>
      <c r="AD30" s="199" t="str">
        <f t="shared" si="49"/>
        <v/>
      </c>
      <c r="AE30" s="199" t="str">
        <f t="shared" si="49"/>
        <v/>
      </c>
      <c r="AF30" s="199" t="str">
        <f t="shared" si="49"/>
        <v/>
      </c>
      <c r="AG30" s="199" t="str">
        <f t="shared" si="49"/>
        <v/>
      </c>
      <c r="AH30" s="199" t="str">
        <f t="shared" si="49"/>
        <v/>
      </c>
      <c r="AI30" s="199" t="str">
        <f t="shared" si="49"/>
        <v/>
      </c>
      <c r="AJ30" s="199" t="str">
        <f t="shared" si="49"/>
        <v/>
      </c>
      <c r="AK30" s="199" t="str">
        <f t="shared" si="49"/>
        <v/>
      </c>
      <c r="AL30" s="199" t="str">
        <f t="shared" si="49"/>
        <v/>
      </c>
      <c r="AM30" s="200" t="str">
        <f t="shared" si="49"/>
        <v/>
      </c>
      <c r="AN30" s="199" t="str">
        <f t="shared" si="49"/>
        <v/>
      </c>
      <c r="AO30" s="199" t="str">
        <f t="shared" si="49"/>
        <v/>
      </c>
      <c r="AP30" s="199" t="str">
        <f t="shared" si="49"/>
        <v/>
      </c>
      <c r="AQ30" s="199" t="str">
        <f t="shared" si="49"/>
        <v/>
      </c>
      <c r="AR30" s="199" t="str">
        <f t="shared" si="49"/>
        <v/>
      </c>
      <c r="AS30" s="199" t="str">
        <f t="shared" si="49"/>
        <v/>
      </c>
      <c r="AT30" s="199" t="str">
        <f t="shared" si="49"/>
        <v/>
      </c>
      <c r="AU30" s="199" t="str">
        <f t="shared" si="49"/>
        <v/>
      </c>
      <c r="AV30" s="199" t="str">
        <f t="shared" si="49"/>
        <v/>
      </c>
      <c r="AW30" s="199" t="str">
        <f t="shared" si="49"/>
        <v/>
      </c>
      <c r="AX30" s="199" t="str">
        <f t="shared" si="49"/>
        <v/>
      </c>
      <c r="AY30" s="199" t="str">
        <f t="shared" si="49"/>
        <v/>
      </c>
      <c r="AZ30" s="199" t="str">
        <f t="shared" si="49"/>
        <v/>
      </c>
      <c r="BA30" s="199" t="str">
        <f t="shared" si="49"/>
        <v/>
      </c>
      <c r="BB30" s="199" t="str">
        <f t="shared" si="49"/>
        <v/>
      </c>
      <c r="BC30" s="199" t="str">
        <f t="shared" si="49"/>
        <v/>
      </c>
      <c r="BD30" s="199" t="str">
        <f t="shared" si="49"/>
        <v/>
      </c>
      <c r="BE30" s="199" t="str">
        <f t="shared" si="49"/>
        <v/>
      </c>
      <c r="BF30" s="199" t="str">
        <f t="shared" si="49"/>
        <v/>
      </c>
      <c r="BG30" s="199" t="str">
        <f t="shared" si="49"/>
        <v/>
      </c>
      <c r="BH30" s="199" t="str">
        <f t="shared" si="49"/>
        <v/>
      </c>
      <c r="BI30" s="199" t="str">
        <f t="shared" si="49"/>
        <v/>
      </c>
      <c r="BJ30" s="199" t="str">
        <f t="shared" si="49"/>
        <v/>
      </c>
      <c r="BK30" s="199" t="str">
        <f t="shared" si="49"/>
        <v/>
      </c>
      <c r="BL30" s="199" t="str">
        <f t="shared" si="49"/>
        <v/>
      </c>
      <c r="BM30" s="199" t="str">
        <f t="shared" si="49"/>
        <v/>
      </c>
      <c r="BN30" s="89" t="str">
        <f t="shared" si="49"/>
        <v/>
      </c>
      <c r="BO30" s="89" t="str">
        <f t="shared" si="49"/>
        <v/>
      </c>
      <c r="BP30" s="89" t="str">
        <f t="shared" si="49"/>
        <v/>
      </c>
      <c r="BQ30" s="90" t="s">
        <v>76</v>
      </c>
      <c r="BR30" s="61"/>
      <c r="BS30" s="91" t="str">
        <f>IF(OR(H30="",I30=""),"",I30-H30+1)</f>
        <v/>
      </c>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ht="21.75" customHeight="1">
      <c r="A31" s="245"/>
      <c r="B31" s="247"/>
      <c r="C31" s="249"/>
      <c r="D31" s="251"/>
      <c r="E31" s="253"/>
      <c r="F31" s="249"/>
      <c r="G31" s="256"/>
      <c r="H31" s="239"/>
      <c r="I31" s="241"/>
      <c r="J31" s="243"/>
      <c r="K31" s="169"/>
      <c r="L31" s="201" t="str">
        <f>IF(AND($K30&gt;=L$9,$J30&lt;M$9),"━","")</f>
        <v/>
      </c>
      <c r="M31" s="202" t="str">
        <f>IF(AND($K30&gt;=M$9,$J30&lt;N$9),"━","")</f>
        <v/>
      </c>
      <c r="N31" s="203" t="str">
        <f t="shared" ref="N31:BP31" si="50">IF(AND($K30&gt;=N$9,$J30&lt;O$9),"━","")</f>
        <v/>
      </c>
      <c r="O31" s="203" t="str">
        <f t="shared" si="50"/>
        <v/>
      </c>
      <c r="P31" s="203" t="str">
        <f t="shared" si="50"/>
        <v/>
      </c>
      <c r="Q31" s="203" t="str">
        <f t="shared" si="50"/>
        <v/>
      </c>
      <c r="R31" s="203" t="str">
        <f t="shared" si="50"/>
        <v/>
      </c>
      <c r="S31" s="203" t="str">
        <f t="shared" si="50"/>
        <v/>
      </c>
      <c r="T31" s="203" t="str">
        <f t="shared" si="50"/>
        <v/>
      </c>
      <c r="U31" s="203" t="str">
        <f t="shared" si="50"/>
        <v/>
      </c>
      <c r="V31" s="203" t="str">
        <f t="shared" si="50"/>
        <v/>
      </c>
      <c r="W31" s="203" t="str">
        <f t="shared" si="50"/>
        <v/>
      </c>
      <c r="X31" s="203" t="str">
        <f t="shared" si="50"/>
        <v/>
      </c>
      <c r="Y31" s="203" t="str">
        <f t="shared" si="50"/>
        <v/>
      </c>
      <c r="Z31" s="203" t="str">
        <f t="shared" si="50"/>
        <v/>
      </c>
      <c r="AA31" s="203" t="str">
        <f t="shared" si="50"/>
        <v/>
      </c>
      <c r="AB31" s="203" t="str">
        <f t="shared" si="50"/>
        <v/>
      </c>
      <c r="AC31" s="203" t="str">
        <f t="shared" si="50"/>
        <v/>
      </c>
      <c r="AD31" s="203" t="str">
        <f t="shared" si="50"/>
        <v/>
      </c>
      <c r="AE31" s="203" t="str">
        <f t="shared" si="50"/>
        <v/>
      </c>
      <c r="AF31" s="203" t="str">
        <f t="shared" si="50"/>
        <v/>
      </c>
      <c r="AG31" s="203" t="str">
        <f t="shared" si="50"/>
        <v/>
      </c>
      <c r="AH31" s="203" t="str">
        <f t="shared" si="50"/>
        <v/>
      </c>
      <c r="AI31" s="203" t="str">
        <f t="shared" si="50"/>
        <v/>
      </c>
      <c r="AJ31" s="203" t="str">
        <f t="shared" si="50"/>
        <v/>
      </c>
      <c r="AK31" s="203" t="str">
        <f t="shared" si="50"/>
        <v/>
      </c>
      <c r="AL31" s="203" t="str">
        <f t="shared" si="50"/>
        <v/>
      </c>
      <c r="AM31" s="204" t="str">
        <f t="shared" si="50"/>
        <v/>
      </c>
      <c r="AN31" s="203" t="str">
        <f t="shared" si="50"/>
        <v/>
      </c>
      <c r="AO31" s="203" t="str">
        <f t="shared" si="50"/>
        <v/>
      </c>
      <c r="AP31" s="203" t="str">
        <f t="shared" si="50"/>
        <v/>
      </c>
      <c r="AQ31" s="203" t="str">
        <f t="shared" si="50"/>
        <v/>
      </c>
      <c r="AR31" s="203" t="str">
        <f t="shared" si="50"/>
        <v/>
      </c>
      <c r="AS31" s="203" t="str">
        <f t="shared" si="50"/>
        <v/>
      </c>
      <c r="AT31" s="203" t="str">
        <f t="shared" si="50"/>
        <v/>
      </c>
      <c r="AU31" s="203" t="str">
        <f t="shared" si="50"/>
        <v/>
      </c>
      <c r="AV31" s="203" t="str">
        <f t="shared" si="50"/>
        <v/>
      </c>
      <c r="AW31" s="203" t="str">
        <f t="shared" si="50"/>
        <v/>
      </c>
      <c r="AX31" s="203" t="str">
        <f t="shared" si="50"/>
        <v/>
      </c>
      <c r="AY31" s="203" t="str">
        <f t="shared" si="50"/>
        <v/>
      </c>
      <c r="AZ31" s="203" t="str">
        <f t="shared" si="50"/>
        <v/>
      </c>
      <c r="BA31" s="203" t="str">
        <f t="shared" si="50"/>
        <v/>
      </c>
      <c r="BB31" s="203" t="str">
        <f t="shared" si="50"/>
        <v/>
      </c>
      <c r="BC31" s="203" t="str">
        <f t="shared" si="50"/>
        <v/>
      </c>
      <c r="BD31" s="203" t="str">
        <f t="shared" si="50"/>
        <v/>
      </c>
      <c r="BE31" s="203" t="str">
        <f t="shared" si="50"/>
        <v/>
      </c>
      <c r="BF31" s="203" t="str">
        <f t="shared" si="50"/>
        <v/>
      </c>
      <c r="BG31" s="203" t="str">
        <f t="shared" si="50"/>
        <v/>
      </c>
      <c r="BH31" s="203" t="str">
        <f t="shared" si="50"/>
        <v/>
      </c>
      <c r="BI31" s="203" t="str">
        <f t="shared" si="50"/>
        <v/>
      </c>
      <c r="BJ31" s="203" t="str">
        <f t="shared" si="50"/>
        <v/>
      </c>
      <c r="BK31" s="203" t="str">
        <f t="shared" si="50"/>
        <v/>
      </c>
      <c r="BL31" s="203" t="str">
        <f t="shared" si="50"/>
        <v/>
      </c>
      <c r="BM31" s="203" t="str">
        <f t="shared" si="50"/>
        <v/>
      </c>
      <c r="BN31" s="92" t="str">
        <f t="shared" si="50"/>
        <v/>
      </c>
      <c r="BO31" s="92" t="str">
        <f t="shared" si="50"/>
        <v/>
      </c>
      <c r="BP31" s="92" t="str">
        <f t="shared" si="50"/>
        <v/>
      </c>
      <c r="BQ31" s="90" t="s">
        <v>76</v>
      </c>
      <c r="BR31" s="61"/>
      <c r="BS31" s="93" t="str">
        <f>IF(OR(J30="",K30=""),"",K30-J30+1)</f>
        <v/>
      </c>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ht="21.75" customHeight="1">
      <c r="A32" s="244">
        <v>12</v>
      </c>
      <c r="B32" s="246"/>
      <c r="C32" s="248"/>
      <c r="D32" s="250"/>
      <c r="E32" s="252"/>
      <c r="F32" s="254"/>
      <c r="G32" s="255"/>
      <c r="H32" s="238"/>
      <c r="I32" s="240"/>
      <c r="J32" s="242"/>
      <c r="K32" s="168"/>
      <c r="L32" s="197" t="str">
        <f>IF(AND($I32&gt;=L$9,$H32&lt;M$9),"━","")</f>
        <v/>
      </c>
      <c r="M32" s="198" t="str">
        <f>IF(AND($I32&gt;=M$9,$H32&lt;N$9),"━","")</f>
        <v/>
      </c>
      <c r="N32" s="199" t="str">
        <f t="shared" ref="N32:BP32" si="51">IF(AND($I32&gt;=N$9,$H32&lt;O$9),"━","")</f>
        <v/>
      </c>
      <c r="O32" s="199" t="str">
        <f t="shared" si="51"/>
        <v/>
      </c>
      <c r="P32" s="199" t="str">
        <f t="shared" si="51"/>
        <v/>
      </c>
      <c r="Q32" s="199" t="str">
        <f t="shared" si="51"/>
        <v/>
      </c>
      <c r="R32" s="199" t="str">
        <f t="shared" si="51"/>
        <v/>
      </c>
      <c r="S32" s="199" t="str">
        <f t="shared" si="51"/>
        <v/>
      </c>
      <c r="T32" s="199" t="str">
        <f t="shared" si="51"/>
        <v/>
      </c>
      <c r="U32" s="199" t="str">
        <f t="shared" si="51"/>
        <v/>
      </c>
      <c r="V32" s="199" t="str">
        <f t="shared" si="51"/>
        <v/>
      </c>
      <c r="W32" s="199" t="str">
        <f t="shared" si="51"/>
        <v/>
      </c>
      <c r="X32" s="199" t="str">
        <f t="shared" si="51"/>
        <v/>
      </c>
      <c r="Y32" s="199" t="str">
        <f t="shared" si="51"/>
        <v/>
      </c>
      <c r="Z32" s="199" t="str">
        <f t="shared" si="51"/>
        <v/>
      </c>
      <c r="AA32" s="199" t="str">
        <f t="shared" si="51"/>
        <v/>
      </c>
      <c r="AB32" s="199" t="str">
        <f t="shared" si="51"/>
        <v/>
      </c>
      <c r="AC32" s="199" t="str">
        <f t="shared" si="51"/>
        <v/>
      </c>
      <c r="AD32" s="199" t="str">
        <f t="shared" si="51"/>
        <v/>
      </c>
      <c r="AE32" s="199" t="str">
        <f t="shared" si="51"/>
        <v/>
      </c>
      <c r="AF32" s="199" t="str">
        <f t="shared" si="51"/>
        <v/>
      </c>
      <c r="AG32" s="199" t="str">
        <f t="shared" si="51"/>
        <v/>
      </c>
      <c r="AH32" s="199" t="str">
        <f t="shared" si="51"/>
        <v/>
      </c>
      <c r="AI32" s="199" t="str">
        <f t="shared" si="51"/>
        <v/>
      </c>
      <c r="AJ32" s="199" t="str">
        <f t="shared" si="51"/>
        <v/>
      </c>
      <c r="AK32" s="199" t="str">
        <f t="shared" si="51"/>
        <v/>
      </c>
      <c r="AL32" s="199" t="str">
        <f t="shared" si="51"/>
        <v/>
      </c>
      <c r="AM32" s="200" t="str">
        <f t="shared" si="51"/>
        <v/>
      </c>
      <c r="AN32" s="199" t="str">
        <f t="shared" si="51"/>
        <v/>
      </c>
      <c r="AO32" s="199" t="str">
        <f t="shared" si="51"/>
        <v/>
      </c>
      <c r="AP32" s="199" t="str">
        <f t="shared" si="51"/>
        <v/>
      </c>
      <c r="AQ32" s="199" t="str">
        <f t="shared" si="51"/>
        <v/>
      </c>
      <c r="AR32" s="199" t="str">
        <f t="shared" si="51"/>
        <v/>
      </c>
      <c r="AS32" s="199" t="str">
        <f t="shared" si="51"/>
        <v/>
      </c>
      <c r="AT32" s="199" t="str">
        <f t="shared" si="51"/>
        <v/>
      </c>
      <c r="AU32" s="199" t="str">
        <f t="shared" si="51"/>
        <v/>
      </c>
      <c r="AV32" s="199" t="str">
        <f t="shared" si="51"/>
        <v/>
      </c>
      <c r="AW32" s="199" t="str">
        <f t="shared" si="51"/>
        <v/>
      </c>
      <c r="AX32" s="199" t="str">
        <f t="shared" si="51"/>
        <v/>
      </c>
      <c r="AY32" s="199" t="str">
        <f t="shared" si="51"/>
        <v/>
      </c>
      <c r="AZ32" s="199" t="str">
        <f t="shared" si="51"/>
        <v/>
      </c>
      <c r="BA32" s="199" t="str">
        <f t="shared" si="51"/>
        <v/>
      </c>
      <c r="BB32" s="199" t="str">
        <f t="shared" si="51"/>
        <v/>
      </c>
      <c r="BC32" s="199" t="str">
        <f t="shared" si="51"/>
        <v/>
      </c>
      <c r="BD32" s="199" t="str">
        <f t="shared" si="51"/>
        <v/>
      </c>
      <c r="BE32" s="199" t="str">
        <f t="shared" si="51"/>
        <v/>
      </c>
      <c r="BF32" s="199" t="str">
        <f t="shared" si="51"/>
        <v/>
      </c>
      <c r="BG32" s="199" t="str">
        <f t="shared" si="51"/>
        <v/>
      </c>
      <c r="BH32" s="199" t="str">
        <f t="shared" si="51"/>
        <v/>
      </c>
      <c r="BI32" s="199" t="str">
        <f t="shared" si="51"/>
        <v/>
      </c>
      <c r="BJ32" s="199" t="str">
        <f t="shared" si="51"/>
        <v/>
      </c>
      <c r="BK32" s="199" t="str">
        <f t="shared" si="51"/>
        <v/>
      </c>
      <c r="BL32" s="199" t="str">
        <f t="shared" si="51"/>
        <v/>
      </c>
      <c r="BM32" s="199" t="str">
        <f t="shared" si="51"/>
        <v/>
      </c>
      <c r="BN32" s="94" t="str">
        <f t="shared" si="51"/>
        <v/>
      </c>
      <c r="BO32" s="89" t="str">
        <f t="shared" si="51"/>
        <v/>
      </c>
      <c r="BP32" s="89" t="str">
        <f t="shared" si="51"/>
        <v/>
      </c>
      <c r="BQ32" s="90" t="s">
        <v>76</v>
      </c>
      <c r="BR32" s="61"/>
      <c r="BS32" s="91" t="str">
        <f>IF(OR(H32="",I32=""),"",I32-H32+1)</f>
        <v/>
      </c>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ht="21.75" customHeight="1">
      <c r="A33" s="245"/>
      <c r="B33" s="247"/>
      <c r="C33" s="249"/>
      <c r="D33" s="251"/>
      <c r="E33" s="253"/>
      <c r="F33" s="249"/>
      <c r="G33" s="256"/>
      <c r="H33" s="239"/>
      <c r="I33" s="241"/>
      <c r="J33" s="243"/>
      <c r="K33" s="169"/>
      <c r="L33" s="201" t="str">
        <f>IF(AND($K32&gt;=L$9,$J32&lt;M$9),"━","")</f>
        <v/>
      </c>
      <c r="M33" s="202" t="str">
        <f>IF(AND($K32&gt;=M$9,$J32&lt;N$9),"━","")</f>
        <v/>
      </c>
      <c r="N33" s="203" t="str">
        <f t="shared" ref="N33:BP33" si="52">IF(AND($K32&gt;=N$9,$J32&lt;O$9),"━","")</f>
        <v/>
      </c>
      <c r="O33" s="203" t="str">
        <f t="shared" si="52"/>
        <v/>
      </c>
      <c r="P33" s="203" t="str">
        <f t="shared" si="52"/>
        <v/>
      </c>
      <c r="Q33" s="203" t="str">
        <f t="shared" si="52"/>
        <v/>
      </c>
      <c r="R33" s="203" t="str">
        <f t="shared" si="52"/>
        <v/>
      </c>
      <c r="S33" s="203" t="str">
        <f t="shared" si="52"/>
        <v/>
      </c>
      <c r="T33" s="203" t="str">
        <f t="shared" si="52"/>
        <v/>
      </c>
      <c r="U33" s="203" t="str">
        <f t="shared" si="52"/>
        <v/>
      </c>
      <c r="V33" s="203" t="str">
        <f t="shared" si="52"/>
        <v/>
      </c>
      <c r="W33" s="203" t="str">
        <f t="shared" si="52"/>
        <v/>
      </c>
      <c r="X33" s="203" t="str">
        <f t="shared" si="52"/>
        <v/>
      </c>
      <c r="Y33" s="203" t="str">
        <f t="shared" si="52"/>
        <v/>
      </c>
      <c r="Z33" s="203" t="str">
        <f t="shared" si="52"/>
        <v/>
      </c>
      <c r="AA33" s="203" t="str">
        <f t="shared" si="52"/>
        <v/>
      </c>
      <c r="AB33" s="203" t="str">
        <f t="shared" si="52"/>
        <v/>
      </c>
      <c r="AC33" s="203" t="str">
        <f t="shared" si="52"/>
        <v/>
      </c>
      <c r="AD33" s="203" t="str">
        <f t="shared" si="52"/>
        <v/>
      </c>
      <c r="AE33" s="203" t="str">
        <f t="shared" si="52"/>
        <v/>
      </c>
      <c r="AF33" s="203" t="str">
        <f t="shared" si="52"/>
        <v/>
      </c>
      <c r="AG33" s="203" t="str">
        <f t="shared" si="52"/>
        <v/>
      </c>
      <c r="AH33" s="203" t="str">
        <f t="shared" si="52"/>
        <v/>
      </c>
      <c r="AI33" s="203" t="str">
        <f t="shared" si="52"/>
        <v/>
      </c>
      <c r="AJ33" s="203" t="str">
        <f t="shared" si="52"/>
        <v/>
      </c>
      <c r="AK33" s="203" t="str">
        <f t="shared" si="52"/>
        <v/>
      </c>
      <c r="AL33" s="203" t="str">
        <f t="shared" si="52"/>
        <v/>
      </c>
      <c r="AM33" s="204" t="str">
        <f t="shared" si="52"/>
        <v/>
      </c>
      <c r="AN33" s="203" t="str">
        <f t="shared" si="52"/>
        <v/>
      </c>
      <c r="AO33" s="203" t="str">
        <f t="shared" si="52"/>
        <v/>
      </c>
      <c r="AP33" s="203" t="str">
        <f t="shared" si="52"/>
        <v/>
      </c>
      <c r="AQ33" s="203" t="str">
        <f t="shared" si="52"/>
        <v/>
      </c>
      <c r="AR33" s="203" t="str">
        <f t="shared" si="52"/>
        <v/>
      </c>
      <c r="AS33" s="203" t="str">
        <f t="shared" si="52"/>
        <v/>
      </c>
      <c r="AT33" s="203" t="str">
        <f t="shared" si="52"/>
        <v/>
      </c>
      <c r="AU33" s="203" t="str">
        <f t="shared" si="52"/>
        <v/>
      </c>
      <c r="AV33" s="203" t="str">
        <f t="shared" si="52"/>
        <v/>
      </c>
      <c r="AW33" s="203" t="str">
        <f t="shared" si="52"/>
        <v/>
      </c>
      <c r="AX33" s="203" t="str">
        <f t="shared" si="52"/>
        <v/>
      </c>
      <c r="AY33" s="203" t="str">
        <f t="shared" si="52"/>
        <v/>
      </c>
      <c r="AZ33" s="203" t="str">
        <f t="shared" si="52"/>
        <v/>
      </c>
      <c r="BA33" s="203" t="str">
        <f t="shared" si="52"/>
        <v/>
      </c>
      <c r="BB33" s="203" t="str">
        <f t="shared" si="52"/>
        <v/>
      </c>
      <c r="BC33" s="203" t="str">
        <f t="shared" si="52"/>
        <v/>
      </c>
      <c r="BD33" s="203" t="str">
        <f t="shared" si="52"/>
        <v/>
      </c>
      <c r="BE33" s="203" t="str">
        <f t="shared" si="52"/>
        <v/>
      </c>
      <c r="BF33" s="203" t="str">
        <f t="shared" si="52"/>
        <v/>
      </c>
      <c r="BG33" s="203" t="str">
        <f t="shared" si="52"/>
        <v/>
      </c>
      <c r="BH33" s="203" t="str">
        <f t="shared" si="52"/>
        <v/>
      </c>
      <c r="BI33" s="203" t="str">
        <f t="shared" si="52"/>
        <v/>
      </c>
      <c r="BJ33" s="203" t="str">
        <f t="shared" si="52"/>
        <v/>
      </c>
      <c r="BK33" s="203" t="str">
        <f t="shared" si="52"/>
        <v/>
      </c>
      <c r="BL33" s="203" t="str">
        <f t="shared" si="52"/>
        <v/>
      </c>
      <c r="BM33" s="203" t="str">
        <f t="shared" si="52"/>
        <v/>
      </c>
      <c r="BN33" s="95" t="str">
        <f t="shared" si="52"/>
        <v/>
      </c>
      <c r="BO33" s="92" t="str">
        <f t="shared" si="52"/>
        <v/>
      </c>
      <c r="BP33" s="92" t="str">
        <f t="shared" si="52"/>
        <v/>
      </c>
      <c r="BQ33" s="90" t="s">
        <v>76</v>
      </c>
      <c r="BR33" s="61"/>
      <c r="BS33" s="93" t="str">
        <f>IF(OR(J32="",K32=""),"",K32-J32+1)</f>
        <v/>
      </c>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1:113" ht="21.75" customHeight="1">
      <c r="A34" s="244">
        <v>13</v>
      </c>
      <c r="B34" s="246"/>
      <c r="C34" s="248"/>
      <c r="D34" s="250"/>
      <c r="E34" s="252"/>
      <c r="F34" s="254"/>
      <c r="G34" s="255"/>
      <c r="H34" s="238"/>
      <c r="I34" s="240"/>
      <c r="J34" s="242"/>
      <c r="K34" s="168"/>
      <c r="L34" s="197" t="str">
        <f>IF(AND($I34&gt;=L$9,$H34&lt;M$9),"━","")</f>
        <v/>
      </c>
      <c r="M34" s="198" t="str">
        <f>IF(AND($I34&gt;=M$9,$H34&lt;N$9),"━","")</f>
        <v/>
      </c>
      <c r="N34" s="199" t="str">
        <f t="shared" ref="N34:BP34" si="53">IF(AND($I34&gt;=N$9,$H34&lt;O$9),"━","")</f>
        <v/>
      </c>
      <c r="O34" s="199" t="str">
        <f t="shared" si="53"/>
        <v/>
      </c>
      <c r="P34" s="199" t="str">
        <f t="shared" si="53"/>
        <v/>
      </c>
      <c r="Q34" s="199" t="str">
        <f t="shared" si="53"/>
        <v/>
      </c>
      <c r="R34" s="199" t="str">
        <f t="shared" si="53"/>
        <v/>
      </c>
      <c r="S34" s="199" t="str">
        <f t="shared" si="53"/>
        <v/>
      </c>
      <c r="T34" s="199" t="str">
        <f t="shared" si="53"/>
        <v/>
      </c>
      <c r="U34" s="199" t="str">
        <f t="shared" si="53"/>
        <v/>
      </c>
      <c r="V34" s="199" t="str">
        <f t="shared" si="53"/>
        <v/>
      </c>
      <c r="W34" s="199" t="str">
        <f t="shared" si="53"/>
        <v/>
      </c>
      <c r="X34" s="199" t="str">
        <f t="shared" si="53"/>
        <v/>
      </c>
      <c r="Y34" s="199" t="str">
        <f t="shared" si="53"/>
        <v/>
      </c>
      <c r="Z34" s="199" t="str">
        <f t="shared" si="53"/>
        <v/>
      </c>
      <c r="AA34" s="199" t="str">
        <f t="shared" si="53"/>
        <v/>
      </c>
      <c r="AB34" s="199" t="str">
        <f t="shared" si="53"/>
        <v/>
      </c>
      <c r="AC34" s="199" t="str">
        <f t="shared" si="53"/>
        <v/>
      </c>
      <c r="AD34" s="199" t="str">
        <f t="shared" si="53"/>
        <v/>
      </c>
      <c r="AE34" s="199" t="str">
        <f t="shared" si="53"/>
        <v/>
      </c>
      <c r="AF34" s="199" t="str">
        <f t="shared" si="53"/>
        <v/>
      </c>
      <c r="AG34" s="199" t="str">
        <f t="shared" si="53"/>
        <v/>
      </c>
      <c r="AH34" s="199" t="str">
        <f t="shared" si="53"/>
        <v/>
      </c>
      <c r="AI34" s="199" t="str">
        <f t="shared" si="53"/>
        <v/>
      </c>
      <c r="AJ34" s="199" t="str">
        <f t="shared" si="53"/>
        <v/>
      </c>
      <c r="AK34" s="199" t="str">
        <f t="shared" si="53"/>
        <v/>
      </c>
      <c r="AL34" s="199" t="str">
        <f t="shared" si="53"/>
        <v/>
      </c>
      <c r="AM34" s="200" t="str">
        <f t="shared" si="53"/>
        <v/>
      </c>
      <c r="AN34" s="199" t="str">
        <f t="shared" si="53"/>
        <v/>
      </c>
      <c r="AO34" s="199" t="str">
        <f t="shared" si="53"/>
        <v/>
      </c>
      <c r="AP34" s="199" t="str">
        <f t="shared" si="53"/>
        <v/>
      </c>
      <c r="AQ34" s="199" t="str">
        <f t="shared" si="53"/>
        <v/>
      </c>
      <c r="AR34" s="199" t="str">
        <f t="shared" si="53"/>
        <v/>
      </c>
      <c r="AS34" s="199" t="str">
        <f t="shared" si="53"/>
        <v/>
      </c>
      <c r="AT34" s="199" t="str">
        <f t="shared" si="53"/>
        <v/>
      </c>
      <c r="AU34" s="199" t="str">
        <f t="shared" si="53"/>
        <v/>
      </c>
      <c r="AV34" s="199" t="str">
        <f t="shared" si="53"/>
        <v/>
      </c>
      <c r="AW34" s="199" t="str">
        <f t="shared" si="53"/>
        <v/>
      </c>
      <c r="AX34" s="199" t="str">
        <f t="shared" si="53"/>
        <v/>
      </c>
      <c r="AY34" s="199" t="str">
        <f t="shared" si="53"/>
        <v/>
      </c>
      <c r="AZ34" s="199" t="str">
        <f t="shared" si="53"/>
        <v/>
      </c>
      <c r="BA34" s="199" t="str">
        <f t="shared" si="53"/>
        <v/>
      </c>
      <c r="BB34" s="199" t="str">
        <f t="shared" si="53"/>
        <v/>
      </c>
      <c r="BC34" s="199" t="str">
        <f t="shared" si="53"/>
        <v/>
      </c>
      <c r="BD34" s="199" t="str">
        <f t="shared" si="53"/>
        <v/>
      </c>
      <c r="BE34" s="199" t="str">
        <f t="shared" si="53"/>
        <v/>
      </c>
      <c r="BF34" s="199" t="str">
        <f t="shared" si="53"/>
        <v/>
      </c>
      <c r="BG34" s="199" t="str">
        <f t="shared" si="53"/>
        <v/>
      </c>
      <c r="BH34" s="199" t="str">
        <f t="shared" si="53"/>
        <v/>
      </c>
      <c r="BI34" s="199" t="str">
        <f t="shared" si="53"/>
        <v/>
      </c>
      <c r="BJ34" s="199" t="str">
        <f t="shared" si="53"/>
        <v/>
      </c>
      <c r="BK34" s="199" t="str">
        <f t="shared" si="53"/>
        <v/>
      </c>
      <c r="BL34" s="199" t="str">
        <f t="shared" si="53"/>
        <v/>
      </c>
      <c r="BM34" s="199" t="str">
        <f t="shared" si="53"/>
        <v/>
      </c>
      <c r="BN34" s="89" t="str">
        <f t="shared" si="53"/>
        <v/>
      </c>
      <c r="BO34" s="89" t="str">
        <f t="shared" si="53"/>
        <v/>
      </c>
      <c r="BP34" s="89" t="str">
        <f t="shared" si="53"/>
        <v/>
      </c>
      <c r="BQ34" s="90" t="s">
        <v>76</v>
      </c>
      <c r="BR34" s="61"/>
      <c r="BS34" s="91" t="str">
        <f>IF(OR(H34="",I34=""),"",I34-H34+1)</f>
        <v/>
      </c>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1:113" ht="21.75" customHeight="1">
      <c r="A35" s="245"/>
      <c r="B35" s="247"/>
      <c r="C35" s="249"/>
      <c r="D35" s="251"/>
      <c r="E35" s="253"/>
      <c r="F35" s="249"/>
      <c r="G35" s="256"/>
      <c r="H35" s="239"/>
      <c r="I35" s="241"/>
      <c r="J35" s="243"/>
      <c r="K35" s="169"/>
      <c r="L35" s="201" t="str">
        <f>IF(AND($K34&gt;=L$9,$J34&lt;M$9),"━","")</f>
        <v/>
      </c>
      <c r="M35" s="202" t="str">
        <f>IF(AND($K34&gt;=M$9,$J34&lt;N$9),"━","")</f>
        <v/>
      </c>
      <c r="N35" s="203" t="str">
        <f t="shared" ref="N35:BP35" si="54">IF(AND($K34&gt;=N$9,$J34&lt;O$9),"━","")</f>
        <v/>
      </c>
      <c r="O35" s="203" t="str">
        <f t="shared" si="54"/>
        <v/>
      </c>
      <c r="P35" s="203" t="str">
        <f t="shared" si="54"/>
        <v/>
      </c>
      <c r="Q35" s="203" t="str">
        <f t="shared" si="54"/>
        <v/>
      </c>
      <c r="R35" s="203" t="str">
        <f t="shared" si="54"/>
        <v/>
      </c>
      <c r="S35" s="203" t="str">
        <f t="shared" si="54"/>
        <v/>
      </c>
      <c r="T35" s="203" t="str">
        <f t="shared" si="54"/>
        <v/>
      </c>
      <c r="U35" s="203" t="str">
        <f t="shared" si="54"/>
        <v/>
      </c>
      <c r="V35" s="203" t="str">
        <f t="shared" si="54"/>
        <v/>
      </c>
      <c r="W35" s="203" t="str">
        <f t="shared" si="54"/>
        <v/>
      </c>
      <c r="X35" s="203" t="str">
        <f t="shared" si="54"/>
        <v/>
      </c>
      <c r="Y35" s="203" t="str">
        <f t="shared" si="54"/>
        <v/>
      </c>
      <c r="Z35" s="203" t="str">
        <f t="shared" si="54"/>
        <v/>
      </c>
      <c r="AA35" s="203" t="str">
        <f t="shared" si="54"/>
        <v/>
      </c>
      <c r="AB35" s="203" t="str">
        <f t="shared" si="54"/>
        <v/>
      </c>
      <c r="AC35" s="203" t="str">
        <f t="shared" si="54"/>
        <v/>
      </c>
      <c r="AD35" s="203" t="str">
        <f t="shared" si="54"/>
        <v/>
      </c>
      <c r="AE35" s="203" t="str">
        <f t="shared" si="54"/>
        <v/>
      </c>
      <c r="AF35" s="203" t="str">
        <f t="shared" si="54"/>
        <v/>
      </c>
      <c r="AG35" s="203" t="str">
        <f t="shared" si="54"/>
        <v/>
      </c>
      <c r="AH35" s="203" t="str">
        <f t="shared" si="54"/>
        <v/>
      </c>
      <c r="AI35" s="203" t="str">
        <f t="shared" si="54"/>
        <v/>
      </c>
      <c r="AJ35" s="203" t="str">
        <f t="shared" si="54"/>
        <v/>
      </c>
      <c r="AK35" s="203" t="str">
        <f t="shared" si="54"/>
        <v/>
      </c>
      <c r="AL35" s="203" t="str">
        <f t="shared" si="54"/>
        <v/>
      </c>
      <c r="AM35" s="204" t="str">
        <f t="shared" si="54"/>
        <v/>
      </c>
      <c r="AN35" s="203" t="str">
        <f t="shared" si="54"/>
        <v/>
      </c>
      <c r="AO35" s="203" t="str">
        <f t="shared" si="54"/>
        <v/>
      </c>
      <c r="AP35" s="203" t="str">
        <f t="shared" si="54"/>
        <v/>
      </c>
      <c r="AQ35" s="203" t="str">
        <f t="shared" si="54"/>
        <v/>
      </c>
      <c r="AR35" s="203" t="str">
        <f t="shared" si="54"/>
        <v/>
      </c>
      <c r="AS35" s="203" t="str">
        <f t="shared" si="54"/>
        <v/>
      </c>
      <c r="AT35" s="203" t="str">
        <f t="shared" si="54"/>
        <v/>
      </c>
      <c r="AU35" s="203" t="str">
        <f t="shared" si="54"/>
        <v/>
      </c>
      <c r="AV35" s="203" t="str">
        <f t="shared" si="54"/>
        <v/>
      </c>
      <c r="AW35" s="203" t="str">
        <f t="shared" si="54"/>
        <v/>
      </c>
      <c r="AX35" s="203" t="str">
        <f t="shared" si="54"/>
        <v/>
      </c>
      <c r="AY35" s="203" t="str">
        <f t="shared" si="54"/>
        <v/>
      </c>
      <c r="AZ35" s="203" t="str">
        <f t="shared" si="54"/>
        <v/>
      </c>
      <c r="BA35" s="203" t="str">
        <f t="shared" si="54"/>
        <v/>
      </c>
      <c r="BB35" s="203" t="str">
        <f t="shared" si="54"/>
        <v/>
      </c>
      <c r="BC35" s="203" t="str">
        <f t="shared" si="54"/>
        <v/>
      </c>
      <c r="BD35" s="203" t="str">
        <f t="shared" si="54"/>
        <v/>
      </c>
      <c r="BE35" s="203" t="str">
        <f t="shared" si="54"/>
        <v/>
      </c>
      <c r="BF35" s="203" t="str">
        <f t="shared" si="54"/>
        <v/>
      </c>
      <c r="BG35" s="203" t="str">
        <f t="shared" si="54"/>
        <v/>
      </c>
      <c r="BH35" s="203" t="str">
        <f t="shared" si="54"/>
        <v/>
      </c>
      <c r="BI35" s="203" t="str">
        <f t="shared" si="54"/>
        <v/>
      </c>
      <c r="BJ35" s="203" t="str">
        <f t="shared" si="54"/>
        <v/>
      </c>
      <c r="BK35" s="203" t="str">
        <f t="shared" si="54"/>
        <v/>
      </c>
      <c r="BL35" s="203" t="str">
        <f t="shared" si="54"/>
        <v/>
      </c>
      <c r="BM35" s="203" t="str">
        <f t="shared" si="54"/>
        <v/>
      </c>
      <c r="BN35" s="92" t="str">
        <f t="shared" si="54"/>
        <v/>
      </c>
      <c r="BO35" s="92" t="str">
        <f t="shared" si="54"/>
        <v/>
      </c>
      <c r="BP35" s="92" t="str">
        <f t="shared" si="54"/>
        <v/>
      </c>
      <c r="BQ35" s="90" t="s">
        <v>76</v>
      </c>
      <c r="BR35" s="61"/>
      <c r="BS35" s="93" t="str">
        <f>IF(OR(J34="",K34=""),"",K34-J34+1)</f>
        <v/>
      </c>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1:113" ht="21.75" customHeight="1">
      <c r="A36" s="244">
        <v>14</v>
      </c>
      <c r="B36" s="246"/>
      <c r="C36" s="248"/>
      <c r="D36" s="250"/>
      <c r="E36" s="252"/>
      <c r="F36" s="254"/>
      <c r="G36" s="255"/>
      <c r="H36" s="238"/>
      <c r="I36" s="240"/>
      <c r="J36" s="242"/>
      <c r="K36" s="168"/>
      <c r="L36" s="197" t="str">
        <f>IF(AND($I36&gt;=L$9,$H36&lt;M$9),"━","")</f>
        <v/>
      </c>
      <c r="M36" s="198" t="str">
        <f>IF(AND($I36&gt;=M$9,$H36&lt;N$9),"━","")</f>
        <v/>
      </c>
      <c r="N36" s="199" t="str">
        <f t="shared" ref="N36:BP36" si="55">IF(AND($I36&gt;=N$9,$H36&lt;O$9),"━","")</f>
        <v/>
      </c>
      <c r="O36" s="199" t="str">
        <f t="shared" si="55"/>
        <v/>
      </c>
      <c r="P36" s="199" t="str">
        <f t="shared" si="55"/>
        <v/>
      </c>
      <c r="Q36" s="199" t="str">
        <f t="shared" si="55"/>
        <v/>
      </c>
      <c r="R36" s="199" t="str">
        <f t="shared" si="55"/>
        <v/>
      </c>
      <c r="S36" s="199" t="str">
        <f t="shared" si="55"/>
        <v/>
      </c>
      <c r="T36" s="199" t="str">
        <f t="shared" si="55"/>
        <v/>
      </c>
      <c r="U36" s="199" t="str">
        <f t="shared" si="55"/>
        <v/>
      </c>
      <c r="V36" s="199" t="str">
        <f t="shared" si="55"/>
        <v/>
      </c>
      <c r="W36" s="199" t="str">
        <f t="shared" si="55"/>
        <v/>
      </c>
      <c r="X36" s="199" t="str">
        <f t="shared" si="55"/>
        <v/>
      </c>
      <c r="Y36" s="199" t="str">
        <f t="shared" si="55"/>
        <v/>
      </c>
      <c r="Z36" s="199" t="str">
        <f t="shared" si="55"/>
        <v/>
      </c>
      <c r="AA36" s="199" t="str">
        <f t="shared" si="55"/>
        <v/>
      </c>
      <c r="AB36" s="199" t="str">
        <f t="shared" si="55"/>
        <v/>
      </c>
      <c r="AC36" s="199" t="str">
        <f t="shared" si="55"/>
        <v/>
      </c>
      <c r="AD36" s="199" t="str">
        <f t="shared" si="55"/>
        <v/>
      </c>
      <c r="AE36" s="199" t="str">
        <f t="shared" si="55"/>
        <v/>
      </c>
      <c r="AF36" s="199" t="str">
        <f t="shared" si="55"/>
        <v/>
      </c>
      <c r="AG36" s="199" t="str">
        <f t="shared" si="55"/>
        <v/>
      </c>
      <c r="AH36" s="199" t="str">
        <f t="shared" si="55"/>
        <v/>
      </c>
      <c r="AI36" s="199" t="str">
        <f t="shared" si="55"/>
        <v/>
      </c>
      <c r="AJ36" s="199" t="str">
        <f t="shared" si="55"/>
        <v/>
      </c>
      <c r="AK36" s="199" t="str">
        <f t="shared" si="55"/>
        <v/>
      </c>
      <c r="AL36" s="199" t="str">
        <f t="shared" si="55"/>
        <v/>
      </c>
      <c r="AM36" s="200" t="str">
        <f t="shared" si="55"/>
        <v/>
      </c>
      <c r="AN36" s="199" t="str">
        <f t="shared" si="55"/>
        <v/>
      </c>
      <c r="AO36" s="199" t="str">
        <f t="shared" si="55"/>
        <v/>
      </c>
      <c r="AP36" s="199" t="str">
        <f t="shared" si="55"/>
        <v/>
      </c>
      <c r="AQ36" s="199" t="str">
        <f t="shared" si="55"/>
        <v/>
      </c>
      <c r="AR36" s="199" t="str">
        <f t="shared" si="55"/>
        <v/>
      </c>
      <c r="AS36" s="199" t="str">
        <f t="shared" si="55"/>
        <v/>
      </c>
      <c r="AT36" s="199" t="str">
        <f t="shared" si="55"/>
        <v/>
      </c>
      <c r="AU36" s="199" t="str">
        <f t="shared" si="55"/>
        <v/>
      </c>
      <c r="AV36" s="199" t="str">
        <f t="shared" si="55"/>
        <v/>
      </c>
      <c r="AW36" s="199" t="str">
        <f t="shared" si="55"/>
        <v/>
      </c>
      <c r="AX36" s="199" t="str">
        <f t="shared" si="55"/>
        <v/>
      </c>
      <c r="AY36" s="199" t="str">
        <f t="shared" si="55"/>
        <v/>
      </c>
      <c r="AZ36" s="199" t="str">
        <f t="shared" si="55"/>
        <v/>
      </c>
      <c r="BA36" s="199" t="str">
        <f t="shared" si="55"/>
        <v/>
      </c>
      <c r="BB36" s="199" t="str">
        <f t="shared" si="55"/>
        <v/>
      </c>
      <c r="BC36" s="199" t="str">
        <f t="shared" si="55"/>
        <v/>
      </c>
      <c r="BD36" s="199" t="str">
        <f t="shared" si="55"/>
        <v/>
      </c>
      <c r="BE36" s="199" t="str">
        <f t="shared" si="55"/>
        <v/>
      </c>
      <c r="BF36" s="199" t="str">
        <f t="shared" si="55"/>
        <v/>
      </c>
      <c r="BG36" s="199" t="str">
        <f t="shared" si="55"/>
        <v/>
      </c>
      <c r="BH36" s="199" t="str">
        <f t="shared" si="55"/>
        <v/>
      </c>
      <c r="BI36" s="199" t="str">
        <f t="shared" si="55"/>
        <v/>
      </c>
      <c r="BJ36" s="199" t="str">
        <f t="shared" si="55"/>
        <v/>
      </c>
      <c r="BK36" s="199" t="str">
        <f t="shared" si="55"/>
        <v/>
      </c>
      <c r="BL36" s="199" t="str">
        <f t="shared" si="55"/>
        <v/>
      </c>
      <c r="BM36" s="199" t="str">
        <f t="shared" si="55"/>
        <v/>
      </c>
      <c r="BN36" s="94" t="str">
        <f t="shared" si="55"/>
        <v/>
      </c>
      <c r="BO36" s="89" t="str">
        <f t="shared" si="55"/>
        <v/>
      </c>
      <c r="BP36" s="89" t="str">
        <f t="shared" si="55"/>
        <v/>
      </c>
      <c r="BQ36" s="90" t="s">
        <v>76</v>
      </c>
      <c r="BR36" s="61"/>
      <c r="BS36" s="91" t="str">
        <f>IF(OR(H36="",I36=""),"",I36-H36+1)</f>
        <v/>
      </c>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1:113" ht="21.75" customHeight="1">
      <c r="A37" s="245"/>
      <c r="B37" s="247"/>
      <c r="C37" s="249"/>
      <c r="D37" s="251"/>
      <c r="E37" s="253"/>
      <c r="F37" s="249"/>
      <c r="G37" s="256"/>
      <c r="H37" s="239"/>
      <c r="I37" s="241"/>
      <c r="J37" s="243"/>
      <c r="K37" s="169"/>
      <c r="L37" s="201" t="str">
        <f>IF(AND($K36&gt;=L$9,$J36&lt;M$9),"━","")</f>
        <v/>
      </c>
      <c r="M37" s="202" t="str">
        <f>IF(AND($K36&gt;=M$9,$J36&lt;N$9),"━","")</f>
        <v/>
      </c>
      <c r="N37" s="203" t="str">
        <f t="shared" ref="N37:BP37" si="56">IF(AND($K36&gt;=N$9,$J36&lt;O$9),"━","")</f>
        <v/>
      </c>
      <c r="O37" s="203" t="str">
        <f t="shared" si="56"/>
        <v/>
      </c>
      <c r="P37" s="203" t="str">
        <f t="shared" si="56"/>
        <v/>
      </c>
      <c r="Q37" s="203" t="str">
        <f t="shared" si="56"/>
        <v/>
      </c>
      <c r="R37" s="203" t="str">
        <f t="shared" si="56"/>
        <v/>
      </c>
      <c r="S37" s="203" t="str">
        <f t="shared" si="56"/>
        <v/>
      </c>
      <c r="T37" s="203" t="str">
        <f t="shared" si="56"/>
        <v/>
      </c>
      <c r="U37" s="203" t="str">
        <f t="shared" si="56"/>
        <v/>
      </c>
      <c r="V37" s="203" t="str">
        <f t="shared" si="56"/>
        <v/>
      </c>
      <c r="W37" s="203" t="str">
        <f t="shared" si="56"/>
        <v/>
      </c>
      <c r="X37" s="203" t="str">
        <f t="shared" si="56"/>
        <v/>
      </c>
      <c r="Y37" s="203" t="str">
        <f t="shared" si="56"/>
        <v/>
      </c>
      <c r="Z37" s="203" t="str">
        <f t="shared" si="56"/>
        <v/>
      </c>
      <c r="AA37" s="203" t="str">
        <f t="shared" si="56"/>
        <v/>
      </c>
      <c r="AB37" s="203" t="str">
        <f t="shared" si="56"/>
        <v/>
      </c>
      <c r="AC37" s="203" t="str">
        <f t="shared" si="56"/>
        <v/>
      </c>
      <c r="AD37" s="203" t="str">
        <f t="shared" si="56"/>
        <v/>
      </c>
      <c r="AE37" s="203" t="str">
        <f t="shared" si="56"/>
        <v/>
      </c>
      <c r="AF37" s="203" t="str">
        <f t="shared" si="56"/>
        <v/>
      </c>
      <c r="AG37" s="203" t="str">
        <f t="shared" si="56"/>
        <v/>
      </c>
      <c r="AH37" s="203" t="str">
        <f t="shared" si="56"/>
        <v/>
      </c>
      <c r="AI37" s="203" t="str">
        <f t="shared" si="56"/>
        <v/>
      </c>
      <c r="AJ37" s="203" t="str">
        <f t="shared" si="56"/>
        <v/>
      </c>
      <c r="AK37" s="203" t="str">
        <f t="shared" si="56"/>
        <v/>
      </c>
      <c r="AL37" s="203" t="str">
        <f t="shared" si="56"/>
        <v/>
      </c>
      <c r="AM37" s="204" t="str">
        <f t="shared" si="56"/>
        <v/>
      </c>
      <c r="AN37" s="203" t="str">
        <f t="shared" si="56"/>
        <v/>
      </c>
      <c r="AO37" s="203" t="str">
        <f t="shared" si="56"/>
        <v/>
      </c>
      <c r="AP37" s="203" t="str">
        <f t="shared" si="56"/>
        <v/>
      </c>
      <c r="AQ37" s="203" t="str">
        <f t="shared" si="56"/>
        <v/>
      </c>
      <c r="AR37" s="203" t="str">
        <f t="shared" si="56"/>
        <v/>
      </c>
      <c r="AS37" s="203" t="str">
        <f t="shared" si="56"/>
        <v/>
      </c>
      <c r="AT37" s="203" t="str">
        <f t="shared" si="56"/>
        <v/>
      </c>
      <c r="AU37" s="203" t="str">
        <f t="shared" si="56"/>
        <v/>
      </c>
      <c r="AV37" s="203" t="str">
        <f t="shared" si="56"/>
        <v/>
      </c>
      <c r="AW37" s="203" t="str">
        <f t="shared" si="56"/>
        <v/>
      </c>
      <c r="AX37" s="203" t="str">
        <f t="shared" si="56"/>
        <v/>
      </c>
      <c r="AY37" s="203" t="str">
        <f t="shared" si="56"/>
        <v/>
      </c>
      <c r="AZ37" s="203" t="str">
        <f t="shared" si="56"/>
        <v/>
      </c>
      <c r="BA37" s="203" t="str">
        <f t="shared" si="56"/>
        <v/>
      </c>
      <c r="BB37" s="203" t="str">
        <f t="shared" si="56"/>
        <v/>
      </c>
      <c r="BC37" s="203" t="str">
        <f t="shared" si="56"/>
        <v/>
      </c>
      <c r="BD37" s="203" t="str">
        <f t="shared" si="56"/>
        <v/>
      </c>
      <c r="BE37" s="203" t="str">
        <f t="shared" si="56"/>
        <v/>
      </c>
      <c r="BF37" s="203" t="str">
        <f t="shared" si="56"/>
        <v/>
      </c>
      <c r="BG37" s="203" t="str">
        <f t="shared" si="56"/>
        <v/>
      </c>
      <c r="BH37" s="203" t="str">
        <f t="shared" si="56"/>
        <v/>
      </c>
      <c r="BI37" s="203" t="str">
        <f t="shared" si="56"/>
        <v/>
      </c>
      <c r="BJ37" s="203" t="str">
        <f t="shared" si="56"/>
        <v/>
      </c>
      <c r="BK37" s="203" t="str">
        <f t="shared" si="56"/>
        <v/>
      </c>
      <c r="BL37" s="203" t="str">
        <f t="shared" si="56"/>
        <v/>
      </c>
      <c r="BM37" s="203" t="str">
        <f t="shared" si="56"/>
        <v/>
      </c>
      <c r="BN37" s="92" t="str">
        <f t="shared" si="56"/>
        <v/>
      </c>
      <c r="BO37" s="92" t="str">
        <f t="shared" si="56"/>
        <v/>
      </c>
      <c r="BP37" s="92" t="str">
        <f t="shared" si="56"/>
        <v/>
      </c>
      <c r="BQ37" s="90" t="s">
        <v>76</v>
      </c>
      <c r="BR37" s="61"/>
      <c r="BS37" s="93" t="str">
        <f>IF(OR(J36="",K36=""),"",K36-J36+1)</f>
        <v/>
      </c>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1:113" ht="21.75" customHeight="1">
      <c r="A38" s="244">
        <v>15</v>
      </c>
      <c r="B38" s="246"/>
      <c r="C38" s="248"/>
      <c r="D38" s="250"/>
      <c r="E38" s="252"/>
      <c r="F38" s="254"/>
      <c r="G38" s="255"/>
      <c r="H38" s="238"/>
      <c r="I38" s="240"/>
      <c r="J38" s="242"/>
      <c r="K38" s="168"/>
      <c r="L38" s="197" t="str">
        <f>IF(AND($I38&gt;=L$9,$H38&lt;M$9),"━","")</f>
        <v/>
      </c>
      <c r="M38" s="198" t="str">
        <f>IF(AND($I38&gt;=M$9,$H38&lt;N$9),"━","")</f>
        <v/>
      </c>
      <c r="N38" s="199" t="str">
        <f t="shared" ref="N38:BP38" si="57">IF(AND($I38&gt;=N$9,$H38&lt;O$9),"━","")</f>
        <v/>
      </c>
      <c r="O38" s="199" t="str">
        <f t="shared" si="57"/>
        <v/>
      </c>
      <c r="P38" s="199" t="str">
        <f t="shared" si="57"/>
        <v/>
      </c>
      <c r="Q38" s="199" t="str">
        <f t="shared" si="57"/>
        <v/>
      </c>
      <c r="R38" s="199" t="str">
        <f t="shared" si="57"/>
        <v/>
      </c>
      <c r="S38" s="199" t="str">
        <f t="shared" si="57"/>
        <v/>
      </c>
      <c r="T38" s="199" t="str">
        <f t="shared" si="57"/>
        <v/>
      </c>
      <c r="U38" s="199" t="str">
        <f t="shared" si="57"/>
        <v/>
      </c>
      <c r="V38" s="199" t="str">
        <f t="shared" si="57"/>
        <v/>
      </c>
      <c r="W38" s="199" t="str">
        <f t="shared" si="57"/>
        <v/>
      </c>
      <c r="X38" s="199" t="str">
        <f t="shared" si="57"/>
        <v/>
      </c>
      <c r="Y38" s="199" t="str">
        <f t="shared" si="57"/>
        <v/>
      </c>
      <c r="Z38" s="199" t="str">
        <f t="shared" si="57"/>
        <v/>
      </c>
      <c r="AA38" s="199" t="str">
        <f t="shared" si="57"/>
        <v/>
      </c>
      <c r="AB38" s="199" t="str">
        <f t="shared" si="57"/>
        <v/>
      </c>
      <c r="AC38" s="199" t="str">
        <f t="shared" si="57"/>
        <v/>
      </c>
      <c r="AD38" s="199" t="str">
        <f t="shared" si="57"/>
        <v/>
      </c>
      <c r="AE38" s="199" t="str">
        <f t="shared" si="57"/>
        <v/>
      </c>
      <c r="AF38" s="199" t="str">
        <f t="shared" si="57"/>
        <v/>
      </c>
      <c r="AG38" s="199" t="str">
        <f t="shared" si="57"/>
        <v/>
      </c>
      <c r="AH38" s="199" t="str">
        <f t="shared" si="57"/>
        <v/>
      </c>
      <c r="AI38" s="199" t="str">
        <f t="shared" si="57"/>
        <v/>
      </c>
      <c r="AJ38" s="199" t="str">
        <f t="shared" si="57"/>
        <v/>
      </c>
      <c r="AK38" s="199" t="str">
        <f t="shared" si="57"/>
        <v/>
      </c>
      <c r="AL38" s="199" t="str">
        <f t="shared" si="57"/>
        <v/>
      </c>
      <c r="AM38" s="200" t="str">
        <f t="shared" si="57"/>
        <v/>
      </c>
      <c r="AN38" s="199" t="str">
        <f t="shared" si="57"/>
        <v/>
      </c>
      <c r="AO38" s="199" t="str">
        <f t="shared" si="57"/>
        <v/>
      </c>
      <c r="AP38" s="199" t="str">
        <f t="shared" si="57"/>
        <v/>
      </c>
      <c r="AQ38" s="199" t="str">
        <f t="shared" si="57"/>
        <v/>
      </c>
      <c r="AR38" s="199" t="str">
        <f t="shared" si="57"/>
        <v/>
      </c>
      <c r="AS38" s="199" t="str">
        <f t="shared" si="57"/>
        <v/>
      </c>
      <c r="AT38" s="199" t="str">
        <f t="shared" si="57"/>
        <v/>
      </c>
      <c r="AU38" s="199" t="str">
        <f t="shared" si="57"/>
        <v/>
      </c>
      <c r="AV38" s="199" t="str">
        <f t="shared" si="57"/>
        <v/>
      </c>
      <c r="AW38" s="199" t="str">
        <f t="shared" si="57"/>
        <v/>
      </c>
      <c r="AX38" s="199" t="str">
        <f t="shared" si="57"/>
        <v/>
      </c>
      <c r="AY38" s="199" t="str">
        <f t="shared" si="57"/>
        <v/>
      </c>
      <c r="AZ38" s="199" t="str">
        <f t="shared" si="57"/>
        <v/>
      </c>
      <c r="BA38" s="199" t="str">
        <f t="shared" si="57"/>
        <v/>
      </c>
      <c r="BB38" s="199" t="str">
        <f t="shared" si="57"/>
        <v/>
      </c>
      <c r="BC38" s="199" t="str">
        <f t="shared" si="57"/>
        <v/>
      </c>
      <c r="BD38" s="199" t="str">
        <f t="shared" si="57"/>
        <v/>
      </c>
      <c r="BE38" s="199" t="str">
        <f t="shared" si="57"/>
        <v/>
      </c>
      <c r="BF38" s="199" t="str">
        <f t="shared" si="57"/>
        <v/>
      </c>
      <c r="BG38" s="199" t="str">
        <f t="shared" si="57"/>
        <v/>
      </c>
      <c r="BH38" s="199" t="str">
        <f t="shared" si="57"/>
        <v/>
      </c>
      <c r="BI38" s="199" t="str">
        <f t="shared" si="57"/>
        <v/>
      </c>
      <c r="BJ38" s="199" t="str">
        <f t="shared" si="57"/>
        <v/>
      </c>
      <c r="BK38" s="199" t="str">
        <f t="shared" si="57"/>
        <v/>
      </c>
      <c r="BL38" s="199" t="str">
        <f t="shared" si="57"/>
        <v/>
      </c>
      <c r="BM38" s="199" t="str">
        <f t="shared" si="57"/>
        <v/>
      </c>
      <c r="BN38" s="94" t="str">
        <f t="shared" si="57"/>
        <v/>
      </c>
      <c r="BO38" s="89" t="str">
        <f t="shared" si="57"/>
        <v/>
      </c>
      <c r="BP38" s="89" t="str">
        <f t="shared" si="57"/>
        <v/>
      </c>
      <c r="BQ38" s="90" t="s">
        <v>76</v>
      </c>
      <c r="BR38" s="61"/>
      <c r="BS38" s="91" t="str">
        <f>IF(OR(H38="",I38=""),"",I38-H38+1)</f>
        <v/>
      </c>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1:113" ht="21.75" customHeight="1">
      <c r="A39" s="245"/>
      <c r="B39" s="247"/>
      <c r="C39" s="249"/>
      <c r="D39" s="251"/>
      <c r="E39" s="253"/>
      <c r="F39" s="249"/>
      <c r="G39" s="256"/>
      <c r="H39" s="239"/>
      <c r="I39" s="241"/>
      <c r="J39" s="243"/>
      <c r="K39" s="169"/>
      <c r="L39" s="201" t="str">
        <f>IF(AND($K38&gt;=L$9,$J38&lt;M$9),"━","")</f>
        <v/>
      </c>
      <c r="M39" s="202" t="str">
        <f>IF(AND($K38&gt;=M$9,$J38&lt;N$9),"━","")</f>
        <v/>
      </c>
      <c r="N39" s="203" t="str">
        <f t="shared" ref="N39:BP39" si="58">IF(AND($K38&gt;=N$9,$J38&lt;O$9),"━","")</f>
        <v/>
      </c>
      <c r="O39" s="203" t="str">
        <f t="shared" si="58"/>
        <v/>
      </c>
      <c r="P39" s="203" t="str">
        <f t="shared" si="58"/>
        <v/>
      </c>
      <c r="Q39" s="203" t="str">
        <f t="shared" si="58"/>
        <v/>
      </c>
      <c r="R39" s="203" t="str">
        <f t="shared" si="58"/>
        <v/>
      </c>
      <c r="S39" s="203" t="str">
        <f t="shared" si="58"/>
        <v/>
      </c>
      <c r="T39" s="203" t="str">
        <f t="shared" si="58"/>
        <v/>
      </c>
      <c r="U39" s="203" t="str">
        <f t="shared" si="58"/>
        <v/>
      </c>
      <c r="V39" s="203" t="str">
        <f t="shared" si="58"/>
        <v/>
      </c>
      <c r="W39" s="203" t="str">
        <f t="shared" si="58"/>
        <v/>
      </c>
      <c r="X39" s="203" t="str">
        <f t="shared" si="58"/>
        <v/>
      </c>
      <c r="Y39" s="203" t="str">
        <f t="shared" si="58"/>
        <v/>
      </c>
      <c r="Z39" s="203" t="str">
        <f t="shared" si="58"/>
        <v/>
      </c>
      <c r="AA39" s="203" t="str">
        <f t="shared" si="58"/>
        <v/>
      </c>
      <c r="AB39" s="203" t="str">
        <f t="shared" si="58"/>
        <v/>
      </c>
      <c r="AC39" s="203" t="str">
        <f t="shared" si="58"/>
        <v/>
      </c>
      <c r="AD39" s="203" t="str">
        <f t="shared" si="58"/>
        <v/>
      </c>
      <c r="AE39" s="203" t="str">
        <f t="shared" si="58"/>
        <v/>
      </c>
      <c r="AF39" s="203" t="str">
        <f t="shared" si="58"/>
        <v/>
      </c>
      <c r="AG39" s="203" t="str">
        <f t="shared" si="58"/>
        <v/>
      </c>
      <c r="AH39" s="203" t="str">
        <f t="shared" si="58"/>
        <v/>
      </c>
      <c r="AI39" s="203" t="str">
        <f t="shared" si="58"/>
        <v/>
      </c>
      <c r="AJ39" s="203" t="str">
        <f t="shared" si="58"/>
        <v/>
      </c>
      <c r="AK39" s="203" t="str">
        <f t="shared" si="58"/>
        <v/>
      </c>
      <c r="AL39" s="203" t="str">
        <f t="shared" si="58"/>
        <v/>
      </c>
      <c r="AM39" s="204" t="str">
        <f t="shared" si="58"/>
        <v/>
      </c>
      <c r="AN39" s="203" t="str">
        <f t="shared" si="58"/>
        <v/>
      </c>
      <c r="AO39" s="203" t="str">
        <f t="shared" si="58"/>
        <v/>
      </c>
      <c r="AP39" s="203" t="str">
        <f t="shared" si="58"/>
        <v/>
      </c>
      <c r="AQ39" s="203" t="str">
        <f t="shared" si="58"/>
        <v/>
      </c>
      <c r="AR39" s="203" t="str">
        <f t="shared" si="58"/>
        <v/>
      </c>
      <c r="AS39" s="203" t="str">
        <f t="shared" si="58"/>
        <v/>
      </c>
      <c r="AT39" s="203" t="str">
        <f t="shared" si="58"/>
        <v/>
      </c>
      <c r="AU39" s="203" t="str">
        <f t="shared" si="58"/>
        <v/>
      </c>
      <c r="AV39" s="203" t="str">
        <f t="shared" si="58"/>
        <v/>
      </c>
      <c r="AW39" s="203" t="str">
        <f t="shared" si="58"/>
        <v/>
      </c>
      <c r="AX39" s="203" t="str">
        <f t="shared" si="58"/>
        <v/>
      </c>
      <c r="AY39" s="203" t="str">
        <f t="shared" si="58"/>
        <v/>
      </c>
      <c r="AZ39" s="203" t="str">
        <f t="shared" si="58"/>
        <v/>
      </c>
      <c r="BA39" s="203" t="str">
        <f t="shared" si="58"/>
        <v/>
      </c>
      <c r="BB39" s="203" t="str">
        <f t="shared" si="58"/>
        <v/>
      </c>
      <c r="BC39" s="203" t="str">
        <f t="shared" si="58"/>
        <v/>
      </c>
      <c r="BD39" s="203" t="str">
        <f t="shared" si="58"/>
        <v/>
      </c>
      <c r="BE39" s="203" t="str">
        <f t="shared" si="58"/>
        <v/>
      </c>
      <c r="BF39" s="203" t="str">
        <f t="shared" si="58"/>
        <v/>
      </c>
      <c r="BG39" s="203" t="str">
        <f t="shared" si="58"/>
        <v/>
      </c>
      <c r="BH39" s="203" t="str">
        <f t="shared" si="58"/>
        <v/>
      </c>
      <c r="BI39" s="203" t="str">
        <f t="shared" si="58"/>
        <v/>
      </c>
      <c r="BJ39" s="203" t="str">
        <f t="shared" si="58"/>
        <v/>
      </c>
      <c r="BK39" s="203" t="str">
        <f t="shared" si="58"/>
        <v/>
      </c>
      <c r="BL39" s="203" t="str">
        <f t="shared" si="58"/>
        <v/>
      </c>
      <c r="BM39" s="203" t="str">
        <f t="shared" si="58"/>
        <v/>
      </c>
      <c r="BN39" s="95" t="str">
        <f t="shared" si="58"/>
        <v/>
      </c>
      <c r="BO39" s="92" t="str">
        <f t="shared" si="58"/>
        <v/>
      </c>
      <c r="BP39" s="92" t="str">
        <f t="shared" si="58"/>
        <v/>
      </c>
      <c r="BQ39" s="90" t="s">
        <v>76</v>
      </c>
      <c r="BR39" s="61"/>
      <c r="BS39" s="93" t="str">
        <f>IF(OR(J38="",K38=""),"",K38-J38+1)</f>
        <v/>
      </c>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row r="40" spans="1:113" ht="13.5" customHeight="1">
      <c r="A40" s="60"/>
    </row>
    <row r="41" spans="1:113" ht="13.5" customHeight="1">
      <c r="A41" s="60"/>
    </row>
    <row r="42" spans="1:113" ht="13.5" customHeight="1">
      <c r="A42" s="60"/>
    </row>
    <row r="43" spans="1:113" ht="13.5" customHeight="1">
      <c r="A43" s="60"/>
    </row>
    <row r="44" spans="1:113" ht="13.5" customHeight="1">
      <c r="A44" s="60"/>
    </row>
    <row r="45" spans="1:113" ht="13.5" customHeight="1">
      <c r="A45" s="60"/>
    </row>
    <row r="46" spans="1:113" ht="13.5" customHeight="1">
      <c r="A46" s="60"/>
    </row>
    <row r="47" spans="1:113" ht="13.5" customHeight="1">
      <c r="A47" s="60"/>
    </row>
    <row r="48" spans="1:113" ht="13.5" customHeight="1">
      <c r="A48" s="60"/>
    </row>
    <row r="49" spans="1:1" ht="13.5" customHeight="1">
      <c r="A49" s="60"/>
    </row>
    <row r="50" spans="1:1" ht="13.5" customHeight="1">
      <c r="A50" s="60"/>
    </row>
    <row r="51" spans="1:1" ht="13.5" customHeight="1">
      <c r="A51" s="60"/>
    </row>
    <row r="52" spans="1:1" ht="13.5" customHeight="1">
      <c r="A52" s="60"/>
    </row>
    <row r="53" spans="1:1" ht="13.5" customHeight="1">
      <c r="A53" s="60"/>
    </row>
    <row r="54" spans="1:1" ht="13.5" customHeight="1">
      <c r="A54" s="60"/>
    </row>
    <row r="55" spans="1:1" ht="13.5" customHeight="1">
      <c r="A55" s="60"/>
    </row>
    <row r="56" spans="1:1" ht="13.5" customHeight="1">
      <c r="A56" s="60"/>
    </row>
    <row r="57" spans="1:1" ht="13.5" customHeight="1">
      <c r="A57" s="60"/>
    </row>
    <row r="58" spans="1:1" ht="13.5" customHeight="1">
      <c r="A58" s="60"/>
    </row>
    <row r="59" spans="1:1" ht="13.5" customHeight="1">
      <c r="A59" s="60"/>
    </row>
    <row r="60" spans="1:1" ht="13.5" customHeight="1">
      <c r="A60" s="60"/>
    </row>
    <row r="61" spans="1:1" ht="13.5" customHeight="1">
      <c r="A61" s="60"/>
    </row>
    <row r="62" spans="1:1" ht="13.5" customHeight="1">
      <c r="A62" s="60"/>
    </row>
    <row r="63" spans="1:1" ht="13.5" customHeight="1">
      <c r="A63" s="60"/>
    </row>
    <row r="64" spans="1:1" ht="13.5" customHeight="1">
      <c r="A64" s="60"/>
    </row>
    <row r="65" spans="1:1" ht="13.5" customHeight="1">
      <c r="A65" s="60"/>
    </row>
    <row r="66" spans="1:1" ht="13.5" customHeight="1">
      <c r="A66" s="60"/>
    </row>
    <row r="67" spans="1:1" ht="13.5" customHeight="1">
      <c r="A67" s="60"/>
    </row>
    <row r="68" spans="1:1" ht="13.5" customHeight="1">
      <c r="A68" s="60"/>
    </row>
    <row r="69" spans="1:1" ht="13.5" customHeight="1">
      <c r="A69" s="60"/>
    </row>
    <row r="70" spans="1:1" ht="13.5" customHeight="1">
      <c r="A70" s="60"/>
    </row>
    <row r="71" spans="1:1" ht="13.5" customHeight="1">
      <c r="A71" s="60"/>
    </row>
    <row r="72" spans="1:1" ht="13.5" customHeight="1">
      <c r="A72" s="60"/>
    </row>
    <row r="73" spans="1:1" ht="13.5" customHeight="1">
      <c r="A73" s="60"/>
    </row>
    <row r="74" spans="1:1" ht="13.5" customHeight="1">
      <c r="A74" s="60"/>
    </row>
    <row r="75" spans="1:1" ht="13.5" customHeight="1">
      <c r="A75" s="60"/>
    </row>
    <row r="76" spans="1:1" ht="13.5" customHeight="1">
      <c r="A76" s="60"/>
    </row>
    <row r="77" spans="1:1" ht="13.5" customHeight="1">
      <c r="A77" s="60"/>
    </row>
    <row r="78" spans="1:1" ht="13.5" customHeight="1">
      <c r="A78" s="60"/>
    </row>
    <row r="79" spans="1:1" ht="13.5" customHeight="1">
      <c r="A79" s="60"/>
    </row>
    <row r="80" spans="1:1" ht="13.5" customHeight="1">
      <c r="A80" s="60"/>
    </row>
    <row r="81" spans="1:1" ht="13.5" customHeight="1">
      <c r="A81" s="60"/>
    </row>
    <row r="82" spans="1:1" ht="13.5" customHeight="1">
      <c r="A82" s="60"/>
    </row>
    <row r="83" spans="1:1" ht="13.5" customHeight="1">
      <c r="A83" s="60"/>
    </row>
    <row r="84" spans="1:1" ht="13.5" customHeight="1">
      <c r="A84" s="60"/>
    </row>
    <row r="85" spans="1:1" ht="13.5" customHeight="1">
      <c r="A85" s="60"/>
    </row>
    <row r="86" spans="1:1" ht="13.5" customHeight="1">
      <c r="A86" s="60"/>
    </row>
    <row r="87" spans="1:1" ht="13.5" customHeight="1">
      <c r="A87" s="60"/>
    </row>
    <row r="88" spans="1:1" ht="13.5" customHeight="1">
      <c r="A88" s="60"/>
    </row>
    <row r="89" spans="1:1" ht="13.5" customHeight="1">
      <c r="A89" s="60"/>
    </row>
    <row r="90" spans="1:1" ht="13.5" customHeight="1">
      <c r="A90" s="60"/>
    </row>
    <row r="91" spans="1:1" ht="13.5" customHeight="1">
      <c r="A91" s="60"/>
    </row>
    <row r="92" spans="1:1" ht="13.5" customHeight="1">
      <c r="A92" s="60"/>
    </row>
    <row r="93" spans="1:1" ht="13.5" customHeight="1">
      <c r="A93" s="60"/>
    </row>
    <row r="94" spans="1:1" ht="13.5" customHeight="1">
      <c r="A94" s="60"/>
    </row>
    <row r="95" spans="1:1" ht="13.5" customHeight="1">
      <c r="A95" s="60"/>
    </row>
    <row r="96" spans="1:1" ht="13.5" customHeight="1">
      <c r="A96" s="60"/>
    </row>
    <row r="97" spans="1:1" ht="13.5" customHeight="1">
      <c r="A97" s="60"/>
    </row>
    <row r="98" spans="1:1" ht="13.5" customHeight="1">
      <c r="A98" s="60"/>
    </row>
    <row r="99" spans="1:1" ht="13.5" customHeight="1">
      <c r="A99" s="60"/>
    </row>
    <row r="100" spans="1:1" ht="13.5" customHeight="1">
      <c r="A100" s="60"/>
    </row>
    <row r="101" spans="1:1" ht="13.5" customHeight="1">
      <c r="A101" s="60"/>
    </row>
    <row r="102" spans="1:1" ht="13.5" customHeight="1">
      <c r="A102" s="60"/>
    </row>
    <row r="103" spans="1:1" ht="13.5" customHeight="1">
      <c r="A103" s="60"/>
    </row>
    <row r="104" spans="1:1" ht="13.5" customHeight="1">
      <c r="A104" s="60"/>
    </row>
    <row r="105" spans="1:1" ht="13.5" customHeight="1">
      <c r="A105" s="60"/>
    </row>
    <row r="106" spans="1:1" ht="13.5" customHeight="1">
      <c r="A106" s="60"/>
    </row>
    <row r="107" spans="1:1" ht="13.5" customHeight="1">
      <c r="A107" s="60"/>
    </row>
    <row r="108" spans="1:1" ht="13.5" customHeight="1">
      <c r="A108" s="60"/>
    </row>
    <row r="109" spans="1:1" ht="13.5" customHeight="1">
      <c r="A109" s="60"/>
    </row>
    <row r="110" spans="1:1" ht="13.5" customHeight="1">
      <c r="A110" s="60"/>
    </row>
    <row r="111" spans="1:1" ht="13.5" customHeight="1">
      <c r="A111" s="60"/>
    </row>
    <row r="112" spans="1:1" ht="13.5" customHeight="1">
      <c r="A112" s="60"/>
    </row>
    <row r="113" spans="1:1" ht="13.5" customHeight="1">
      <c r="A113" s="60"/>
    </row>
    <row r="114" spans="1:1" ht="13.5" customHeight="1">
      <c r="A114" s="60"/>
    </row>
    <row r="115" spans="1:1" ht="13.5" customHeight="1">
      <c r="A115" s="60"/>
    </row>
    <row r="116" spans="1:1" ht="13.5" customHeight="1">
      <c r="A116" s="60"/>
    </row>
    <row r="117" spans="1:1" ht="13.5" customHeight="1">
      <c r="A117" s="60"/>
    </row>
    <row r="118" spans="1:1" ht="13.5" customHeight="1">
      <c r="A118" s="60"/>
    </row>
    <row r="119" spans="1:1" ht="13.5" customHeight="1">
      <c r="A119" s="60"/>
    </row>
    <row r="120" spans="1:1" ht="13.5" customHeight="1">
      <c r="A120" s="60"/>
    </row>
    <row r="121" spans="1:1" ht="13.5" customHeight="1">
      <c r="A121" s="60"/>
    </row>
    <row r="122" spans="1:1" ht="13.5" customHeight="1">
      <c r="A122" s="60"/>
    </row>
    <row r="123" spans="1:1" ht="13.5" customHeight="1">
      <c r="A123" s="60"/>
    </row>
    <row r="124" spans="1:1" ht="13.5" customHeight="1">
      <c r="A124" s="60"/>
    </row>
    <row r="125" spans="1:1" ht="13.5" customHeight="1">
      <c r="A125" s="60"/>
    </row>
    <row r="126" spans="1:1" ht="13.5" customHeight="1">
      <c r="A126" s="60"/>
    </row>
    <row r="127" spans="1:1" ht="13.5" customHeight="1">
      <c r="A127" s="60"/>
    </row>
    <row r="128" spans="1:1" ht="13.5" customHeight="1">
      <c r="A128" s="60"/>
    </row>
    <row r="129" spans="1:1" ht="13.5" customHeight="1">
      <c r="A129" s="60"/>
    </row>
    <row r="130" spans="1:1" ht="13.5" customHeight="1">
      <c r="A130" s="60"/>
    </row>
    <row r="131" spans="1:1" ht="13.5" customHeight="1">
      <c r="A131" s="60"/>
    </row>
    <row r="132" spans="1:1" ht="13.5" customHeight="1">
      <c r="A132" s="60"/>
    </row>
    <row r="133" spans="1:1" ht="13.5" customHeight="1">
      <c r="A133" s="60"/>
    </row>
    <row r="134" spans="1:1" ht="13.5" customHeight="1">
      <c r="A134" s="60"/>
    </row>
    <row r="135" spans="1:1" ht="13.5" customHeight="1">
      <c r="A135" s="60"/>
    </row>
    <row r="136" spans="1:1" ht="13.5" customHeight="1">
      <c r="A136" s="60"/>
    </row>
    <row r="137" spans="1:1" ht="13.5" customHeight="1">
      <c r="A137" s="60"/>
    </row>
    <row r="138" spans="1:1" ht="13.5" customHeight="1">
      <c r="A138" s="60"/>
    </row>
    <row r="139" spans="1:1" ht="13.5" customHeight="1">
      <c r="A139" s="60"/>
    </row>
    <row r="140" spans="1:1" ht="13.5" customHeight="1">
      <c r="A140" s="60"/>
    </row>
    <row r="141" spans="1:1" ht="13.5" customHeight="1">
      <c r="A141" s="60"/>
    </row>
    <row r="142" spans="1:1" ht="13.5" customHeight="1">
      <c r="A142" s="60"/>
    </row>
    <row r="143" spans="1:1" ht="13.5" customHeight="1">
      <c r="A143" s="60"/>
    </row>
    <row r="144" spans="1:1" ht="13.5" customHeight="1">
      <c r="A144" s="60"/>
    </row>
    <row r="145" spans="1:1" ht="13.5" customHeight="1">
      <c r="A145" s="60"/>
    </row>
    <row r="146" spans="1:1" ht="13.5" customHeight="1">
      <c r="A146" s="60"/>
    </row>
    <row r="147" spans="1:1" ht="13.5" customHeight="1">
      <c r="A147" s="60"/>
    </row>
    <row r="148" spans="1:1" ht="13.5" customHeight="1">
      <c r="A148" s="60"/>
    </row>
    <row r="149" spans="1:1" ht="13.5" customHeight="1">
      <c r="A149" s="60"/>
    </row>
    <row r="150" spans="1:1" ht="13.5" customHeight="1">
      <c r="A150" s="60"/>
    </row>
    <row r="151" spans="1:1" ht="13.5" customHeight="1">
      <c r="A151" s="60"/>
    </row>
    <row r="152" spans="1:1" ht="13.5" customHeight="1">
      <c r="A152" s="60"/>
    </row>
    <row r="153" spans="1:1" ht="13.5" customHeight="1">
      <c r="A153" s="60"/>
    </row>
    <row r="154" spans="1:1" ht="13.5" customHeight="1">
      <c r="A154" s="60"/>
    </row>
    <row r="155" spans="1:1" ht="13.5" customHeight="1">
      <c r="A155" s="60"/>
    </row>
    <row r="156" spans="1:1" ht="13.5" customHeight="1">
      <c r="A156" s="60"/>
    </row>
    <row r="157" spans="1:1" ht="13.5" customHeight="1">
      <c r="A157" s="60"/>
    </row>
    <row r="158" spans="1:1" ht="13.5" customHeight="1">
      <c r="A158" s="60"/>
    </row>
    <row r="159" spans="1:1" ht="13.5" customHeight="1">
      <c r="A159" s="60"/>
    </row>
    <row r="160" spans="1:1" ht="13.5" customHeight="1">
      <c r="A160" s="60"/>
    </row>
    <row r="161" spans="1:1" ht="13.5" customHeight="1">
      <c r="A161" s="60"/>
    </row>
    <row r="162" spans="1:1" ht="13.5" customHeight="1">
      <c r="A162" s="60"/>
    </row>
    <row r="163" spans="1:1" ht="13.5" customHeight="1">
      <c r="A163" s="60"/>
    </row>
    <row r="164" spans="1:1" ht="13.5" customHeight="1">
      <c r="A164" s="60"/>
    </row>
    <row r="165" spans="1:1" ht="13.5" customHeight="1">
      <c r="A165" s="60"/>
    </row>
    <row r="166" spans="1:1" ht="13.5" customHeight="1">
      <c r="A166" s="60"/>
    </row>
    <row r="167" spans="1:1" ht="13.5" customHeight="1">
      <c r="A167" s="60"/>
    </row>
    <row r="168" spans="1:1" ht="13.5" customHeight="1">
      <c r="A168" s="60"/>
    </row>
    <row r="169" spans="1:1" ht="13.5" customHeight="1">
      <c r="A169" s="60"/>
    </row>
    <row r="170" spans="1:1" ht="13.5" customHeight="1">
      <c r="A170" s="60"/>
    </row>
    <row r="171" spans="1:1" ht="13.5" customHeight="1">
      <c r="A171" s="60"/>
    </row>
    <row r="172" spans="1:1" ht="13.5" customHeight="1">
      <c r="A172" s="60"/>
    </row>
    <row r="173" spans="1:1" ht="13.5" customHeight="1">
      <c r="A173" s="60"/>
    </row>
    <row r="174" spans="1:1" ht="13.5" customHeight="1">
      <c r="A174" s="60"/>
    </row>
    <row r="175" spans="1:1" ht="13.5" customHeight="1">
      <c r="A175" s="60"/>
    </row>
    <row r="176" spans="1:1" ht="13.5" customHeight="1">
      <c r="A176" s="60"/>
    </row>
    <row r="177" spans="1:1" ht="13.5" customHeight="1">
      <c r="A177" s="60"/>
    </row>
    <row r="178" spans="1:1" ht="13.5" customHeight="1">
      <c r="A178" s="60"/>
    </row>
    <row r="179" spans="1:1" ht="13.5" customHeight="1">
      <c r="A179" s="60"/>
    </row>
    <row r="180" spans="1:1" ht="13.5" customHeight="1">
      <c r="A180" s="60"/>
    </row>
    <row r="181" spans="1:1" ht="13.5" customHeight="1">
      <c r="A181" s="60"/>
    </row>
    <row r="182" spans="1:1" ht="13.5" customHeight="1">
      <c r="A182" s="60"/>
    </row>
    <row r="183" spans="1:1" ht="13.5" customHeight="1">
      <c r="A183" s="60"/>
    </row>
    <row r="184" spans="1:1" ht="13.5" customHeight="1">
      <c r="A184" s="60"/>
    </row>
    <row r="185" spans="1:1" ht="13.5" customHeight="1">
      <c r="A185" s="60"/>
    </row>
    <row r="186" spans="1:1" ht="13.5" customHeight="1">
      <c r="A186" s="60"/>
    </row>
    <row r="187" spans="1:1" ht="13.5" customHeight="1">
      <c r="A187" s="60"/>
    </row>
    <row r="188" spans="1:1" ht="13.5" customHeight="1">
      <c r="A188" s="60"/>
    </row>
    <row r="189" spans="1:1" ht="13.5" customHeight="1">
      <c r="A189" s="60"/>
    </row>
    <row r="190" spans="1:1" ht="13.5" customHeight="1">
      <c r="A190" s="60"/>
    </row>
    <row r="191" spans="1:1" ht="13.5" customHeight="1">
      <c r="A191" s="60"/>
    </row>
    <row r="192" spans="1:1" ht="13.5" customHeight="1">
      <c r="A192" s="60"/>
    </row>
    <row r="193" spans="1:1" ht="13.5" customHeight="1">
      <c r="A193" s="60"/>
    </row>
    <row r="194" spans="1:1" ht="13.5" customHeight="1">
      <c r="A194" s="60"/>
    </row>
    <row r="195" spans="1:1" ht="13.5" customHeight="1">
      <c r="A195" s="60"/>
    </row>
    <row r="196" spans="1:1" ht="13.5" customHeight="1">
      <c r="A196" s="60"/>
    </row>
    <row r="197" spans="1:1" ht="13.5" customHeight="1">
      <c r="A197" s="60"/>
    </row>
    <row r="198" spans="1:1" ht="13.5" customHeight="1">
      <c r="A198" s="60"/>
    </row>
    <row r="199" spans="1:1" ht="13.5" customHeight="1">
      <c r="A199" s="60"/>
    </row>
    <row r="200" spans="1:1" ht="13.5" customHeight="1">
      <c r="A200" s="60"/>
    </row>
    <row r="201" spans="1:1" ht="13.5" customHeight="1">
      <c r="A201" s="60"/>
    </row>
    <row r="202" spans="1:1" ht="13.5" customHeight="1">
      <c r="A202" s="60"/>
    </row>
    <row r="203" spans="1:1" ht="13.5" customHeight="1">
      <c r="A203" s="60"/>
    </row>
    <row r="204" spans="1:1" ht="13.5" customHeight="1">
      <c r="A204" s="60"/>
    </row>
    <row r="205" spans="1:1" ht="13.5" customHeight="1">
      <c r="A205" s="60"/>
    </row>
    <row r="206" spans="1:1" ht="13.5" customHeight="1">
      <c r="A206" s="60"/>
    </row>
    <row r="207" spans="1:1" ht="13.5" customHeight="1">
      <c r="A207" s="60"/>
    </row>
    <row r="208" spans="1:1" ht="13.5" customHeight="1">
      <c r="A208" s="60"/>
    </row>
    <row r="209" spans="1:1" ht="13.5" customHeight="1">
      <c r="A209" s="60"/>
    </row>
    <row r="210" spans="1:1" ht="13.5" customHeight="1">
      <c r="A210" s="60"/>
    </row>
    <row r="211" spans="1:1" ht="13.5" customHeight="1">
      <c r="A211" s="60"/>
    </row>
    <row r="212" spans="1:1" ht="13.5" customHeight="1">
      <c r="A212" s="60"/>
    </row>
    <row r="213" spans="1:1" ht="13.5" customHeight="1">
      <c r="A213" s="60"/>
    </row>
    <row r="214" spans="1:1" ht="13.5" customHeight="1">
      <c r="A214" s="60"/>
    </row>
    <row r="215" spans="1:1" ht="13.5" customHeight="1">
      <c r="A215" s="60"/>
    </row>
    <row r="216" spans="1:1" ht="13.5" customHeight="1">
      <c r="A216" s="60"/>
    </row>
    <row r="217" spans="1:1" ht="13.5" customHeight="1">
      <c r="A217" s="60"/>
    </row>
    <row r="218" spans="1:1" ht="13.5" customHeight="1">
      <c r="A218" s="60"/>
    </row>
    <row r="219" spans="1:1" ht="13.5" customHeight="1">
      <c r="A219" s="60"/>
    </row>
    <row r="220" spans="1:1" ht="13.5" customHeight="1">
      <c r="A220" s="60"/>
    </row>
    <row r="221" spans="1:1" ht="13.5" customHeight="1">
      <c r="A221" s="60"/>
    </row>
    <row r="222" spans="1:1" ht="13.5" customHeight="1">
      <c r="A222" s="60"/>
    </row>
    <row r="223" spans="1:1" ht="13.5" customHeight="1">
      <c r="A223" s="60"/>
    </row>
    <row r="224" spans="1:1" ht="13.5" customHeight="1">
      <c r="A224" s="60"/>
    </row>
    <row r="225" spans="1:1" ht="13.5" customHeight="1">
      <c r="A225" s="60"/>
    </row>
    <row r="226" spans="1:1" ht="13.5" customHeight="1">
      <c r="A226" s="60"/>
    </row>
    <row r="227" spans="1:1" ht="13.5" customHeight="1">
      <c r="A227" s="60"/>
    </row>
    <row r="228" spans="1:1" ht="13.5" customHeight="1">
      <c r="A228" s="60"/>
    </row>
    <row r="229" spans="1:1" ht="13.5" customHeight="1">
      <c r="A229" s="60"/>
    </row>
    <row r="230" spans="1:1" ht="13.5" customHeight="1">
      <c r="A230" s="60"/>
    </row>
    <row r="231" spans="1:1" ht="13.5" customHeight="1">
      <c r="A231" s="60"/>
    </row>
    <row r="232" spans="1:1" ht="13.5" customHeight="1">
      <c r="A232" s="60"/>
    </row>
    <row r="233" spans="1:1" ht="13.5" customHeight="1">
      <c r="A233" s="60"/>
    </row>
    <row r="234" spans="1:1" ht="13.5" customHeight="1">
      <c r="A234" s="60"/>
    </row>
    <row r="235" spans="1:1" ht="13.5" customHeight="1">
      <c r="A235" s="60"/>
    </row>
    <row r="236" spans="1:1" ht="13.5" customHeight="1">
      <c r="A236" s="60"/>
    </row>
    <row r="237" spans="1:1" ht="13.5" customHeight="1">
      <c r="A237" s="60"/>
    </row>
    <row r="238" spans="1:1" ht="13.5" customHeight="1">
      <c r="A238" s="60"/>
    </row>
    <row r="239" spans="1:1" ht="13.5" customHeight="1">
      <c r="A239" s="60"/>
    </row>
    <row r="240" spans="1:1" ht="13.5" customHeight="1">
      <c r="A240" s="60"/>
    </row>
    <row r="241" spans="1:1" ht="13.5" customHeight="1">
      <c r="A241" s="60"/>
    </row>
    <row r="242" spans="1:1" ht="13.5" customHeight="1">
      <c r="A242" s="60"/>
    </row>
    <row r="243" spans="1:1" ht="13.5" customHeight="1">
      <c r="A243" s="60"/>
    </row>
    <row r="244" spans="1:1" ht="13.5" customHeight="1">
      <c r="A244" s="60"/>
    </row>
    <row r="245" spans="1:1" ht="13.5" customHeight="1">
      <c r="A245" s="60"/>
    </row>
    <row r="246" spans="1:1" ht="13.5" customHeight="1">
      <c r="A246" s="60"/>
    </row>
    <row r="247" spans="1:1" ht="13.5" customHeight="1">
      <c r="A247" s="60"/>
    </row>
    <row r="248" spans="1:1" ht="13.5" customHeight="1">
      <c r="A248" s="60"/>
    </row>
    <row r="249" spans="1:1" ht="13.5" customHeight="1">
      <c r="A249" s="60"/>
    </row>
    <row r="250" spans="1:1" ht="13.5" customHeight="1">
      <c r="A250" s="60"/>
    </row>
    <row r="251" spans="1:1" ht="13.5" customHeight="1">
      <c r="A251" s="60"/>
    </row>
    <row r="252" spans="1:1" ht="13.5" customHeight="1">
      <c r="A252" s="60"/>
    </row>
    <row r="253" spans="1:1" ht="13.5" customHeight="1">
      <c r="A253" s="60"/>
    </row>
    <row r="254" spans="1:1" ht="13.5" customHeight="1">
      <c r="A254" s="60"/>
    </row>
    <row r="255" spans="1:1" ht="13.5" customHeight="1">
      <c r="A255" s="60"/>
    </row>
    <row r="256" spans="1:1" ht="13.5" customHeight="1">
      <c r="A256" s="60"/>
    </row>
    <row r="257" spans="1:1" ht="13.5" customHeight="1">
      <c r="A257" s="60"/>
    </row>
    <row r="258" spans="1:1" ht="13.5" customHeight="1">
      <c r="A258" s="60"/>
    </row>
    <row r="259" spans="1:1" ht="13.5" customHeight="1">
      <c r="A259" s="60"/>
    </row>
    <row r="260" spans="1:1" ht="13.5" customHeight="1">
      <c r="A260" s="60"/>
    </row>
    <row r="261" spans="1:1" ht="13.5" customHeight="1">
      <c r="A261" s="60"/>
    </row>
    <row r="262" spans="1:1" ht="13.5" customHeight="1">
      <c r="A262" s="60"/>
    </row>
    <row r="263" spans="1:1" ht="13.5" customHeight="1">
      <c r="A263" s="60"/>
    </row>
    <row r="264" spans="1:1" ht="13.5" customHeight="1">
      <c r="A264" s="60"/>
    </row>
    <row r="265" spans="1:1" ht="13.5" customHeight="1">
      <c r="A265" s="60"/>
    </row>
    <row r="266" spans="1:1" ht="13.5" customHeight="1">
      <c r="A266" s="60"/>
    </row>
    <row r="267" spans="1:1" ht="13.5" customHeight="1">
      <c r="A267" s="60"/>
    </row>
    <row r="268" spans="1:1" ht="13.5" customHeight="1">
      <c r="A268" s="60"/>
    </row>
    <row r="269" spans="1:1" ht="13.5" customHeight="1">
      <c r="A269" s="60"/>
    </row>
    <row r="270" spans="1:1" ht="13.5" customHeight="1">
      <c r="A270" s="60"/>
    </row>
    <row r="271" spans="1:1" ht="13.5" customHeight="1">
      <c r="A271" s="60"/>
    </row>
    <row r="272" spans="1:1" ht="13.5" customHeight="1">
      <c r="A272" s="60"/>
    </row>
    <row r="273" spans="1:1" ht="13.5" customHeight="1">
      <c r="A273" s="60"/>
    </row>
    <row r="274" spans="1:1" ht="13.5" customHeight="1">
      <c r="A274" s="60"/>
    </row>
    <row r="275" spans="1:1" ht="13.5" customHeight="1">
      <c r="A275" s="60"/>
    </row>
    <row r="276" spans="1:1" ht="13.5" customHeight="1">
      <c r="A276" s="60"/>
    </row>
    <row r="277" spans="1:1" ht="13.5" customHeight="1">
      <c r="A277" s="60"/>
    </row>
    <row r="278" spans="1:1" ht="13.5" customHeight="1">
      <c r="A278" s="60"/>
    </row>
    <row r="279" spans="1:1" ht="13.5" customHeight="1">
      <c r="A279" s="60"/>
    </row>
    <row r="280" spans="1:1" ht="13.5" customHeight="1">
      <c r="A280" s="60"/>
    </row>
    <row r="281" spans="1:1" ht="13.5" customHeight="1">
      <c r="A281" s="60"/>
    </row>
    <row r="282" spans="1:1" ht="13.5" customHeight="1">
      <c r="A282" s="60"/>
    </row>
    <row r="283" spans="1:1" ht="13.5" customHeight="1">
      <c r="A283" s="60"/>
    </row>
    <row r="284" spans="1:1" ht="13.5" customHeight="1">
      <c r="A284" s="60"/>
    </row>
    <row r="285" spans="1:1" ht="13.5" customHeight="1">
      <c r="A285" s="60"/>
    </row>
    <row r="286" spans="1:1" ht="13.5" customHeight="1">
      <c r="A286" s="60"/>
    </row>
    <row r="287" spans="1:1" ht="13.5" customHeight="1">
      <c r="A287" s="60"/>
    </row>
    <row r="288" spans="1:1" ht="13.5" customHeight="1">
      <c r="A288" s="60"/>
    </row>
    <row r="289" spans="1:1" ht="13.5" customHeight="1">
      <c r="A289" s="60"/>
    </row>
    <row r="290" spans="1:1" ht="13.5" customHeight="1">
      <c r="A290" s="60"/>
    </row>
    <row r="291" spans="1:1" ht="13.5" customHeight="1">
      <c r="A291" s="60"/>
    </row>
    <row r="292" spans="1:1" ht="13.5" customHeight="1">
      <c r="A292" s="60"/>
    </row>
    <row r="293" spans="1:1" ht="13.5" customHeight="1">
      <c r="A293" s="60"/>
    </row>
    <row r="294" spans="1:1" ht="13.5" customHeight="1">
      <c r="A294" s="60"/>
    </row>
    <row r="295" spans="1:1" ht="13.5" customHeight="1">
      <c r="A295" s="60"/>
    </row>
    <row r="296" spans="1:1" ht="13.5" customHeight="1">
      <c r="A296" s="60"/>
    </row>
    <row r="297" spans="1:1" ht="13.5" customHeight="1">
      <c r="A297" s="60"/>
    </row>
    <row r="298" spans="1:1" ht="13.5" customHeight="1">
      <c r="A298" s="60"/>
    </row>
    <row r="299" spans="1:1" ht="13.5" customHeight="1">
      <c r="A299" s="60"/>
    </row>
    <row r="300" spans="1:1" ht="13.5" customHeight="1">
      <c r="A300" s="60"/>
    </row>
    <row r="301" spans="1:1" ht="13.5" customHeight="1">
      <c r="A301" s="60"/>
    </row>
    <row r="302" spans="1:1" ht="13.5" customHeight="1">
      <c r="A302" s="60"/>
    </row>
    <row r="303" spans="1:1" ht="13.5" customHeight="1">
      <c r="A303" s="60"/>
    </row>
    <row r="304" spans="1:1" ht="13.5" customHeight="1">
      <c r="A304" s="60"/>
    </row>
    <row r="305" spans="1:1" ht="13.5" customHeight="1">
      <c r="A305" s="60"/>
    </row>
    <row r="306" spans="1:1" ht="13.5" customHeight="1">
      <c r="A306" s="60"/>
    </row>
    <row r="307" spans="1:1" ht="13.5" customHeight="1">
      <c r="A307" s="60"/>
    </row>
    <row r="308" spans="1:1" ht="13.5" customHeight="1">
      <c r="A308" s="60"/>
    </row>
    <row r="309" spans="1:1" ht="13.5" customHeight="1">
      <c r="A309" s="60"/>
    </row>
    <row r="310" spans="1:1" ht="13.5" customHeight="1">
      <c r="A310" s="60"/>
    </row>
    <row r="311" spans="1:1" ht="13.5" customHeight="1">
      <c r="A311" s="60"/>
    </row>
    <row r="312" spans="1:1" ht="13.5" customHeight="1">
      <c r="A312" s="60"/>
    </row>
    <row r="313" spans="1:1" ht="13.5" customHeight="1">
      <c r="A313" s="60"/>
    </row>
    <row r="314" spans="1:1" ht="13.5" customHeight="1">
      <c r="A314" s="60"/>
    </row>
    <row r="315" spans="1:1" ht="13.5" customHeight="1">
      <c r="A315" s="60"/>
    </row>
    <row r="316" spans="1:1" ht="13.5" customHeight="1">
      <c r="A316" s="60"/>
    </row>
    <row r="317" spans="1:1" ht="13.5" customHeight="1">
      <c r="A317" s="60"/>
    </row>
    <row r="318" spans="1:1" ht="13.5" customHeight="1">
      <c r="A318" s="60"/>
    </row>
    <row r="319" spans="1:1" ht="13.5" customHeight="1">
      <c r="A319" s="60"/>
    </row>
    <row r="320" spans="1:1" ht="13.5" customHeight="1">
      <c r="A320" s="60"/>
    </row>
    <row r="321" spans="1:1" ht="13.5" customHeight="1">
      <c r="A321" s="60"/>
    </row>
    <row r="322" spans="1:1" ht="13.5" customHeight="1">
      <c r="A322" s="60"/>
    </row>
    <row r="323" spans="1:1" ht="13.5" customHeight="1">
      <c r="A323" s="60"/>
    </row>
    <row r="324" spans="1:1" ht="13.5" customHeight="1">
      <c r="A324" s="60"/>
    </row>
    <row r="325" spans="1:1" ht="13.5" customHeight="1">
      <c r="A325" s="60"/>
    </row>
    <row r="326" spans="1:1" ht="13.5" customHeight="1">
      <c r="A326" s="60"/>
    </row>
    <row r="327" spans="1:1" ht="13.5" customHeight="1">
      <c r="A327" s="60"/>
    </row>
    <row r="328" spans="1:1" ht="13.5" customHeight="1">
      <c r="A328" s="60"/>
    </row>
    <row r="329" spans="1:1" ht="13.5" customHeight="1">
      <c r="A329" s="60"/>
    </row>
    <row r="330" spans="1:1" ht="13.5" customHeight="1">
      <c r="A330" s="60"/>
    </row>
    <row r="331" spans="1:1" ht="13.5" customHeight="1">
      <c r="A331" s="60"/>
    </row>
    <row r="332" spans="1:1" ht="13.5" customHeight="1">
      <c r="A332" s="60"/>
    </row>
    <row r="333" spans="1:1" ht="13.5" customHeight="1">
      <c r="A333" s="60"/>
    </row>
    <row r="334" spans="1:1" ht="13.5" customHeight="1">
      <c r="A334" s="60"/>
    </row>
    <row r="335" spans="1:1" ht="13.5" customHeight="1">
      <c r="A335" s="60"/>
    </row>
    <row r="336" spans="1:1" ht="13.5" customHeight="1">
      <c r="A336" s="60"/>
    </row>
    <row r="337" spans="1:1" ht="13.5" customHeight="1">
      <c r="A337" s="60"/>
    </row>
    <row r="338" spans="1:1" ht="13.5" customHeight="1">
      <c r="A338" s="60"/>
    </row>
    <row r="339" spans="1:1" ht="13.5" customHeight="1">
      <c r="A339" s="60"/>
    </row>
    <row r="340" spans="1:1" ht="13.5" customHeight="1">
      <c r="A340" s="60"/>
    </row>
    <row r="341" spans="1:1" ht="13.5" customHeight="1">
      <c r="A341" s="60"/>
    </row>
    <row r="342" spans="1:1" ht="13.5" customHeight="1">
      <c r="A342" s="60"/>
    </row>
    <row r="343" spans="1:1" ht="13.5" customHeight="1">
      <c r="A343" s="60"/>
    </row>
    <row r="344" spans="1:1" ht="13.5" customHeight="1">
      <c r="A344" s="60"/>
    </row>
    <row r="345" spans="1:1" ht="13.5" customHeight="1">
      <c r="A345" s="60"/>
    </row>
    <row r="346" spans="1:1" ht="13.5" customHeight="1">
      <c r="A346" s="60"/>
    </row>
    <row r="347" spans="1:1" ht="13.5" customHeight="1">
      <c r="A347" s="60"/>
    </row>
    <row r="348" spans="1:1" ht="13.5" customHeight="1">
      <c r="A348" s="60"/>
    </row>
    <row r="349" spans="1:1" ht="13.5" customHeight="1">
      <c r="A349" s="60"/>
    </row>
    <row r="350" spans="1:1" ht="13.5" customHeight="1">
      <c r="A350" s="60"/>
    </row>
    <row r="351" spans="1:1" ht="13.5" customHeight="1">
      <c r="A351" s="60"/>
    </row>
    <row r="352" spans="1:1" ht="13.5" customHeight="1">
      <c r="A352" s="60"/>
    </row>
    <row r="353" spans="1:1" ht="13.5" customHeight="1">
      <c r="A353" s="60"/>
    </row>
    <row r="354" spans="1:1" ht="13.5" customHeight="1">
      <c r="A354" s="60"/>
    </row>
    <row r="355" spans="1:1" ht="13.5" customHeight="1">
      <c r="A355" s="60"/>
    </row>
    <row r="356" spans="1:1" ht="13.5" customHeight="1">
      <c r="A356" s="60"/>
    </row>
    <row r="357" spans="1:1" ht="13.5" customHeight="1">
      <c r="A357" s="60"/>
    </row>
    <row r="358" spans="1:1" ht="13.5" customHeight="1">
      <c r="A358" s="60"/>
    </row>
    <row r="359" spans="1:1" ht="13.5" customHeight="1">
      <c r="A359" s="60"/>
    </row>
    <row r="360" spans="1:1" ht="13.5" customHeight="1">
      <c r="A360" s="60"/>
    </row>
    <row r="361" spans="1:1" ht="13.5" customHeight="1">
      <c r="A361" s="60"/>
    </row>
    <row r="362" spans="1:1" ht="13.5" customHeight="1">
      <c r="A362" s="60"/>
    </row>
    <row r="363" spans="1:1" ht="13.5" customHeight="1">
      <c r="A363" s="60"/>
    </row>
    <row r="364" spans="1:1" ht="13.5" customHeight="1">
      <c r="A364" s="60"/>
    </row>
    <row r="365" spans="1:1" ht="13.5" customHeight="1">
      <c r="A365" s="60"/>
    </row>
    <row r="366" spans="1:1" ht="13.5" customHeight="1">
      <c r="A366" s="60"/>
    </row>
    <row r="367" spans="1:1" ht="13.5" customHeight="1">
      <c r="A367" s="60"/>
    </row>
    <row r="368" spans="1:1" ht="13.5" customHeight="1">
      <c r="A368" s="60"/>
    </row>
    <row r="369" spans="1:1" ht="13.5" customHeight="1">
      <c r="A369" s="60"/>
    </row>
    <row r="370" spans="1:1" ht="13.5" customHeight="1">
      <c r="A370" s="60"/>
    </row>
    <row r="371" spans="1:1" ht="13.5" customHeight="1">
      <c r="A371" s="60"/>
    </row>
    <row r="372" spans="1:1" ht="13.5" customHeight="1">
      <c r="A372" s="60"/>
    </row>
    <row r="373" spans="1:1" ht="13.5" customHeight="1">
      <c r="A373" s="60"/>
    </row>
    <row r="374" spans="1:1" ht="13.5" customHeight="1">
      <c r="A374" s="60"/>
    </row>
    <row r="375" spans="1:1" ht="13.5" customHeight="1">
      <c r="A375" s="60"/>
    </row>
    <row r="376" spans="1:1" ht="13.5" customHeight="1">
      <c r="A376" s="60"/>
    </row>
    <row r="377" spans="1:1" ht="13.5" customHeight="1">
      <c r="A377" s="60"/>
    </row>
    <row r="378" spans="1:1" ht="13.5" customHeight="1">
      <c r="A378" s="60"/>
    </row>
    <row r="379" spans="1:1" ht="13.5" customHeight="1">
      <c r="A379" s="60"/>
    </row>
    <row r="380" spans="1:1" ht="13.5" customHeight="1">
      <c r="A380" s="60"/>
    </row>
    <row r="381" spans="1:1" ht="13.5" customHeight="1">
      <c r="A381" s="60"/>
    </row>
    <row r="382" spans="1:1" ht="13.5" customHeight="1">
      <c r="A382" s="60"/>
    </row>
    <row r="383" spans="1:1" ht="13.5" customHeight="1">
      <c r="A383" s="60"/>
    </row>
    <row r="384" spans="1:1" ht="13.5" customHeight="1">
      <c r="A384" s="60"/>
    </row>
    <row r="385" spans="1:1" ht="13.5" customHeight="1">
      <c r="A385" s="60"/>
    </row>
    <row r="386" spans="1:1" ht="13.5" customHeight="1">
      <c r="A386" s="60"/>
    </row>
    <row r="387" spans="1:1" ht="13.5" customHeight="1">
      <c r="A387" s="60"/>
    </row>
    <row r="388" spans="1:1" ht="13.5" customHeight="1">
      <c r="A388" s="60"/>
    </row>
    <row r="389" spans="1:1" ht="13.5" customHeight="1">
      <c r="A389" s="60"/>
    </row>
    <row r="390" spans="1:1" ht="13.5" customHeight="1">
      <c r="A390" s="60"/>
    </row>
    <row r="391" spans="1:1" ht="13.5" customHeight="1">
      <c r="A391" s="60"/>
    </row>
    <row r="392" spans="1:1" ht="13.5" customHeight="1">
      <c r="A392" s="60"/>
    </row>
    <row r="393" spans="1:1" ht="13.5" customHeight="1">
      <c r="A393" s="60"/>
    </row>
    <row r="394" spans="1:1" ht="13.5" customHeight="1">
      <c r="A394" s="60"/>
    </row>
    <row r="395" spans="1:1" ht="13.5" customHeight="1">
      <c r="A395" s="60"/>
    </row>
    <row r="396" spans="1:1" ht="13.5" customHeight="1">
      <c r="A396" s="60"/>
    </row>
    <row r="397" spans="1:1" ht="13.5" customHeight="1">
      <c r="A397" s="60"/>
    </row>
    <row r="398" spans="1:1" ht="13.5" customHeight="1">
      <c r="A398" s="60"/>
    </row>
    <row r="399" spans="1:1" ht="13.5" customHeight="1">
      <c r="A399" s="60"/>
    </row>
    <row r="400" spans="1:1" ht="13.5" customHeight="1">
      <c r="A400" s="60"/>
    </row>
    <row r="401" spans="1:1" ht="13.5" customHeight="1">
      <c r="A401" s="60"/>
    </row>
    <row r="402" spans="1:1" ht="13.5" customHeight="1">
      <c r="A402" s="60"/>
    </row>
    <row r="403" spans="1:1" ht="13.5" customHeight="1">
      <c r="A403" s="60"/>
    </row>
    <row r="404" spans="1:1" ht="13.5" customHeight="1">
      <c r="A404" s="60"/>
    </row>
    <row r="405" spans="1:1" ht="13.5" customHeight="1">
      <c r="A405" s="60"/>
    </row>
    <row r="406" spans="1:1" ht="13.5" customHeight="1">
      <c r="A406" s="60"/>
    </row>
    <row r="407" spans="1:1" ht="13.5" customHeight="1">
      <c r="A407" s="60"/>
    </row>
    <row r="408" spans="1:1" ht="13.5" customHeight="1">
      <c r="A408" s="60"/>
    </row>
    <row r="409" spans="1:1" ht="13.5" customHeight="1">
      <c r="A409" s="60"/>
    </row>
    <row r="410" spans="1:1" ht="13.5" customHeight="1">
      <c r="A410" s="60"/>
    </row>
    <row r="411" spans="1:1" ht="13.5" customHeight="1">
      <c r="A411" s="60"/>
    </row>
    <row r="412" spans="1:1" ht="13.5" customHeight="1">
      <c r="A412" s="60"/>
    </row>
    <row r="413" spans="1:1" ht="13.5" customHeight="1">
      <c r="A413" s="60"/>
    </row>
    <row r="414" spans="1:1" ht="13.5" customHeight="1">
      <c r="A414" s="60"/>
    </row>
    <row r="415" spans="1:1" ht="13.5" customHeight="1">
      <c r="A415" s="60"/>
    </row>
    <row r="416" spans="1:1" ht="13.5" customHeight="1">
      <c r="A416" s="60"/>
    </row>
    <row r="417" spans="1:1" ht="13.5" customHeight="1">
      <c r="A417" s="60"/>
    </row>
    <row r="418" spans="1:1" ht="13.5" customHeight="1">
      <c r="A418" s="60"/>
    </row>
    <row r="419" spans="1:1" ht="13.5" customHeight="1">
      <c r="A419" s="60"/>
    </row>
    <row r="420" spans="1:1" ht="13.5" customHeight="1">
      <c r="A420" s="60"/>
    </row>
    <row r="421" spans="1:1" ht="13.5" customHeight="1">
      <c r="A421" s="60"/>
    </row>
    <row r="422" spans="1:1" ht="13.5" customHeight="1">
      <c r="A422" s="60"/>
    </row>
    <row r="423" spans="1:1" ht="13.5" customHeight="1">
      <c r="A423" s="60"/>
    </row>
    <row r="424" spans="1:1" ht="13.5" customHeight="1">
      <c r="A424" s="60"/>
    </row>
    <row r="425" spans="1:1" ht="13.5" customHeight="1">
      <c r="A425" s="60"/>
    </row>
    <row r="426" spans="1:1" ht="13.5" customHeight="1">
      <c r="A426" s="60"/>
    </row>
    <row r="427" spans="1:1" ht="13.5" customHeight="1">
      <c r="A427" s="60"/>
    </row>
    <row r="428" spans="1:1" ht="13.5" customHeight="1">
      <c r="A428" s="60"/>
    </row>
    <row r="429" spans="1:1" ht="13.5" customHeight="1">
      <c r="A429" s="60"/>
    </row>
    <row r="430" spans="1:1" ht="13.5" customHeight="1">
      <c r="A430" s="60"/>
    </row>
    <row r="431" spans="1:1" ht="13.5" customHeight="1">
      <c r="A431" s="60"/>
    </row>
    <row r="432" spans="1:1" ht="13.5" customHeight="1">
      <c r="A432" s="60"/>
    </row>
    <row r="433" spans="1:1" ht="13.5" customHeight="1">
      <c r="A433" s="60"/>
    </row>
    <row r="434" spans="1:1" ht="13.5" customHeight="1">
      <c r="A434" s="60"/>
    </row>
    <row r="435" spans="1:1" ht="13.5" customHeight="1">
      <c r="A435" s="60"/>
    </row>
    <row r="436" spans="1:1" ht="13.5" customHeight="1">
      <c r="A436" s="60"/>
    </row>
    <row r="437" spans="1:1" ht="13.5" customHeight="1">
      <c r="A437" s="60"/>
    </row>
    <row r="438" spans="1:1" ht="13.5" customHeight="1">
      <c r="A438" s="60"/>
    </row>
    <row r="439" spans="1:1" ht="13.5" customHeight="1">
      <c r="A439" s="60"/>
    </row>
    <row r="440" spans="1:1" ht="13.5" customHeight="1">
      <c r="A440" s="60"/>
    </row>
    <row r="441" spans="1:1" ht="13.5" customHeight="1">
      <c r="A441" s="60"/>
    </row>
    <row r="442" spans="1:1" ht="13.5" customHeight="1">
      <c r="A442" s="60"/>
    </row>
    <row r="443" spans="1:1" ht="13.5" customHeight="1">
      <c r="A443" s="60"/>
    </row>
    <row r="444" spans="1:1" ht="13.5" customHeight="1">
      <c r="A444" s="60"/>
    </row>
    <row r="445" spans="1:1" ht="13.5" customHeight="1">
      <c r="A445" s="60"/>
    </row>
    <row r="446" spans="1:1" ht="13.5" customHeight="1">
      <c r="A446" s="60"/>
    </row>
    <row r="447" spans="1:1" ht="13.5" customHeight="1">
      <c r="A447" s="60"/>
    </row>
    <row r="448" spans="1:1" ht="13.5" customHeight="1">
      <c r="A448" s="60"/>
    </row>
    <row r="449" spans="1:1" ht="13.5" customHeight="1">
      <c r="A449" s="60"/>
    </row>
    <row r="450" spans="1:1" ht="13.5" customHeight="1">
      <c r="A450" s="60"/>
    </row>
    <row r="451" spans="1:1" ht="13.5" customHeight="1">
      <c r="A451" s="60"/>
    </row>
    <row r="452" spans="1:1" ht="13.5" customHeight="1">
      <c r="A452" s="60"/>
    </row>
    <row r="453" spans="1:1" ht="13.5" customHeight="1">
      <c r="A453" s="60"/>
    </row>
    <row r="454" spans="1:1" ht="13.5" customHeight="1">
      <c r="A454" s="60"/>
    </row>
    <row r="455" spans="1:1" ht="13.5" customHeight="1">
      <c r="A455" s="60"/>
    </row>
    <row r="456" spans="1:1" ht="13.5" customHeight="1">
      <c r="A456" s="60"/>
    </row>
    <row r="457" spans="1:1" ht="13.5" customHeight="1">
      <c r="A457" s="60"/>
    </row>
    <row r="458" spans="1:1" ht="13.5" customHeight="1">
      <c r="A458" s="60"/>
    </row>
    <row r="459" spans="1:1" ht="13.5" customHeight="1">
      <c r="A459" s="60"/>
    </row>
    <row r="460" spans="1:1" ht="13.5" customHeight="1">
      <c r="A460" s="60"/>
    </row>
    <row r="461" spans="1:1" ht="13.5" customHeight="1">
      <c r="A461" s="60"/>
    </row>
    <row r="462" spans="1:1" ht="13.5" customHeight="1">
      <c r="A462" s="60"/>
    </row>
    <row r="463" spans="1:1" ht="13.5" customHeight="1">
      <c r="A463" s="60"/>
    </row>
    <row r="464" spans="1:1" ht="13.5" customHeight="1">
      <c r="A464" s="60"/>
    </row>
    <row r="465" spans="1:1" ht="13.5" customHeight="1">
      <c r="A465" s="60"/>
    </row>
    <row r="466" spans="1:1" ht="13.5" customHeight="1">
      <c r="A466" s="60"/>
    </row>
    <row r="467" spans="1:1" ht="13.5" customHeight="1">
      <c r="A467" s="60"/>
    </row>
    <row r="468" spans="1:1" ht="13.5" customHeight="1">
      <c r="A468" s="60"/>
    </row>
    <row r="469" spans="1:1" ht="13.5" customHeight="1">
      <c r="A469" s="60"/>
    </row>
    <row r="470" spans="1:1" ht="13.5" customHeight="1">
      <c r="A470" s="60"/>
    </row>
    <row r="471" spans="1:1" ht="13.5" customHeight="1">
      <c r="A471" s="60"/>
    </row>
    <row r="472" spans="1:1" ht="13.5" customHeight="1">
      <c r="A472" s="60"/>
    </row>
    <row r="473" spans="1:1" ht="13.5" customHeight="1">
      <c r="A473" s="60"/>
    </row>
    <row r="474" spans="1:1" ht="13.5" customHeight="1">
      <c r="A474" s="60"/>
    </row>
    <row r="475" spans="1:1" ht="13.5" customHeight="1">
      <c r="A475" s="60"/>
    </row>
    <row r="476" spans="1:1" ht="13.5" customHeight="1">
      <c r="A476" s="60"/>
    </row>
    <row r="477" spans="1:1" ht="13.5" customHeight="1">
      <c r="A477" s="60"/>
    </row>
    <row r="478" spans="1:1" ht="13.5" customHeight="1">
      <c r="A478" s="60"/>
    </row>
    <row r="479" spans="1:1" ht="13.5" customHeight="1">
      <c r="A479" s="60"/>
    </row>
    <row r="480" spans="1:1" ht="13.5" customHeight="1">
      <c r="A480" s="60"/>
    </row>
    <row r="481" spans="1:1" ht="13.5" customHeight="1">
      <c r="A481" s="60"/>
    </row>
    <row r="482" spans="1:1" ht="13.5" customHeight="1">
      <c r="A482" s="60"/>
    </row>
    <row r="483" spans="1:1" ht="13.5" customHeight="1">
      <c r="A483" s="60"/>
    </row>
    <row r="484" spans="1:1" ht="13.5" customHeight="1">
      <c r="A484" s="60"/>
    </row>
    <row r="485" spans="1:1" ht="13.5" customHeight="1">
      <c r="A485" s="60"/>
    </row>
    <row r="486" spans="1:1" ht="13.5" customHeight="1">
      <c r="A486" s="60"/>
    </row>
    <row r="487" spans="1:1" ht="13.5" customHeight="1">
      <c r="A487" s="60"/>
    </row>
    <row r="488" spans="1:1" ht="13.5" customHeight="1">
      <c r="A488" s="60"/>
    </row>
    <row r="489" spans="1:1" ht="13.5" customHeight="1">
      <c r="A489" s="60"/>
    </row>
    <row r="490" spans="1:1" ht="13.5" customHeight="1">
      <c r="A490" s="60"/>
    </row>
    <row r="491" spans="1:1" ht="13.5" customHeight="1">
      <c r="A491" s="60"/>
    </row>
    <row r="492" spans="1:1" ht="13.5" customHeight="1">
      <c r="A492" s="60"/>
    </row>
    <row r="493" spans="1:1" ht="13.5" customHeight="1">
      <c r="A493" s="60"/>
    </row>
    <row r="494" spans="1:1" ht="13.5" customHeight="1">
      <c r="A494" s="60"/>
    </row>
    <row r="495" spans="1:1" ht="13.5" customHeight="1">
      <c r="A495" s="60"/>
    </row>
    <row r="496" spans="1:1" ht="13.5" customHeight="1">
      <c r="A496" s="60"/>
    </row>
    <row r="497" spans="1:1" ht="13.5" customHeight="1">
      <c r="A497" s="60"/>
    </row>
    <row r="498" spans="1:1" ht="13.5" customHeight="1">
      <c r="A498" s="60"/>
    </row>
    <row r="499" spans="1:1" ht="13.5" customHeight="1">
      <c r="A499" s="60"/>
    </row>
    <row r="500" spans="1:1" ht="13.5" customHeight="1">
      <c r="A500" s="60"/>
    </row>
    <row r="501" spans="1:1" ht="13.5" customHeight="1">
      <c r="A501" s="60"/>
    </row>
    <row r="502" spans="1:1" ht="13.5" customHeight="1">
      <c r="A502" s="60"/>
    </row>
    <row r="503" spans="1:1" ht="13.5" customHeight="1">
      <c r="A503" s="60"/>
    </row>
    <row r="504" spans="1:1" ht="13.5" customHeight="1">
      <c r="A504" s="60"/>
    </row>
    <row r="505" spans="1:1" ht="13.5" customHeight="1">
      <c r="A505" s="60"/>
    </row>
    <row r="506" spans="1:1" ht="13.5" customHeight="1">
      <c r="A506" s="60"/>
    </row>
    <row r="507" spans="1:1" ht="13.5" customHeight="1">
      <c r="A507" s="60"/>
    </row>
    <row r="508" spans="1:1" ht="13.5" customHeight="1">
      <c r="A508" s="60"/>
    </row>
    <row r="509" spans="1:1" ht="13.5" customHeight="1">
      <c r="A509" s="60"/>
    </row>
    <row r="510" spans="1:1" ht="13.5" customHeight="1">
      <c r="A510" s="60"/>
    </row>
    <row r="511" spans="1:1" ht="13.5" customHeight="1">
      <c r="A511" s="60"/>
    </row>
    <row r="512" spans="1:1" ht="13.5" customHeight="1">
      <c r="A512" s="60"/>
    </row>
    <row r="513" spans="1:1" ht="13.5" customHeight="1">
      <c r="A513" s="60"/>
    </row>
    <row r="514" spans="1:1" ht="13.5" customHeight="1">
      <c r="A514" s="60"/>
    </row>
    <row r="515" spans="1:1" ht="13.5" customHeight="1">
      <c r="A515" s="60"/>
    </row>
    <row r="516" spans="1:1" ht="13.5" customHeight="1">
      <c r="A516" s="60"/>
    </row>
    <row r="517" spans="1:1" ht="13.5" customHeight="1">
      <c r="A517" s="60"/>
    </row>
    <row r="518" spans="1:1" ht="13.5" customHeight="1">
      <c r="A518" s="60"/>
    </row>
    <row r="519" spans="1:1" ht="13.5" customHeight="1">
      <c r="A519" s="60"/>
    </row>
    <row r="520" spans="1:1" ht="13.5" customHeight="1">
      <c r="A520" s="60"/>
    </row>
    <row r="521" spans="1:1" ht="13.5" customHeight="1">
      <c r="A521" s="60"/>
    </row>
    <row r="522" spans="1:1" ht="13.5" customHeight="1">
      <c r="A522" s="60"/>
    </row>
    <row r="523" spans="1:1" ht="13.5" customHeight="1">
      <c r="A523" s="60"/>
    </row>
    <row r="524" spans="1:1" ht="13.5" customHeight="1">
      <c r="A524" s="60"/>
    </row>
    <row r="525" spans="1:1" ht="13.5" customHeight="1">
      <c r="A525" s="60"/>
    </row>
    <row r="526" spans="1:1" ht="13.5" customHeight="1">
      <c r="A526" s="60"/>
    </row>
    <row r="527" spans="1:1" ht="13.5" customHeight="1">
      <c r="A527" s="60"/>
    </row>
    <row r="528" spans="1:1" ht="13.5" customHeight="1">
      <c r="A528" s="60"/>
    </row>
    <row r="529" spans="1:1" ht="13.5" customHeight="1">
      <c r="A529" s="60"/>
    </row>
    <row r="530" spans="1:1" ht="13.5" customHeight="1">
      <c r="A530" s="60"/>
    </row>
    <row r="531" spans="1:1" ht="13.5" customHeight="1">
      <c r="A531" s="60"/>
    </row>
    <row r="532" spans="1:1" ht="13.5" customHeight="1">
      <c r="A532" s="60"/>
    </row>
    <row r="533" spans="1:1" ht="13.5" customHeight="1">
      <c r="A533" s="60"/>
    </row>
    <row r="534" spans="1:1" ht="13.5" customHeight="1">
      <c r="A534" s="60"/>
    </row>
    <row r="535" spans="1:1" ht="13.5" customHeight="1">
      <c r="A535" s="60"/>
    </row>
    <row r="536" spans="1:1" ht="13.5" customHeight="1">
      <c r="A536" s="60"/>
    </row>
    <row r="537" spans="1:1" ht="13.5" customHeight="1">
      <c r="A537" s="60"/>
    </row>
    <row r="538" spans="1:1" ht="13.5" customHeight="1">
      <c r="A538" s="60"/>
    </row>
    <row r="539" spans="1:1" ht="13.5" customHeight="1">
      <c r="A539" s="60"/>
    </row>
    <row r="540" spans="1:1" ht="13.5" customHeight="1">
      <c r="A540" s="60"/>
    </row>
    <row r="541" spans="1:1" ht="13.5" customHeight="1">
      <c r="A541" s="60"/>
    </row>
    <row r="542" spans="1:1" ht="13.5" customHeight="1">
      <c r="A542" s="60"/>
    </row>
    <row r="543" spans="1:1" ht="13.5" customHeight="1">
      <c r="A543" s="60"/>
    </row>
    <row r="544" spans="1:1" ht="13.5" customHeight="1">
      <c r="A544" s="60"/>
    </row>
    <row r="545" spans="1:1" ht="13.5" customHeight="1">
      <c r="A545" s="60"/>
    </row>
    <row r="546" spans="1:1" ht="13.5" customHeight="1">
      <c r="A546" s="60"/>
    </row>
    <row r="547" spans="1:1" ht="13.5" customHeight="1">
      <c r="A547" s="60"/>
    </row>
    <row r="548" spans="1:1" ht="13.5" customHeight="1">
      <c r="A548" s="60"/>
    </row>
    <row r="549" spans="1:1" ht="13.5" customHeight="1">
      <c r="A549" s="60"/>
    </row>
    <row r="550" spans="1:1" ht="13.5" customHeight="1">
      <c r="A550" s="60"/>
    </row>
    <row r="551" spans="1:1" ht="13.5" customHeight="1">
      <c r="A551" s="60"/>
    </row>
    <row r="552" spans="1:1" ht="13.5" customHeight="1">
      <c r="A552" s="60"/>
    </row>
    <row r="553" spans="1:1" ht="13.5" customHeight="1">
      <c r="A553" s="60"/>
    </row>
    <row r="554" spans="1:1" ht="13.5" customHeight="1">
      <c r="A554" s="60"/>
    </row>
    <row r="555" spans="1:1" ht="13.5" customHeight="1">
      <c r="A555" s="60"/>
    </row>
    <row r="556" spans="1:1" ht="13.5" customHeight="1">
      <c r="A556" s="60"/>
    </row>
    <row r="557" spans="1:1" ht="13.5" customHeight="1">
      <c r="A557" s="60"/>
    </row>
    <row r="558" spans="1:1" ht="13.5" customHeight="1">
      <c r="A558" s="60"/>
    </row>
    <row r="559" spans="1:1" ht="13.5" customHeight="1">
      <c r="A559" s="60"/>
    </row>
    <row r="560" spans="1:1" ht="13.5" customHeight="1">
      <c r="A560" s="60"/>
    </row>
    <row r="561" spans="1:1" ht="13.5" customHeight="1">
      <c r="A561" s="60"/>
    </row>
    <row r="562" spans="1:1" ht="13.5" customHeight="1">
      <c r="A562" s="60"/>
    </row>
    <row r="563" spans="1:1" ht="13.5" customHeight="1">
      <c r="A563" s="60"/>
    </row>
    <row r="564" spans="1:1" ht="13.5" customHeight="1">
      <c r="A564" s="60"/>
    </row>
    <row r="565" spans="1:1" ht="13.5" customHeight="1">
      <c r="A565" s="60"/>
    </row>
    <row r="566" spans="1:1" ht="13.5" customHeight="1">
      <c r="A566" s="60"/>
    </row>
    <row r="567" spans="1:1" ht="13.5" customHeight="1">
      <c r="A567" s="60"/>
    </row>
    <row r="568" spans="1:1" ht="13.5" customHeight="1">
      <c r="A568" s="60"/>
    </row>
    <row r="569" spans="1:1" ht="13.5" customHeight="1">
      <c r="A569" s="60"/>
    </row>
    <row r="570" spans="1:1" ht="13.5" customHeight="1">
      <c r="A570" s="60"/>
    </row>
    <row r="571" spans="1:1" ht="13.5" customHeight="1">
      <c r="A571" s="60"/>
    </row>
    <row r="572" spans="1:1" ht="13.5" customHeight="1">
      <c r="A572" s="60"/>
    </row>
    <row r="573" spans="1:1" ht="13.5" customHeight="1">
      <c r="A573" s="60"/>
    </row>
    <row r="574" spans="1:1" ht="13.5" customHeight="1">
      <c r="A574" s="60"/>
    </row>
    <row r="575" spans="1:1" ht="13.5" customHeight="1">
      <c r="A575" s="60"/>
    </row>
    <row r="576" spans="1:1" ht="13.5" customHeight="1">
      <c r="A576" s="60"/>
    </row>
    <row r="577" spans="1:1" ht="13.5" customHeight="1">
      <c r="A577" s="60"/>
    </row>
    <row r="578" spans="1:1" ht="13.5" customHeight="1">
      <c r="A578" s="60"/>
    </row>
    <row r="579" spans="1:1" ht="13.5" customHeight="1">
      <c r="A579" s="60"/>
    </row>
    <row r="580" spans="1:1" ht="13.5" customHeight="1">
      <c r="A580" s="60"/>
    </row>
    <row r="581" spans="1:1" ht="13.5" customHeight="1">
      <c r="A581" s="60"/>
    </row>
    <row r="582" spans="1:1" ht="13.5" customHeight="1">
      <c r="A582" s="60"/>
    </row>
    <row r="583" spans="1:1" ht="13.5" customHeight="1">
      <c r="A583" s="60"/>
    </row>
    <row r="584" spans="1:1" ht="13.5" customHeight="1">
      <c r="A584" s="60"/>
    </row>
    <row r="585" spans="1:1" ht="13.5" customHeight="1">
      <c r="A585" s="60"/>
    </row>
    <row r="586" spans="1:1" ht="13.5" customHeight="1">
      <c r="A586" s="60"/>
    </row>
    <row r="587" spans="1:1" ht="13.5" customHeight="1">
      <c r="A587" s="60"/>
    </row>
    <row r="588" spans="1:1" ht="13.5" customHeight="1">
      <c r="A588" s="60"/>
    </row>
    <row r="589" spans="1:1" ht="13.5" customHeight="1">
      <c r="A589" s="60"/>
    </row>
    <row r="590" spans="1:1" ht="13.5" customHeight="1">
      <c r="A590" s="60"/>
    </row>
    <row r="591" spans="1:1" ht="13.5" customHeight="1">
      <c r="A591" s="60"/>
    </row>
    <row r="592" spans="1:1" ht="13.5" customHeight="1">
      <c r="A592" s="60"/>
    </row>
    <row r="593" spans="1:1" ht="13.5" customHeight="1">
      <c r="A593" s="60"/>
    </row>
    <row r="594" spans="1:1" ht="13.5" customHeight="1">
      <c r="A594" s="60"/>
    </row>
    <row r="595" spans="1:1" ht="13.5" customHeight="1">
      <c r="A595" s="60"/>
    </row>
    <row r="596" spans="1:1" ht="13.5" customHeight="1">
      <c r="A596" s="60"/>
    </row>
    <row r="597" spans="1:1" ht="13.5" customHeight="1">
      <c r="A597" s="60"/>
    </row>
    <row r="598" spans="1:1" ht="13.5" customHeight="1">
      <c r="A598" s="60"/>
    </row>
    <row r="599" spans="1:1" ht="13.5" customHeight="1">
      <c r="A599" s="60"/>
    </row>
    <row r="600" spans="1:1" ht="13.5" customHeight="1">
      <c r="A600" s="60"/>
    </row>
    <row r="601" spans="1:1" ht="13.5" customHeight="1">
      <c r="A601" s="60"/>
    </row>
    <row r="602" spans="1:1" ht="13.5" customHeight="1">
      <c r="A602" s="60"/>
    </row>
    <row r="603" spans="1:1" ht="13.5" customHeight="1">
      <c r="A603" s="60"/>
    </row>
    <row r="604" spans="1:1" ht="13.5" customHeight="1">
      <c r="A604" s="60"/>
    </row>
    <row r="605" spans="1:1" ht="13.5" customHeight="1">
      <c r="A605" s="60"/>
    </row>
    <row r="606" spans="1:1" ht="13.5" customHeight="1">
      <c r="A606" s="60"/>
    </row>
    <row r="607" spans="1:1" ht="13.5" customHeight="1">
      <c r="A607" s="60"/>
    </row>
    <row r="608" spans="1:1" ht="13.5" customHeight="1">
      <c r="A608" s="60"/>
    </row>
    <row r="609" spans="1:1" ht="13.5" customHeight="1">
      <c r="A609" s="60"/>
    </row>
    <row r="610" spans="1:1" ht="13.5" customHeight="1">
      <c r="A610" s="60"/>
    </row>
    <row r="611" spans="1:1" ht="13.5" customHeight="1">
      <c r="A611" s="60"/>
    </row>
    <row r="612" spans="1:1" ht="13.5" customHeight="1">
      <c r="A612" s="60"/>
    </row>
    <row r="613" spans="1:1" ht="13.5" customHeight="1">
      <c r="A613" s="60"/>
    </row>
    <row r="614" spans="1:1" ht="13.5" customHeight="1">
      <c r="A614" s="60"/>
    </row>
    <row r="615" spans="1:1" ht="13.5" customHeight="1">
      <c r="A615" s="60"/>
    </row>
    <row r="616" spans="1:1" ht="13.5" customHeight="1">
      <c r="A616" s="60"/>
    </row>
    <row r="617" spans="1:1" ht="13.5" customHeight="1">
      <c r="A617" s="60"/>
    </row>
    <row r="618" spans="1:1" ht="13.5" customHeight="1">
      <c r="A618" s="60"/>
    </row>
    <row r="619" spans="1:1" ht="13.5" customHeight="1">
      <c r="A619" s="60"/>
    </row>
    <row r="620" spans="1:1" ht="13.5" customHeight="1">
      <c r="A620" s="60"/>
    </row>
    <row r="621" spans="1:1" ht="13.5" customHeight="1">
      <c r="A621" s="60"/>
    </row>
    <row r="622" spans="1:1" ht="13.5" customHeight="1">
      <c r="A622" s="60"/>
    </row>
    <row r="623" spans="1:1" ht="13.5" customHeight="1">
      <c r="A623" s="60"/>
    </row>
    <row r="624" spans="1:1" ht="13.5" customHeight="1">
      <c r="A624" s="60"/>
    </row>
    <row r="625" spans="1:1" ht="13.5" customHeight="1">
      <c r="A625" s="60"/>
    </row>
    <row r="626" spans="1:1" ht="13.5" customHeight="1">
      <c r="A626" s="60"/>
    </row>
    <row r="627" spans="1:1" ht="13.5" customHeight="1">
      <c r="A627" s="60"/>
    </row>
    <row r="628" spans="1:1" ht="13.5" customHeight="1">
      <c r="A628" s="60"/>
    </row>
    <row r="629" spans="1:1" ht="13.5" customHeight="1">
      <c r="A629" s="60"/>
    </row>
    <row r="630" spans="1:1" ht="13.5" customHeight="1">
      <c r="A630" s="60"/>
    </row>
    <row r="631" spans="1:1" ht="13.5" customHeight="1">
      <c r="A631" s="60"/>
    </row>
    <row r="632" spans="1:1" ht="13.5" customHeight="1">
      <c r="A632" s="60"/>
    </row>
    <row r="633" spans="1:1" ht="13.5" customHeight="1">
      <c r="A633" s="60"/>
    </row>
    <row r="634" spans="1:1" ht="13.5" customHeight="1">
      <c r="A634" s="60"/>
    </row>
    <row r="635" spans="1:1" ht="13.5" customHeight="1">
      <c r="A635" s="60"/>
    </row>
    <row r="636" spans="1:1" ht="13.5" customHeight="1">
      <c r="A636" s="60"/>
    </row>
    <row r="637" spans="1:1" ht="13.5" customHeight="1">
      <c r="A637" s="60"/>
    </row>
    <row r="638" spans="1:1" ht="13.5" customHeight="1">
      <c r="A638" s="60"/>
    </row>
    <row r="639" spans="1:1" ht="13.5" customHeight="1">
      <c r="A639" s="60"/>
    </row>
    <row r="640" spans="1:1" ht="13.5" customHeight="1">
      <c r="A640" s="60"/>
    </row>
    <row r="641" spans="1:1" ht="13.5" customHeight="1">
      <c r="A641" s="60"/>
    </row>
    <row r="642" spans="1:1" ht="13.5" customHeight="1">
      <c r="A642" s="60"/>
    </row>
    <row r="643" spans="1:1" ht="13.5" customHeight="1">
      <c r="A643" s="60"/>
    </row>
    <row r="644" spans="1:1" ht="13.5" customHeight="1">
      <c r="A644" s="60"/>
    </row>
    <row r="645" spans="1:1" ht="13.5" customHeight="1">
      <c r="A645" s="60"/>
    </row>
    <row r="646" spans="1:1" ht="13.5" customHeight="1">
      <c r="A646" s="60"/>
    </row>
    <row r="647" spans="1:1" ht="13.5" customHeight="1">
      <c r="A647" s="60"/>
    </row>
    <row r="648" spans="1:1" ht="13.5" customHeight="1">
      <c r="A648" s="60"/>
    </row>
    <row r="649" spans="1:1" ht="13.5" customHeight="1">
      <c r="A649" s="60"/>
    </row>
    <row r="650" spans="1:1" ht="13.5" customHeight="1">
      <c r="A650" s="60"/>
    </row>
    <row r="651" spans="1:1" ht="13.5" customHeight="1">
      <c r="A651" s="60"/>
    </row>
    <row r="652" spans="1:1" ht="13.5" customHeight="1">
      <c r="A652" s="60"/>
    </row>
    <row r="653" spans="1:1" ht="13.5" customHeight="1">
      <c r="A653" s="60"/>
    </row>
    <row r="654" spans="1:1" ht="13.5" customHeight="1">
      <c r="A654" s="60"/>
    </row>
    <row r="655" spans="1:1" ht="13.5" customHeight="1">
      <c r="A655" s="60"/>
    </row>
    <row r="656" spans="1:1" ht="13.5" customHeight="1">
      <c r="A656" s="60"/>
    </row>
    <row r="657" spans="1:1" ht="13.5" customHeight="1">
      <c r="A657" s="60"/>
    </row>
    <row r="658" spans="1:1" ht="13.5" customHeight="1">
      <c r="A658" s="60"/>
    </row>
    <row r="659" spans="1:1" ht="13.5" customHeight="1">
      <c r="A659" s="60"/>
    </row>
    <row r="660" spans="1:1" ht="13.5" customHeight="1">
      <c r="A660" s="60"/>
    </row>
    <row r="661" spans="1:1" ht="13.5" customHeight="1">
      <c r="A661" s="60"/>
    </row>
    <row r="662" spans="1:1" ht="13.5" customHeight="1">
      <c r="A662" s="60"/>
    </row>
    <row r="663" spans="1:1" ht="13.5" customHeight="1">
      <c r="A663" s="60"/>
    </row>
    <row r="664" spans="1:1" ht="13.5" customHeight="1">
      <c r="A664" s="60"/>
    </row>
    <row r="665" spans="1:1" ht="13.5" customHeight="1">
      <c r="A665" s="60"/>
    </row>
    <row r="666" spans="1:1" ht="13.5" customHeight="1">
      <c r="A666" s="60"/>
    </row>
    <row r="667" spans="1:1" ht="13.5" customHeight="1">
      <c r="A667" s="60"/>
    </row>
    <row r="668" spans="1:1" ht="13.5" customHeight="1">
      <c r="A668" s="60"/>
    </row>
    <row r="669" spans="1:1" ht="13.5" customHeight="1">
      <c r="A669" s="60"/>
    </row>
    <row r="670" spans="1:1" ht="13.5" customHeight="1">
      <c r="A670" s="60"/>
    </row>
    <row r="671" spans="1:1" ht="13.5" customHeight="1">
      <c r="A671" s="60"/>
    </row>
    <row r="672" spans="1:1" ht="13.5" customHeight="1">
      <c r="A672" s="60"/>
    </row>
    <row r="673" spans="1:1" ht="13.5" customHeight="1">
      <c r="A673" s="60"/>
    </row>
    <row r="674" spans="1:1" ht="13.5" customHeight="1">
      <c r="A674" s="60"/>
    </row>
    <row r="675" spans="1:1" ht="13.5" customHeight="1">
      <c r="A675" s="60"/>
    </row>
    <row r="676" spans="1:1" ht="13.5" customHeight="1">
      <c r="A676" s="60"/>
    </row>
    <row r="677" spans="1:1" ht="13.5" customHeight="1">
      <c r="A677" s="60"/>
    </row>
    <row r="678" spans="1:1" ht="13.5" customHeight="1">
      <c r="A678" s="60"/>
    </row>
    <row r="679" spans="1:1" ht="13.5" customHeight="1">
      <c r="A679" s="60"/>
    </row>
    <row r="680" spans="1:1" ht="13.5" customHeight="1">
      <c r="A680" s="60"/>
    </row>
    <row r="681" spans="1:1" ht="13.5" customHeight="1">
      <c r="A681" s="60"/>
    </row>
    <row r="682" spans="1:1" ht="13.5" customHeight="1">
      <c r="A682" s="60"/>
    </row>
    <row r="683" spans="1:1" ht="13.5" customHeight="1">
      <c r="A683" s="60"/>
    </row>
    <row r="684" spans="1:1" ht="13.5" customHeight="1">
      <c r="A684" s="60"/>
    </row>
    <row r="685" spans="1:1" ht="13.5" customHeight="1">
      <c r="A685" s="60"/>
    </row>
    <row r="686" spans="1:1" ht="13.5" customHeight="1">
      <c r="A686" s="60"/>
    </row>
    <row r="687" spans="1:1" ht="13.5" customHeight="1">
      <c r="A687" s="60"/>
    </row>
    <row r="688" spans="1:1" ht="13.5" customHeight="1">
      <c r="A688" s="60"/>
    </row>
    <row r="689" spans="1:1" ht="13.5" customHeight="1">
      <c r="A689" s="60"/>
    </row>
    <row r="690" spans="1:1" ht="13.5" customHeight="1">
      <c r="A690" s="60"/>
    </row>
    <row r="691" spans="1:1" ht="13.5" customHeight="1">
      <c r="A691" s="60"/>
    </row>
    <row r="692" spans="1:1" ht="13.5" customHeight="1">
      <c r="A692" s="60"/>
    </row>
    <row r="693" spans="1:1" ht="13.5" customHeight="1">
      <c r="A693" s="60"/>
    </row>
    <row r="694" spans="1:1" ht="13.5" customHeight="1">
      <c r="A694" s="60"/>
    </row>
    <row r="695" spans="1:1" ht="13.5" customHeight="1">
      <c r="A695" s="60"/>
    </row>
    <row r="696" spans="1:1" ht="13.5" customHeight="1">
      <c r="A696" s="60"/>
    </row>
    <row r="697" spans="1:1" ht="13.5" customHeight="1">
      <c r="A697" s="60"/>
    </row>
    <row r="698" spans="1:1" ht="13.5" customHeight="1">
      <c r="A698" s="60"/>
    </row>
    <row r="699" spans="1:1" ht="13.5" customHeight="1">
      <c r="A699" s="60"/>
    </row>
    <row r="700" spans="1:1" ht="13.5" customHeight="1">
      <c r="A700" s="60"/>
    </row>
    <row r="701" spans="1:1" ht="13.5" customHeight="1">
      <c r="A701" s="60"/>
    </row>
    <row r="702" spans="1:1" ht="13.5" customHeight="1">
      <c r="A702" s="60"/>
    </row>
    <row r="703" spans="1:1" ht="13.5" customHeight="1">
      <c r="A703" s="60"/>
    </row>
    <row r="704" spans="1:1" ht="13.5" customHeight="1">
      <c r="A704" s="60"/>
    </row>
    <row r="705" spans="1:1" ht="13.5" customHeight="1">
      <c r="A705" s="60"/>
    </row>
    <row r="706" spans="1:1" ht="13.5" customHeight="1">
      <c r="A706" s="60"/>
    </row>
    <row r="707" spans="1:1" ht="13.5" customHeight="1">
      <c r="A707" s="60"/>
    </row>
    <row r="708" spans="1:1" ht="13.5" customHeight="1">
      <c r="A708" s="60"/>
    </row>
    <row r="709" spans="1:1" ht="13.5" customHeight="1">
      <c r="A709" s="60"/>
    </row>
    <row r="710" spans="1:1" ht="13.5" customHeight="1">
      <c r="A710" s="60"/>
    </row>
    <row r="711" spans="1:1" ht="13.5" customHeight="1">
      <c r="A711" s="60"/>
    </row>
    <row r="712" spans="1:1" ht="13.5" customHeight="1">
      <c r="A712" s="60"/>
    </row>
    <row r="713" spans="1:1" ht="13.5" customHeight="1">
      <c r="A713" s="60"/>
    </row>
    <row r="714" spans="1:1" ht="13.5" customHeight="1">
      <c r="A714" s="60"/>
    </row>
    <row r="715" spans="1:1" ht="13.5" customHeight="1">
      <c r="A715" s="60"/>
    </row>
    <row r="716" spans="1:1" ht="13.5" customHeight="1">
      <c r="A716" s="60"/>
    </row>
    <row r="717" spans="1:1" ht="13.5" customHeight="1">
      <c r="A717" s="60"/>
    </row>
    <row r="718" spans="1:1" ht="13.5" customHeight="1">
      <c r="A718" s="60"/>
    </row>
    <row r="719" spans="1:1" ht="13.5" customHeight="1">
      <c r="A719" s="60"/>
    </row>
    <row r="720" spans="1:1" ht="13.5" customHeight="1">
      <c r="A720" s="60"/>
    </row>
    <row r="721" spans="1:1" ht="13.5" customHeight="1">
      <c r="A721" s="60"/>
    </row>
    <row r="722" spans="1:1" ht="13.5" customHeight="1">
      <c r="A722" s="60"/>
    </row>
    <row r="723" spans="1:1" ht="13.5" customHeight="1">
      <c r="A723" s="60"/>
    </row>
    <row r="724" spans="1:1" ht="13.5" customHeight="1">
      <c r="A724" s="60"/>
    </row>
    <row r="725" spans="1:1" ht="13.5" customHeight="1">
      <c r="A725" s="60"/>
    </row>
    <row r="726" spans="1:1" ht="13.5" customHeight="1">
      <c r="A726" s="60"/>
    </row>
    <row r="727" spans="1:1" ht="13.5" customHeight="1">
      <c r="A727" s="60"/>
    </row>
    <row r="728" spans="1:1" ht="13.5" customHeight="1">
      <c r="A728" s="60"/>
    </row>
    <row r="729" spans="1:1" ht="13.5" customHeight="1">
      <c r="A729" s="60"/>
    </row>
    <row r="730" spans="1:1" ht="13.5" customHeight="1">
      <c r="A730" s="60"/>
    </row>
    <row r="731" spans="1:1" ht="13.5" customHeight="1">
      <c r="A731" s="60"/>
    </row>
    <row r="732" spans="1:1" ht="13.5" customHeight="1">
      <c r="A732" s="60"/>
    </row>
    <row r="733" spans="1:1" ht="13.5" customHeight="1">
      <c r="A733" s="60"/>
    </row>
    <row r="734" spans="1:1" ht="13.5" customHeight="1">
      <c r="A734" s="60"/>
    </row>
    <row r="735" spans="1:1" ht="13.5" customHeight="1">
      <c r="A735" s="60"/>
    </row>
    <row r="736" spans="1:1" ht="13.5" customHeight="1">
      <c r="A736" s="60"/>
    </row>
    <row r="737" spans="1:1" ht="13.5" customHeight="1">
      <c r="A737" s="60"/>
    </row>
    <row r="738" spans="1:1" ht="13.5" customHeight="1">
      <c r="A738" s="60"/>
    </row>
    <row r="739" spans="1:1" ht="13.5" customHeight="1">
      <c r="A739" s="60"/>
    </row>
    <row r="740" spans="1:1" ht="13.5" customHeight="1">
      <c r="A740" s="60"/>
    </row>
    <row r="741" spans="1:1" ht="13.5" customHeight="1">
      <c r="A741" s="60"/>
    </row>
    <row r="742" spans="1:1" ht="13.5" customHeight="1">
      <c r="A742" s="60"/>
    </row>
    <row r="743" spans="1:1" ht="13.5" customHeight="1">
      <c r="A743" s="60"/>
    </row>
    <row r="744" spans="1:1" ht="13.5" customHeight="1">
      <c r="A744" s="60"/>
    </row>
    <row r="745" spans="1:1" ht="13.5" customHeight="1">
      <c r="A745" s="60"/>
    </row>
    <row r="746" spans="1:1" ht="13.5" customHeight="1">
      <c r="A746" s="60"/>
    </row>
    <row r="747" spans="1:1" ht="13.5" customHeight="1">
      <c r="A747" s="60"/>
    </row>
    <row r="748" spans="1:1" ht="13.5" customHeight="1">
      <c r="A748" s="60"/>
    </row>
    <row r="749" spans="1:1" ht="13.5" customHeight="1">
      <c r="A749" s="60"/>
    </row>
    <row r="750" spans="1:1" ht="13.5" customHeight="1">
      <c r="A750" s="60"/>
    </row>
    <row r="751" spans="1:1" ht="13.5" customHeight="1">
      <c r="A751" s="60"/>
    </row>
    <row r="752" spans="1:1" ht="13.5" customHeight="1">
      <c r="A752" s="60"/>
    </row>
    <row r="753" spans="1:1" ht="13.5" customHeight="1">
      <c r="A753" s="60"/>
    </row>
    <row r="754" spans="1:1" ht="13.5" customHeight="1">
      <c r="A754" s="60"/>
    </row>
    <row r="755" spans="1:1" ht="13.5" customHeight="1">
      <c r="A755" s="60"/>
    </row>
    <row r="756" spans="1:1" ht="13.5" customHeight="1">
      <c r="A756" s="60"/>
    </row>
    <row r="757" spans="1:1" ht="13.5" customHeight="1">
      <c r="A757" s="60"/>
    </row>
    <row r="758" spans="1:1" ht="13.5" customHeight="1">
      <c r="A758" s="60"/>
    </row>
    <row r="759" spans="1:1" ht="13.5" customHeight="1">
      <c r="A759" s="60"/>
    </row>
    <row r="760" spans="1:1" ht="13.5" customHeight="1">
      <c r="A760" s="60"/>
    </row>
    <row r="761" spans="1:1" ht="13.5" customHeight="1">
      <c r="A761" s="60"/>
    </row>
    <row r="762" spans="1:1" ht="13.5" customHeight="1">
      <c r="A762" s="60"/>
    </row>
    <row r="763" spans="1:1" ht="13.5" customHeight="1">
      <c r="A763" s="60"/>
    </row>
    <row r="764" spans="1:1" ht="13.5" customHeight="1">
      <c r="A764" s="60"/>
    </row>
    <row r="765" spans="1:1" ht="13.5" customHeight="1">
      <c r="A765" s="60"/>
    </row>
    <row r="766" spans="1:1" ht="13.5" customHeight="1">
      <c r="A766" s="60"/>
    </row>
    <row r="767" spans="1:1" ht="13.5" customHeight="1">
      <c r="A767" s="60"/>
    </row>
    <row r="768" spans="1:1" ht="13.5" customHeight="1">
      <c r="A768" s="60"/>
    </row>
    <row r="769" spans="1:1" ht="13.5" customHeight="1">
      <c r="A769" s="60"/>
    </row>
    <row r="770" spans="1:1" ht="13.5" customHeight="1">
      <c r="A770" s="60"/>
    </row>
    <row r="771" spans="1:1" ht="13.5" customHeight="1">
      <c r="A771" s="60"/>
    </row>
    <row r="772" spans="1:1" ht="13.5" customHeight="1">
      <c r="A772" s="60"/>
    </row>
    <row r="773" spans="1:1" ht="13.5" customHeight="1">
      <c r="A773" s="60"/>
    </row>
    <row r="774" spans="1:1" ht="13.5" customHeight="1">
      <c r="A774" s="60"/>
    </row>
    <row r="775" spans="1:1" ht="13.5" customHeight="1">
      <c r="A775" s="60"/>
    </row>
    <row r="776" spans="1:1" ht="13.5" customHeight="1">
      <c r="A776" s="60"/>
    </row>
    <row r="777" spans="1:1" ht="13.5" customHeight="1">
      <c r="A777" s="60"/>
    </row>
    <row r="778" spans="1:1" ht="13.5" customHeight="1">
      <c r="A778" s="60"/>
    </row>
    <row r="779" spans="1:1" ht="13.5" customHeight="1">
      <c r="A779" s="60"/>
    </row>
    <row r="780" spans="1:1" ht="13.5" customHeight="1">
      <c r="A780" s="60"/>
    </row>
    <row r="781" spans="1:1" ht="13.5" customHeight="1">
      <c r="A781" s="60"/>
    </row>
    <row r="782" spans="1:1" ht="13.5" customHeight="1">
      <c r="A782" s="60"/>
    </row>
    <row r="783" spans="1:1" ht="13.5" customHeight="1">
      <c r="A783" s="60"/>
    </row>
    <row r="784" spans="1:1" ht="13.5" customHeight="1">
      <c r="A784" s="60"/>
    </row>
    <row r="785" spans="1:1" ht="13.5" customHeight="1">
      <c r="A785" s="60"/>
    </row>
    <row r="786" spans="1:1" ht="13.5" customHeight="1">
      <c r="A786" s="60"/>
    </row>
    <row r="787" spans="1:1" ht="13.5" customHeight="1">
      <c r="A787" s="60"/>
    </row>
    <row r="788" spans="1:1" ht="13.5" customHeight="1">
      <c r="A788" s="60"/>
    </row>
    <row r="789" spans="1:1" ht="13.5" customHeight="1">
      <c r="A789" s="60"/>
    </row>
    <row r="790" spans="1:1" ht="13.5" customHeight="1">
      <c r="A790" s="60"/>
    </row>
    <row r="791" spans="1:1" ht="13.5" customHeight="1">
      <c r="A791" s="60"/>
    </row>
    <row r="792" spans="1:1" ht="13.5" customHeight="1">
      <c r="A792" s="60"/>
    </row>
    <row r="793" spans="1:1" ht="13.5" customHeight="1">
      <c r="A793" s="60"/>
    </row>
    <row r="794" spans="1:1" ht="13.5" customHeight="1">
      <c r="A794" s="60"/>
    </row>
    <row r="795" spans="1:1" ht="13.5" customHeight="1">
      <c r="A795" s="60"/>
    </row>
    <row r="796" spans="1:1" ht="13.5" customHeight="1">
      <c r="A796" s="60"/>
    </row>
    <row r="797" spans="1:1" ht="13.5" customHeight="1">
      <c r="A797" s="60"/>
    </row>
    <row r="798" spans="1:1" ht="13.5" customHeight="1">
      <c r="A798" s="60"/>
    </row>
    <row r="799" spans="1:1" ht="13.5" customHeight="1">
      <c r="A799" s="60"/>
    </row>
    <row r="800" spans="1:1" ht="13.5" customHeight="1">
      <c r="A800" s="60"/>
    </row>
    <row r="801" spans="1:1" ht="13.5" customHeight="1">
      <c r="A801" s="60"/>
    </row>
    <row r="802" spans="1:1" ht="13.5" customHeight="1">
      <c r="A802" s="60"/>
    </row>
    <row r="803" spans="1:1" ht="13.5" customHeight="1">
      <c r="A803" s="60"/>
    </row>
    <row r="804" spans="1:1" ht="13.5" customHeight="1">
      <c r="A804" s="60"/>
    </row>
    <row r="805" spans="1:1" ht="13.5" customHeight="1">
      <c r="A805" s="60"/>
    </row>
    <row r="806" spans="1:1" ht="13.5" customHeight="1">
      <c r="A806" s="60"/>
    </row>
    <row r="807" spans="1:1" ht="13.5" customHeight="1">
      <c r="A807" s="60"/>
    </row>
    <row r="808" spans="1:1" ht="13.5" customHeight="1">
      <c r="A808" s="60"/>
    </row>
    <row r="809" spans="1:1" ht="13.5" customHeight="1">
      <c r="A809" s="60"/>
    </row>
    <row r="810" spans="1:1" ht="13.5" customHeight="1">
      <c r="A810" s="60"/>
    </row>
    <row r="811" spans="1:1" ht="13.5" customHeight="1">
      <c r="A811" s="60"/>
    </row>
    <row r="812" spans="1:1" ht="13.5" customHeight="1">
      <c r="A812" s="60"/>
    </row>
    <row r="813" spans="1:1" ht="13.5" customHeight="1">
      <c r="A813" s="60"/>
    </row>
    <row r="814" spans="1:1" ht="13.5" customHeight="1">
      <c r="A814" s="60"/>
    </row>
    <row r="815" spans="1:1" ht="13.5" customHeight="1">
      <c r="A815" s="60"/>
    </row>
    <row r="816" spans="1:1" ht="13.5" customHeight="1">
      <c r="A816" s="60"/>
    </row>
    <row r="817" spans="1:1" ht="13.5" customHeight="1">
      <c r="A817" s="60"/>
    </row>
    <row r="818" spans="1:1" ht="13.5" customHeight="1">
      <c r="A818" s="60"/>
    </row>
    <row r="819" spans="1:1" ht="13.5" customHeight="1">
      <c r="A819" s="60"/>
    </row>
    <row r="820" spans="1:1" ht="13.5" customHeight="1">
      <c r="A820" s="60"/>
    </row>
    <row r="821" spans="1:1" ht="13.5" customHeight="1">
      <c r="A821" s="60"/>
    </row>
    <row r="822" spans="1:1" ht="13.5" customHeight="1">
      <c r="A822" s="60"/>
    </row>
    <row r="823" spans="1:1" ht="13.5" customHeight="1">
      <c r="A823" s="60"/>
    </row>
    <row r="824" spans="1:1" ht="13.5" customHeight="1">
      <c r="A824" s="60"/>
    </row>
    <row r="825" spans="1:1" ht="13.5" customHeight="1">
      <c r="A825" s="60"/>
    </row>
    <row r="826" spans="1:1" ht="13.5" customHeight="1">
      <c r="A826" s="60"/>
    </row>
    <row r="827" spans="1:1" ht="13.5" customHeight="1">
      <c r="A827" s="60"/>
    </row>
    <row r="828" spans="1:1" ht="13.5" customHeight="1">
      <c r="A828" s="60"/>
    </row>
    <row r="829" spans="1:1" ht="13.5" customHeight="1">
      <c r="A829" s="60"/>
    </row>
    <row r="830" spans="1:1" ht="13.5" customHeight="1">
      <c r="A830" s="60"/>
    </row>
    <row r="831" spans="1:1" ht="13.5" customHeight="1">
      <c r="A831" s="60"/>
    </row>
    <row r="832" spans="1:1" ht="13.5" customHeight="1">
      <c r="A832" s="60"/>
    </row>
    <row r="833" spans="1:1" ht="13.5" customHeight="1">
      <c r="A833" s="60"/>
    </row>
    <row r="834" spans="1:1" ht="13.5" customHeight="1">
      <c r="A834" s="60"/>
    </row>
    <row r="835" spans="1:1" ht="13.5" customHeight="1">
      <c r="A835" s="60"/>
    </row>
    <row r="836" spans="1:1" ht="13.5" customHeight="1">
      <c r="A836" s="60"/>
    </row>
    <row r="837" spans="1:1" ht="13.5" customHeight="1">
      <c r="A837" s="60"/>
    </row>
    <row r="838" spans="1:1" ht="13.5" customHeight="1">
      <c r="A838" s="60"/>
    </row>
    <row r="839" spans="1:1" ht="13.5" customHeight="1">
      <c r="A839" s="60"/>
    </row>
    <row r="840" spans="1:1" ht="13.5" customHeight="1">
      <c r="A840" s="60"/>
    </row>
    <row r="841" spans="1:1" ht="13.5" customHeight="1">
      <c r="A841" s="60"/>
    </row>
    <row r="842" spans="1:1" ht="13.5" customHeight="1">
      <c r="A842" s="60"/>
    </row>
    <row r="843" spans="1:1" ht="13.5" customHeight="1">
      <c r="A843" s="60"/>
    </row>
    <row r="844" spans="1:1" ht="13.5" customHeight="1">
      <c r="A844" s="60"/>
    </row>
    <row r="845" spans="1:1" ht="13.5" customHeight="1">
      <c r="A845" s="60"/>
    </row>
    <row r="846" spans="1:1" ht="13.5" customHeight="1">
      <c r="A846" s="60"/>
    </row>
    <row r="847" spans="1:1" ht="13.5" customHeight="1">
      <c r="A847" s="60"/>
    </row>
    <row r="848" spans="1:1" ht="13.5" customHeight="1">
      <c r="A848" s="60"/>
    </row>
    <row r="849" spans="1:1" ht="13.5" customHeight="1">
      <c r="A849" s="60"/>
    </row>
    <row r="850" spans="1:1" ht="13.5" customHeight="1">
      <c r="A850" s="60"/>
    </row>
    <row r="851" spans="1:1" ht="13.5" customHeight="1">
      <c r="A851" s="60"/>
    </row>
    <row r="852" spans="1:1" ht="13.5" customHeight="1">
      <c r="A852" s="60"/>
    </row>
    <row r="853" spans="1:1" ht="13.5" customHeight="1">
      <c r="A853" s="60"/>
    </row>
    <row r="854" spans="1:1" ht="13.5" customHeight="1">
      <c r="A854" s="60"/>
    </row>
    <row r="855" spans="1:1" ht="13.5" customHeight="1">
      <c r="A855" s="60"/>
    </row>
    <row r="856" spans="1:1" ht="13.5" customHeight="1">
      <c r="A856" s="60"/>
    </row>
    <row r="857" spans="1:1" ht="13.5" customHeight="1">
      <c r="A857" s="60"/>
    </row>
    <row r="858" spans="1:1" ht="13.5" customHeight="1">
      <c r="A858" s="60"/>
    </row>
    <row r="859" spans="1:1" ht="13.5" customHeight="1">
      <c r="A859" s="60"/>
    </row>
    <row r="860" spans="1:1" ht="13.5" customHeight="1">
      <c r="A860" s="60"/>
    </row>
    <row r="861" spans="1:1" ht="13.5" customHeight="1">
      <c r="A861" s="60"/>
    </row>
    <row r="862" spans="1:1" ht="13.5" customHeight="1">
      <c r="A862" s="60"/>
    </row>
    <row r="863" spans="1:1" ht="13.5" customHeight="1">
      <c r="A863" s="60"/>
    </row>
    <row r="864" spans="1:1" ht="13.5" customHeight="1">
      <c r="A864" s="60"/>
    </row>
    <row r="865" spans="1:1" ht="13.5" customHeight="1">
      <c r="A865" s="60"/>
    </row>
    <row r="866" spans="1:1" ht="13.5" customHeight="1">
      <c r="A866" s="60"/>
    </row>
    <row r="867" spans="1:1" ht="13.5" customHeight="1">
      <c r="A867" s="60"/>
    </row>
    <row r="868" spans="1:1" ht="13.5" customHeight="1">
      <c r="A868" s="60"/>
    </row>
    <row r="869" spans="1:1" ht="13.5" customHeight="1">
      <c r="A869" s="60"/>
    </row>
    <row r="870" spans="1:1" ht="13.5" customHeight="1">
      <c r="A870" s="60"/>
    </row>
    <row r="871" spans="1:1" ht="13.5" customHeight="1">
      <c r="A871" s="60"/>
    </row>
    <row r="872" spans="1:1" ht="13.5" customHeight="1">
      <c r="A872" s="60"/>
    </row>
    <row r="873" spans="1:1" ht="13.5" customHeight="1">
      <c r="A873" s="60"/>
    </row>
    <row r="874" spans="1:1" ht="13.5" customHeight="1">
      <c r="A874" s="60"/>
    </row>
    <row r="875" spans="1:1" ht="13.5" customHeight="1">
      <c r="A875" s="60"/>
    </row>
    <row r="876" spans="1:1" ht="13.5" customHeight="1">
      <c r="A876" s="60"/>
    </row>
    <row r="877" spans="1:1" ht="13.5" customHeight="1">
      <c r="A877" s="60"/>
    </row>
    <row r="878" spans="1:1" ht="13.5" customHeight="1">
      <c r="A878" s="60"/>
    </row>
    <row r="879" spans="1:1" ht="13.5" customHeight="1">
      <c r="A879" s="60"/>
    </row>
    <row r="880" spans="1:1" ht="13.5" customHeight="1">
      <c r="A880" s="60"/>
    </row>
    <row r="881" spans="1:1" ht="13.5" customHeight="1">
      <c r="A881" s="60"/>
    </row>
    <row r="882" spans="1:1" ht="13.5" customHeight="1">
      <c r="A882" s="60"/>
    </row>
    <row r="883" spans="1:1" ht="13.5" customHeight="1">
      <c r="A883" s="60"/>
    </row>
    <row r="884" spans="1:1" ht="13.5" customHeight="1">
      <c r="A884" s="60"/>
    </row>
    <row r="885" spans="1:1" ht="13.5" customHeight="1">
      <c r="A885" s="60"/>
    </row>
    <row r="886" spans="1:1" ht="13.5" customHeight="1">
      <c r="A886" s="60"/>
    </row>
    <row r="887" spans="1:1" ht="13.5" customHeight="1">
      <c r="A887" s="60"/>
    </row>
    <row r="888" spans="1:1" ht="13.5" customHeight="1">
      <c r="A888" s="60"/>
    </row>
    <row r="889" spans="1:1" ht="13.5" customHeight="1">
      <c r="A889" s="60"/>
    </row>
    <row r="890" spans="1:1" ht="13.5" customHeight="1">
      <c r="A890" s="60"/>
    </row>
    <row r="891" spans="1:1" ht="13.5" customHeight="1">
      <c r="A891" s="60"/>
    </row>
    <row r="892" spans="1:1" ht="13.5" customHeight="1">
      <c r="A892" s="60"/>
    </row>
    <row r="893" spans="1:1" ht="13.5" customHeight="1">
      <c r="A893" s="60"/>
    </row>
    <row r="894" spans="1:1" ht="13.5" customHeight="1">
      <c r="A894" s="60"/>
    </row>
    <row r="895" spans="1:1" ht="13.5" customHeight="1">
      <c r="A895" s="60"/>
    </row>
    <row r="896" spans="1:1" ht="13.5" customHeight="1">
      <c r="A896" s="60"/>
    </row>
    <row r="897" spans="1:1" ht="13.5" customHeight="1">
      <c r="A897" s="60"/>
    </row>
    <row r="898" spans="1:1" ht="13.5" customHeight="1">
      <c r="A898" s="60"/>
    </row>
    <row r="899" spans="1:1" ht="13.5" customHeight="1">
      <c r="A899" s="60"/>
    </row>
    <row r="900" spans="1:1" ht="13.5" customHeight="1">
      <c r="A900" s="60"/>
    </row>
    <row r="901" spans="1:1" ht="13.5" customHeight="1">
      <c r="A901" s="60"/>
    </row>
    <row r="902" spans="1:1" ht="13.5" customHeight="1">
      <c r="A902" s="60"/>
    </row>
    <row r="903" spans="1:1" ht="13.5" customHeight="1">
      <c r="A903" s="60"/>
    </row>
    <row r="904" spans="1:1" ht="13.5" customHeight="1">
      <c r="A904" s="60"/>
    </row>
    <row r="905" spans="1:1" ht="13.5" customHeight="1">
      <c r="A905" s="60"/>
    </row>
    <row r="906" spans="1:1" ht="13.5" customHeight="1">
      <c r="A906" s="60"/>
    </row>
    <row r="907" spans="1:1" ht="13.5" customHeight="1">
      <c r="A907" s="60"/>
    </row>
    <row r="908" spans="1:1" ht="13.5" customHeight="1">
      <c r="A908" s="60"/>
    </row>
    <row r="909" spans="1:1" ht="13.5" customHeight="1">
      <c r="A909" s="60"/>
    </row>
    <row r="910" spans="1:1" ht="13.5" customHeight="1">
      <c r="A910" s="60"/>
    </row>
    <row r="911" spans="1:1" ht="13.5" customHeight="1">
      <c r="A911" s="60"/>
    </row>
    <row r="912" spans="1:1" ht="13.5" customHeight="1">
      <c r="A912" s="60"/>
    </row>
    <row r="913" spans="1:1" ht="13.5" customHeight="1">
      <c r="A913" s="60"/>
    </row>
    <row r="914" spans="1:1" ht="13.5" customHeight="1">
      <c r="A914" s="60"/>
    </row>
    <row r="915" spans="1:1" ht="13.5" customHeight="1">
      <c r="A915" s="60"/>
    </row>
    <row r="916" spans="1:1" ht="13.5" customHeight="1">
      <c r="A916" s="60"/>
    </row>
    <row r="917" spans="1:1" ht="13.5" customHeight="1">
      <c r="A917" s="60"/>
    </row>
    <row r="918" spans="1:1" ht="13.5" customHeight="1">
      <c r="A918" s="60"/>
    </row>
    <row r="919" spans="1:1" ht="13.5" customHeight="1">
      <c r="A919" s="60"/>
    </row>
    <row r="920" spans="1:1" ht="13.5" customHeight="1">
      <c r="A920" s="60"/>
    </row>
    <row r="921" spans="1:1" ht="13.5" customHeight="1">
      <c r="A921" s="60"/>
    </row>
    <row r="922" spans="1:1" ht="13.5" customHeight="1">
      <c r="A922" s="60"/>
    </row>
    <row r="923" spans="1:1" ht="13.5" customHeight="1">
      <c r="A923" s="60"/>
    </row>
    <row r="924" spans="1:1" ht="13.5" customHeight="1">
      <c r="A924" s="60"/>
    </row>
    <row r="925" spans="1:1" ht="13.5" customHeight="1">
      <c r="A925" s="60"/>
    </row>
    <row r="926" spans="1:1" ht="13.5" customHeight="1">
      <c r="A926" s="60"/>
    </row>
    <row r="927" spans="1:1" ht="13.5" customHeight="1">
      <c r="A927" s="60"/>
    </row>
    <row r="928" spans="1:1" ht="13.5" customHeight="1">
      <c r="A928" s="60"/>
    </row>
    <row r="929" spans="1:1" ht="13.5" customHeight="1">
      <c r="A929" s="60"/>
    </row>
    <row r="930" spans="1:1" ht="13.5" customHeight="1">
      <c r="A930" s="60"/>
    </row>
    <row r="931" spans="1:1" ht="13.5" customHeight="1">
      <c r="A931" s="60"/>
    </row>
    <row r="932" spans="1:1" ht="13.5" customHeight="1">
      <c r="A932" s="60"/>
    </row>
    <row r="933" spans="1:1" ht="13.5" customHeight="1">
      <c r="A933" s="60"/>
    </row>
    <row r="934" spans="1:1" ht="13.5" customHeight="1">
      <c r="A934" s="60"/>
    </row>
    <row r="935" spans="1:1" ht="13.5" customHeight="1">
      <c r="A935" s="60"/>
    </row>
    <row r="936" spans="1:1" ht="13.5" customHeight="1">
      <c r="A936" s="60"/>
    </row>
    <row r="937" spans="1:1" ht="13.5" customHeight="1">
      <c r="A937" s="60"/>
    </row>
    <row r="938" spans="1:1" ht="13.5" customHeight="1">
      <c r="A938" s="60"/>
    </row>
    <row r="939" spans="1:1" ht="13.5" customHeight="1">
      <c r="A939" s="60"/>
    </row>
    <row r="940" spans="1:1" ht="13.5" customHeight="1">
      <c r="A940" s="60"/>
    </row>
    <row r="941" spans="1:1" ht="13.5" customHeight="1">
      <c r="A941" s="60"/>
    </row>
    <row r="942" spans="1:1" ht="13.5" customHeight="1">
      <c r="A942" s="60"/>
    </row>
    <row r="943" spans="1:1" ht="13.5" customHeight="1">
      <c r="A943" s="60"/>
    </row>
    <row r="944" spans="1:1" ht="13.5" customHeight="1">
      <c r="A944" s="60"/>
    </row>
    <row r="945" spans="1:1" ht="13.5" customHeight="1">
      <c r="A945" s="60"/>
    </row>
    <row r="946" spans="1:1" ht="13.5" customHeight="1">
      <c r="A946" s="60"/>
    </row>
    <row r="947" spans="1:1" ht="13.5" customHeight="1">
      <c r="A947" s="60"/>
    </row>
    <row r="948" spans="1:1" ht="13.5" customHeight="1">
      <c r="A948" s="60"/>
    </row>
    <row r="949" spans="1:1" ht="13.5" customHeight="1">
      <c r="A949" s="60"/>
    </row>
    <row r="950" spans="1:1" ht="13.5" customHeight="1">
      <c r="A950" s="60"/>
    </row>
    <row r="951" spans="1:1" ht="13.5" customHeight="1">
      <c r="A951" s="60"/>
    </row>
    <row r="952" spans="1:1" ht="13.5" customHeight="1">
      <c r="A952" s="60"/>
    </row>
    <row r="953" spans="1:1" ht="13.5" customHeight="1">
      <c r="A953" s="60"/>
    </row>
    <row r="954" spans="1:1" ht="13.5" customHeight="1">
      <c r="A954" s="60"/>
    </row>
    <row r="955" spans="1:1" ht="13.5" customHeight="1">
      <c r="A955" s="60"/>
    </row>
    <row r="956" spans="1:1" ht="13.5" customHeight="1">
      <c r="A956" s="60"/>
    </row>
    <row r="957" spans="1:1" ht="13.5" customHeight="1">
      <c r="A957" s="60"/>
    </row>
    <row r="958" spans="1:1" ht="13.5" customHeight="1">
      <c r="A958" s="60"/>
    </row>
    <row r="959" spans="1:1" ht="13.5" customHeight="1">
      <c r="A959" s="60"/>
    </row>
    <row r="960" spans="1:1" ht="13.5" customHeight="1">
      <c r="A960" s="60"/>
    </row>
    <row r="961" spans="1:1" ht="13.5" customHeight="1">
      <c r="A961" s="60"/>
    </row>
    <row r="962" spans="1:1" ht="13.5" customHeight="1">
      <c r="A962" s="60"/>
    </row>
    <row r="963" spans="1:1" ht="13.5" customHeight="1">
      <c r="A963" s="60"/>
    </row>
    <row r="964" spans="1:1" ht="13.5" customHeight="1">
      <c r="A964" s="60"/>
    </row>
    <row r="965" spans="1:1" ht="13.5" customHeight="1">
      <c r="A965" s="60"/>
    </row>
    <row r="966" spans="1:1" ht="13.5" customHeight="1">
      <c r="A966" s="60"/>
    </row>
    <row r="967" spans="1:1" ht="13.5" customHeight="1">
      <c r="A967" s="60"/>
    </row>
    <row r="968" spans="1:1" ht="13.5" customHeight="1">
      <c r="A968" s="60"/>
    </row>
    <row r="969" spans="1:1" ht="13.5" customHeight="1">
      <c r="A969" s="60"/>
    </row>
    <row r="970" spans="1:1" ht="13.5" customHeight="1">
      <c r="A970" s="60"/>
    </row>
    <row r="971" spans="1:1" ht="13.5" customHeight="1">
      <c r="A971" s="60"/>
    </row>
    <row r="972" spans="1:1" ht="13.5" customHeight="1">
      <c r="A972" s="60"/>
    </row>
    <row r="973" spans="1:1" ht="13.5" customHeight="1">
      <c r="A973" s="60"/>
    </row>
    <row r="974" spans="1:1" ht="13.5" customHeight="1">
      <c r="A974" s="60"/>
    </row>
    <row r="975" spans="1:1" ht="13.5" customHeight="1">
      <c r="A975" s="60"/>
    </row>
    <row r="976" spans="1:1" ht="13.5" customHeight="1">
      <c r="A976" s="60"/>
    </row>
    <row r="977" spans="1:1" ht="13.5" customHeight="1">
      <c r="A977" s="60"/>
    </row>
    <row r="978" spans="1:1" ht="13.5" customHeight="1">
      <c r="A978" s="60"/>
    </row>
    <row r="979" spans="1:1" ht="13.5" customHeight="1">
      <c r="A979" s="60"/>
    </row>
    <row r="980" spans="1:1" ht="13.5" customHeight="1">
      <c r="A980" s="60"/>
    </row>
    <row r="981" spans="1:1" ht="13.5" customHeight="1">
      <c r="A981" s="60"/>
    </row>
    <row r="982" spans="1:1" ht="13.5" customHeight="1">
      <c r="A982" s="60"/>
    </row>
    <row r="983" spans="1:1" ht="13.5" customHeight="1">
      <c r="A983" s="60"/>
    </row>
    <row r="984" spans="1:1" ht="13.5" customHeight="1">
      <c r="A984" s="60"/>
    </row>
    <row r="985" spans="1:1" ht="13.5" customHeight="1">
      <c r="A985" s="60"/>
    </row>
    <row r="986" spans="1:1" ht="13.5" customHeight="1">
      <c r="A986" s="60"/>
    </row>
    <row r="987" spans="1:1" ht="13.5" customHeight="1">
      <c r="A987" s="60"/>
    </row>
    <row r="988" spans="1:1" ht="13.5" customHeight="1">
      <c r="A988" s="60"/>
    </row>
    <row r="989" spans="1:1" ht="13.5" customHeight="1">
      <c r="A989" s="60"/>
    </row>
    <row r="990" spans="1:1" ht="13.5" customHeight="1">
      <c r="A990" s="60"/>
    </row>
    <row r="991" spans="1:1" ht="13.5" customHeight="1">
      <c r="A991" s="60"/>
    </row>
    <row r="992" spans="1:1" ht="13.5" customHeight="1">
      <c r="A992" s="60"/>
    </row>
    <row r="993" spans="1:1" ht="13.5" customHeight="1">
      <c r="A993" s="60"/>
    </row>
    <row r="994" spans="1:1" ht="13.5" customHeight="1">
      <c r="A994" s="60"/>
    </row>
    <row r="995" spans="1:1" ht="13.5" customHeight="1">
      <c r="A995" s="60"/>
    </row>
    <row r="996" spans="1:1" ht="13.5" customHeight="1">
      <c r="A996" s="60"/>
    </row>
    <row r="997" spans="1:1" ht="13.5" customHeight="1">
      <c r="A997" s="60"/>
    </row>
    <row r="998" spans="1:1" ht="13.5" customHeight="1">
      <c r="A998" s="60"/>
    </row>
    <row r="999" spans="1:1" ht="13.5" customHeight="1">
      <c r="A999" s="60"/>
    </row>
    <row r="1000" spans="1:1" ht="13.5" customHeight="1">
      <c r="A1000" s="60"/>
    </row>
  </sheetData>
  <sheetProtection sheet="1" objects="1" scenarios="1" selectLockedCells="1"/>
  <mergeCells count="182">
    <mergeCell ref="H28:H29"/>
    <mergeCell ref="I28:I29"/>
    <mergeCell ref="J28:J29"/>
    <mergeCell ref="A28:A29"/>
    <mergeCell ref="B28:B29"/>
    <mergeCell ref="C28:C29"/>
    <mergeCell ref="D28:D29"/>
    <mergeCell ref="E28:E29"/>
    <mergeCell ref="F28:F29"/>
    <mergeCell ref="G28:G29"/>
    <mergeCell ref="H26:H27"/>
    <mergeCell ref="I26:I27"/>
    <mergeCell ref="J26:J27"/>
    <mergeCell ref="A26:A27"/>
    <mergeCell ref="B26:B27"/>
    <mergeCell ref="C26:C27"/>
    <mergeCell ref="D26:D27"/>
    <mergeCell ref="E26:E27"/>
    <mergeCell ref="F26:F27"/>
    <mergeCell ref="G26:G27"/>
    <mergeCell ref="H24:H25"/>
    <mergeCell ref="I24:I25"/>
    <mergeCell ref="J24:J25"/>
    <mergeCell ref="A24:A25"/>
    <mergeCell ref="B24:B25"/>
    <mergeCell ref="C24:C25"/>
    <mergeCell ref="D24:D25"/>
    <mergeCell ref="E24:E25"/>
    <mergeCell ref="F24:F25"/>
    <mergeCell ref="G24:G25"/>
    <mergeCell ref="H22:H23"/>
    <mergeCell ref="I22:I23"/>
    <mergeCell ref="J22:J23"/>
    <mergeCell ref="A22:A23"/>
    <mergeCell ref="B22:B23"/>
    <mergeCell ref="C22:C23"/>
    <mergeCell ref="D22:D23"/>
    <mergeCell ref="E22:E23"/>
    <mergeCell ref="F22:F23"/>
    <mergeCell ref="G22:G23"/>
    <mergeCell ref="H14:H15"/>
    <mergeCell ref="I14:I15"/>
    <mergeCell ref="J14:J15"/>
    <mergeCell ref="A14:A15"/>
    <mergeCell ref="B14:B15"/>
    <mergeCell ref="C14:C15"/>
    <mergeCell ref="D14:D15"/>
    <mergeCell ref="E14:E15"/>
    <mergeCell ref="F14:F15"/>
    <mergeCell ref="G14:G15"/>
    <mergeCell ref="H12:H13"/>
    <mergeCell ref="I12:I13"/>
    <mergeCell ref="J12:J13"/>
    <mergeCell ref="A12:A13"/>
    <mergeCell ref="B12:B13"/>
    <mergeCell ref="C12:C13"/>
    <mergeCell ref="D12:D13"/>
    <mergeCell ref="E12:E13"/>
    <mergeCell ref="F12:F13"/>
    <mergeCell ref="G12:G13"/>
    <mergeCell ref="F10:F11"/>
    <mergeCell ref="G10:G11"/>
    <mergeCell ref="H10:H11"/>
    <mergeCell ref="I10:I11"/>
    <mergeCell ref="J10:J11"/>
    <mergeCell ref="L8:N8"/>
    <mergeCell ref="A10:A11"/>
    <mergeCell ref="B10:B11"/>
    <mergeCell ref="C10:C11"/>
    <mergeCell ref="D10:D11"/>
    <mergeCell ref="E10:E11"/>
    <mergeCell ref="BS7:BS8"/>
    <mergeCell ref="O8:Q8"/>
    <mergeCell ref="R8:T8"/>
    <mergeCell ref="U8:W8"/>
    <mergeCell ref="X8:Z8"/>
    <mergeCell ref="AA8:AC8"/>
    <mergeCell ref="AD8:AF8"/>
    <mergeCell ref="AG8:AI8"/>
    <mergeCell ref="AJ8:AL8"/>
    <mergeCell ref="AM8:AO8"/>
    <mergeCell ref="AP8:AR8"/>
    <mergeCell ref="AS8:AU8"/>
    <mergeCell ref="AV8:AX8"/>
    <mergeCell ref="BH8:BJ8"/>
    <mergeCell ref="BK8:BM8"/>
    <mergeCell ref="BN8:BP8"/>
    <mergeCell ref="AY8:BA8"/>
    <mergeCell ref="BB8:BD8"/>
    <mergeCell ref="BE8:BG8"/>
    <mergeCell ref="A2:F2"/>
    <mergeCell ref="A3:B3"/>
    <mergeCell ref="A4:B4"/>
    <mergeCell ref="A5:B5"/>
    <mergeCell ref="A7:C7"/>
    <mergeCell ref="D7:F8"/>
    <mergeCell ref="G7:G8"/>
    <mergeCell ref="H7:I7"/>
    <mergeCell ref="J7:K7"/>
    <mergeCell ref="C3:H3"/>
    <mergeCell ref="J4:K4"/>
    <mergeCell ref="J5:K5"/>
    <mergeCell ref="H38:H39"/>
    <mergeCell ref="I38:I39"/>
    <mergeCell ref="J38:J39"/>
    <mergeCell ref="A38:A39"/>
    <mergeCell ref="B38:B39"/>
    <mergeCell ref="C38:C39"/>
    <mergeCell ref="D38:D39"/>
    <mergeCell ref="E38:E39"/>
    <mergeCell ref="F38:F39"/>
    <mergeCell ref="G38:G39"/>
    <mergeCell ref="H20:H21"/>
    <mergeCell ref="I20:I21"/>
    <mergeCell ref="J20:J21"/>
    <mergeCell ref="A20:A21"/>
    <mergeCell ref="B20:B21"/>
    <mergeCell ref="C20:C21"/>
    <mergeCell ref="D20:D21"/>
    <mergeCell ref="E20:E21"/>
    <mergeCell ref="F20:F21"/>
    <mergeCell ref="G20:G21"/>
    <mergeCell ref="H18:H19"/>
    <mergeCell ref="I18:I19"/>
    <mergeCell ref="J18:J19"/>
    <mergeCell ref="A18:A19"/>
    <mergeCell ref="B18:B19"/>
    <mergeCell ref="C18:C19"/>
    <mergeCell ref="D18:D19"/>
    <mergeCell ref="E18:E19"/>
    <mergeCell ref="F18:F19"/>
    <mergeCell ref="G18:G19"/>
    <mergeCell ref="H16:H17"/>
    <mergeCell ref="I16:I17"/>
    <mergeCell ref="J16:J17"/>
    <mergeCell ref="A16:A17"/>
    <mergeCell ref="B16:B17"/>
    <mergeCell ref="C16:C17"/>
    <mergeCell ref="D16:D17"/>
    <mergeCell ref="E16:E17"/>
    <mergeCell ref="F16:F17"/>
    <mergeCell ref="G16:G17"/>
    <mergeCell ref="H36:H37"/>
    <mergeCell ref="I36:I37"/>
    <mergeCell ref="J36:J37"/>
    <mergeCell ref="A36:A37"/>
    <mergeCell ref="B36:B37"/>
    <mergeCell ref="C36:C37"/>
    <mergeCell ref="D36:D37"/>
    <mergeCell ref="E36:E37"/>
    <mergeCell ref="F36:F37"/>
    <mergeCell ref="G36:G37"/>
    <mergeCell ref="H34:H35"/>
    <mergeCell ref="I34:I35"/>
    <mergeCell ref="J34:J35"/>
    <mergeCell ref="A34:A35"/>
    <mergeCell ref="B34:B35"/>
    <mergeCell ref="C34:C35"/>
    <mergeCell ref="D34:D35"/>
    <mergeCell ref="E34:E35"/>
    <mergeCell ref="F34:F35"/>
    <mergeCell ref="G34:G35"/>
    <mergeCell ref="H32:H33"/>
    <mergeCell ref="I32:I33"/>
    <mergeCell ref="J32:J33"/>
    <mergeCell ref="A32:A33"/>
    <mergeCell ref="B32:B33"/>
    <mergeCell ref="C32:C33"/>
    <mergeCell ref="D32:D33"/>
    <mergeCell ref="E32:E33"/>
    <mergeCell ref="F32:F33"/>
    <mergeCell ref="G32:G33"/>
    <mergeCell ref="H30:H31"/>
    <mergeCell ref="I30:I31"/>
    <mergeCell ref="J30:J31"/>
    <mergeCell ref="A30:A31"/>
    <mergeCell ref="B30:B31"/>
    <mergeCell ref="C30:C31"/>
    <mergeCell ref="D30:D31"/>
    <mergeCell ref="E30:E31"/>
    <mergeCell ref="F30:F31"/>
    <mergeCell ref="G30:G31"/>
  </mergeCells>
  <phoneticPr fontId="23"/>
  <dataValidations xWindow="597" yWindow="569" count="6">
    <dataValidation type="list" allowBlank="1" showErrorMessage="1" sqref="E10:F10 E12:F12 E14:F14 E16:F16 E18:F18 E20:F20 E22:F22 E24:F24 E26:F26 E28:F28 E30:F30 E32:F32 E34:F34 E36:F36 E38:F38" xr:uid="{00000000-0002-0000-0200-000000000000}">
      <formula1>$CD$7</formula1>
    </dataValidation>
    <dataValidation type="date" allowBlank="1" showInputMessage="1" showErrorMessage="1" errorTitle="入力エラー" error="左上の全体スケジュール開始日と終了日の間で日付を入力してください" promptTitle="日付入力" prompt="日付の形式 yyyy/m/d で入力してください" sqref="H10:I39" xr:uid="{4DF19A7F-F18F-4B99-8BFD-CFED390FD6B8}">
      <formula1>$C$4</formula1>
      <formula2>$D$4</formula2>
    </dataValidation>
    <dataValidation type="date" allowBlank="1" showInputMessage="1" showErrorMessage="1" errorTitle="日付設定エラー" error="全体スケジュールの終了日は、事業対象期間の範囲内で設定願います。存在しない日付(例 2026/4/31)は入力できません。" prompt="事業の終了予定日" sqref="D4" xr:uid="{FA3B1B5F-7897-4AC5-8E86-C6DDE621F33F}">
      <formula1>C5</formula1>
      <formula2>D5</formula2>
    </dataValidation>
    <dataValidation type="date" allowBlank="1" showInputMessage="1" showErrorMessage="1" errorTitle="入力エラー" error="左上の全体スケジュール開始日から終了日の範囲で入力してください" promptTitle="日付入力" prompt="日付の形式 yyyy/m/d で入力してください " sqref="K10 K12 K14 K16 K18 K20 K22 K24 K26 K28 K30 K32 K34 K36 K38" xr:uid="{D180CC6D-9B07-4F15-881F-08DF93D72B68}">
      <formula1>$C$4</formula1>
      <formula2>$D$4</formula2>
    </dataValidation>
    <dataValidation type="date" allowBlank="1" showInputMessage="1" showErrorMessage="1" errorTitle="入力エラー" error="左上の全体スケジュール開始日と終了日の範囲で日付を入力してください" promptTitle="日付入力" prompt="日付の形式 yyyy/m/d  で入力してください" sqref="J10:J39" xr:uid="{6C43DA0D-D2B6-4086-A244-0390A2F93DD0}">
      <formula1>$C$4</formula1>
      <formula2>$D$4</formula2>
    </dataValidation>
    <dataValidation allowBlank="1" showInputMessage="1" showErrorMessage="1" prompt="日付の形式 yyyy/m/d で入力してください" sqref="J5" xr:uid="{55263FE3-A8CB-43F5-A962-C20564EDEAB9}"/>
  </dataValidations>
  <printOptions horizontalCentered="1"/>
  <pageMargins left="0.47244094488188981" right="0.39370078740157483" top="0.62992125984251968" bottom="0.15748031496062992" header="0" footer="0"/>
  <pageSetup paperSize="9" scale="53" orientation="landscape" r:id="rId1"/>
  <headerFooter>
    <oddHeader>&amp;C令和６年度　成長産業分野への事業転換に向けた製品開発支援事業（技術開発助成）</oddHeader>
  </headerFooter>
  <drawing r:id="rId2"/>
  <extLst>
    <ext xmlns:x14="http://schemas.microsoft.com/office/spreadsheetml/2009/9/main" uri="{CCE6A557-97BC-4b89-ADB6-D9C93CAAB3DF}">
      <x14:dataValidations xmlns:xm="http://schemas.microsoft.com/office/excel/2006/main" xWindow="597" yWindow="569" count="5">
        <x14:dataValidation type="list" allowBlank="1" showErrorMessage="1" xr:uid="{00000000-0002-0000-0200-000004000000}">
          <x14:formula1>
            <xm:f>初期設定!$W$5:$W$8</xm:f>
          </x14:formula1>
          <xm:sqref>G10 G38 G36 G34 G32 G30 G28 G26 G24 G22 G20 G18 G16 G14 G12</xm:sqref>
        </x14:dataValidation>
        <x14:dataValidation type="list" allowBlank="1" showInputMessage="1" showErrorMessage="1" errorTitle="想定外の表現" error="リストから選択してください" promptTitle="進捗状況" prompt="選択してください" xr:uid="{1FFF4013-0DAB-47ED-AB62-C6ACA2F435F6}">
          <x14:formula1>
            <xm:f>初期設定!$W$16:$W$23</xm:f>
          </x14:formula1>
          <xm:sqref>K11 K13 K15 K17 K19 K21 K23 K25 K27 K29 K31 K33 K35 K37 K39</xm:sqref>
        </x14:dataValidation>
        <x14:dataValidation type="list" allowBlank="1" showErrorMessage="1" xr:uid="{A0DC74C3-677F-429A-9050-ED74F8C847E5}">
          <x14:formula1>
            <xm:f>初期設定!$Y$5:$Y$24</xm:f>
          </x14:formula1>
          <xm:sqref>D10:D39</xm:sqref>
        </x14:dataValidation>
        <x14:dataValidation type="list" allowBlank="1" showErrorMessage="1" xr:uid="{552EAF32-7C58-4EB6-9472-F3B454FA7D02}">
          <x14:formula1>
            <xm:f>初期設定!$U$5:$U$24</xm:f>
          </x14:formula1>
          <xm:sqref>C10:C39</xm:sqref>
        </x14:dataValidation>
        <x14:dataValidation type="list" allowBlank="1" showErrorMessage="1" xr:uid="{747DD0D8-760F-4784-BD4E-42BEF2979E8C}">
          <x14:formula1>
            <xm:f>初期設定!$S$5:$S$24</xm:f>
          </x14:formula1>
          <xm:sqref>B10:B39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Z1000"/>
  <sheetViews>
    <sheetView view="pageBreakPreview" zoomScale="90" zoomScaleNormal="90" zoomScaleSheetLayoutView="90" workbookViewId="0">
      <pane ySplit="6" topLeftCell="A7" activePane="bottomLeft" state="frozenSplit"/>
      <selection pane="bottomLeft" activeCell="J11" sqref="J11:J12"/>
    </sheetView>
  </sheetViews>
  <sheetFormatPr defaultColWidth="14.453125" defaultRowHeight="15" customHeight="1"/>
  <cols>
    <col min="1" max="1" width="4.453125" customWidth="1"/>
    <col min="2" max="2" width="24.36328125" customWidth="1"/>
    <col min="3" max="3" width="28.08984375" customWidth="1"/>
    <col min="4" max="4" width="13.6328125" customWidth="1"/>
    <col min="5" max="6" width="5.08984375" hidden="1" customWidth="1"/>
    <col min="7" max="7" width="11.08984375" customWidth="1"/>
    <col min="8" max="8" width="6.453125" hidden="1" customWidth="1"/>
    <col min="9" max="9" width="9.54296875" customWidth="1"/>
    <col min="10" max="10" width="62.90625" customWidth="1"/>
    <col min="11" max="11" width="62" customWidth="1"/>
    <col min="12" max="19" width="4.90625" customWidth="1"/>
    <col min="20" max="26" width="8.6328125" customWidth="1"/>
  </cols>
  <sheetData>
    <row r="1" spans="1:26" ht="37.5" customHeight="1">
      <c r="A1" s="96" t="s">
        <v>77</v>
      </c>
      <c r="B1" s="49"/>
      <c r="C1" s="49"/>
      <c r="D1" s="49"/>
      <c r="E1" s="49"/>
      <c r="F1" s="49"/>
      <c r="G1" s="49"/>
      <c r="H1" s="49"/>
      <c r="I1" s="49"/>
      <c r="J1" s="49"/>
      <c r="K1" s="51"/>
      <c r="L1" s="51"/>
      <c r="M1" s="51"/>
      <c r="N1" s="51"/>
      <c r="O1" s="51"/>
      <c r="P1" s="51"/>
      <c r="Q1" s="51"/>
      <c r="R1" s="51"/>
      <c r="S1" s="51"/>
      <c r="T1" s="51"/>
      <c r="U1" s="51"/>
      <c r="V1" s="51"/>
      <c r="W1" s="51"/>
      <c r="X1" s="51"/>
      <c r="Y1" s="51"/>
      <c r="Z1" s="51"/>
    </row>
    <row r="2" spans="1:26" ht="18.75" customHeight="1">
      <c r="A2" s="302" t="str">
        <f>IF(全体工程表!C3="","",全体工程表!C3)</f>
        <v>○○製造 株式会社</v>
      </c>
      <c r="B2" s="266"/>
      <c r="C2" s="266"/>
      <c r="D2" s="266"/>
      <c r="E2" s="266"/>
      <c r="F2" s="266"/>
      <c r="G2" s="52"/>
      <c r="H2" s="54"/>
      <c r="I2" s="54"/>
      <c r="J2" s="5"/>
      <c r="K2" s="5"/>
    </row>
    <row r="3" spans="1:26" ht="13.5" customHeight="1">
      <c r="A3" s="60"/>
      <c r="B3" s="5"/>
      <c r="C3" s="5"/>
      <c r="D3" s="5"/>
      <c r="E3" s="5"/>
      <c r="F3" s="5"/>
      <c r="G3" s="5"/>
      <c r="H3" s="5"/>
      <c r="I3" s="5"/>
      <c r="J3" s="5"/>
      <c r="K3" s="5"/>
    </row>
    <row r="4" spans="1:26" ht="28.5" customHeight="1">
      <c r="A4" s="303" t="s">
        <v>66</v>
      </c>
      <c r="B4" s="262"/>
      <c r="C4" s="263"/>
      <c r="D4" s="304" t="s">
        <v>67</v>
      </c>
      <c r="E4" s="262"/>
      <c r="F4" s="263"/>
      <c r="G4" s="305" t="s">
        <v>47</v>
      </c>
      <c r="H4" s="304" t="s">
        <v>78</v>
      </c>
      <c r="I4" s="306"/>
      <c r="J4" s="308" t="s">
        <v>79</v>
      </c>
      <c r="K4" s="309" t="s">
        <v>122</v>
      </c>
      <c r="L4" s="61"/>
      <c r="M4" s="61"/>
      <c r="N4" s="61"/>
      <c r="O4" s="61"/>
      <c r="P4" s="61"/>
      <c r="Q4" s="61"/>
      <c r="R4" s="61"/>
      <c r="S4" s="61"/>
      <c r="T4" s="67" t="s">
        <v>81</v>
      </c>
      <c r="U4" s="61"/>
      <c r="V4" s="61"/>
      <c r="W4" s="61"/>
      <c r="X4" s="61"/>
      <c r="Y4" s="61"/>
      <c r="Z4" s="61"/>
    </row>
    <row r="5" spans="1:26" ht="45" customHeight="1">
      <c r="A5" s="68" t="s">
        <v>72</v>
      </c>
      <c r="B5" s="69" t="s">
        <v>44</v>
      </c>
      <c r="C5" s="70" t="s">
        <v>46</v>
      </c>
      <c r="D5" s="265"/>
      <c r="E5" s="266"/>
      <c r="F5" s="267"/>
      <c r="G5" s="269"/>
      <c r="H5" s="265"/>
      <c r="I5" s="307"/>
      <c r="J5" s="280"/>
      <c r="K5" s="307"/>
      <c r="L5" s="61"/>
      <c r="M5" s="61"/>
      <c r="N5" s="61"/>
      <c r="O5" s="61"/>
      <c r="P5" s="61"/>
      <c r="Q5" s="61"/>
      <c r="R5" s="61"/>
      <c r="S5" s="61"/>
      <c r="T5" s="61"/>
      <c r="U5" s="61"/>
      <c r="V5" s="61"/>
      <c r="W5" s="61"/>
      <c r="X5" s="61"/>
      <c r="Y5" s="61"/>
      <c r="Z5" s="61"/>
    </row>
    <row r="6" spans="1:26" ht="9.65" hidden="1" customHeight="1">
      <c r="A6" s="97"/>
      <c r="B6" s="98"/>
      <c r="C6" s="62"/>
      <c r="D6" s="99"/>
      <c r="E6" s="100"/>
      <c r="F6" s="101"/>
      <c r="G6" s="102"/>
      <c r="H6" s="71"/>
      <c r="I6" s="71"/>
      <c r="J6" s="103"/>
      <c r="K6" s="61"/>
      <c r="L6" s="61"/>
      <c r="M6" s="61"/>
      <c r="N6" s="61"/>
      <c r="O6" s="61"/>
      <c r="P6" s="61"/>
      <c r="Q6" s="61"/>
      <c r="R6" s="61"/>
      <c r="S6" s="61"/>
      <c r="T6" s="61"/>
      <c r="U6" s="61"/>
      <c r="V6" s="61"/>
      <c r="W6" s="61"/>
      <c r="X6" s="61"/>
      <c r="Y6" s="61"/>
      <c r="Z6" s="61"/>
    </row>
    <row r="7" spans="1:26" ht="21.75" customHeight="1">
      <c r="A7" s="244">
        <v>1</v>
      </c>
      <c r="B7" s="295" t="str">
        <f>IF(全体工程表!B10="","",全体工程表!B10)</f>
        <v/>
      </c>
      <c r="C7" s="297" t="str">
        <f>IF(全体工程表!C10="","",全体工程表!C10)</f>
        <v/>
      </c>
      <c r="D7" s="299" t="str">
        <f>IF(全体工程表!D10="","",全体工程表!D10)</f>
        <v/>
      </c>
      <c r="E7" s="300" t="s">
        <v>82</v>
      </c>
      <c r="F7" s="301" t="s">
        <v>82</v>
      </c>
      <c r="G7" s="268" t="str">
        <f>IF(全体工程表!G10="","",全体工程表!G10)</f>
        <v/>
      </c>
      <c r="H7" s="291">
        <v>44256</v>
      </c>
      <c r="I7" s="292" t="str">
        <f>IF(全体工程表!K10="","",全体工程表!K10)</f>
        <v/>
      </c>
      <c r="J7" s="294"/>
      <c r="K7" s="294"/>
      <c r="L7" s="61"/>
      <c r="M7" s="61"/>
      <c r="N7" s="61"/>
      <c r="O7" s="61"/>
      <c r="P7" s="61"/>
      <c r="Q7" s="61"/>
      <c r="R7" s="61"/>
      <c r="S7" s="61"/>
      <c r="T7" s="61"/>
      <c r="U7" s="61"/>
      <c r="V7" s="61"/>
      <c r="W7" s="61"/>
      <c r="X7" s="61"/>
      <c r="Y7" s="61"/>
      <c r="Z7" s="61"/>
    </row>
    <row r="8" spans="1:26" ht="21.75" customHeight="1">
      <c r="A8" s="245"/>
      <c r="B8" s="296"/>
      <c r="C8" s="298"/>
      <c r="D8" s="293"/>
      <c r="E8" s="280"/>
      <c r="F8" s="298"/>
      <c r="G8" s="269"/>
      <c r="H8" s="269"/>
      <c r="I8" s="293"/>
      <c r="J8" s="253"/>
      <c r="K8" s="253"/>
      <c r="L8" s="61"/>
      <c r="M8" s="61"/>
      <c r="N8" s="61"/>
      <c r="O8" s="61"/>
      <c r="P8" s="61"/>
      <c r="Q8" s="61"/>
      <c r="R8" s="61"/>
      <c r="S8" s="61"/>
      <c r="T8" s="61"/>
      <c r="U8" s="61"/>
      <c r="V8" s="61"/>
      <c r="W8" s="61"/>
      <c r="X8" s="61"/>
      <c r="Y8" s="61"/>
      <c r="Z8" s="61"/>
    </row>
    <row r="9" spans="1:26" ht="21.75" customHeight="1">
      <c r="A9" s="244">
        <v>2</v>
      </c>
      <c r="B9" s="295" t="str">
        <f>IF(全体工程表!B12="","",全体工程表!B12)</f>
        <v/>
      </c>
      <c r="C9" s="297" t="str">
        <f>IF(全体工程表!C12="","",全体工程表!C12)</f>
        <v/>
      </c>
      <c r="D9" s="299" t="str">
        <f>IF(全体工程表!D12="","",全体工程表!D12)</f>
        <v/>
      </c>
      <c r="E9" s="300" t="s">
        <v>82</v>
      </c>
      <c r="F9" s="301" t="s">
        <v>82</v>
      </c>
      <c r="G9" s="268" t="str">
        <f>IF(全体工程表!G12="","",全体工程表!G12)</f>
        <v/>
      </c>
      <c r="H9" s="291" t="s">
        <v>82</v>
      </c>
      <c r="I9" s="292" t="str">
        <f>IF(全体工程表!K12="","",全体工程表!K12)</f>
        <v/>
      </c>
      <c r="J9" s="294"/>
      <c r="K9" s="294"/>
      <c r="L9" s="61"/>
      <c r="M9" s="61"/>
      <c r="N9" s="61"/>
      <c r="O9" s="61"/>
      <c r="P9" s="61"/>
      <c r="Q9" s="61"/>
      <c r="R9" s="61"/>
      <c r="S9" s="61"/>
      <c r="T9" s="61"/>
      <c r="U9" s="61"/>
      <c r="V9" s="61"/>
      <c r="W9" s="61"/>
      <c r="X9" s="61"/>
      <c r="Y9" s="61"/>
      <c r="Z9" s="61"/>
    </row>
    <row r="10" spans="1:26" ht="21.75" customHeight="1">
      <c r="A10" s="245"/>
      <c r="B10" s="296"/>
      <c r="C10" s="298"/>
      <c r="D10" s="293"/>
      <c r="E10" s="280"/>
      <c r="F10" s="298"/>
      <c r="G10" s="269"/>
      <c r="H10" s="269"/>
      <c r="I10" s="293"/>
      <c r="J10" s="253"/>
      <c r="K10" s="253"/>
      <c r="L10" s="61"/>
      <c r="M10" s="61"/>
      <c r="N10" s="61"/>
      <c r="O10" s="61"/>
      <c r="P10" s="61"/>
      <c r="Q10" s="61"/>
      <c r="R10" s="61"/>
      <c r="S10" s="61"/>
      <c r="T10" s="61"/>
      <c r="U10" s="61"/>
      <c r="V10" s="61"/>
      <c r="W10" s="61"/>
      <c r="X10" s="61"/>
      <c r="Y10" s="61"/>
      <c r="Z10" s="61"/>
    </row>
    <row r="11" spans="1:26" ht="21.75" customHeight="1">
      <c r="A11" s="244">
        <v>3</v>
      </c>
      <c r="B11" s="295" t="str">
        <f>IF(全体工程表!B14="","",全体工程表!B14)</f>
        <v/>
      </c>
      <c r="C11" s="297" t="str">
        <f>IF(全体工程表!C14="","",全体工程表!C14)</f>
        <v/>
      </c>
      <c r="D11" s="299" t="str">
        <f>IF(全体工程表!D14="","",全体工程表!D14)</f>
        <v/>
      </c>
      <c r="E11" s="300" t="s">
        <v>82</v>
      </c>
      <c r="F11" s="301" t="s">
        <v>82</v>
      </c>
      <c r="G11" s="268" t="str">
        <f>IF(全体工程表!G14="","",全体工程表!G14)</f>
        <v/>
      </c>
      <c r="H11" s="291" t="s">
        <v>82</v>
      </c>
      <c r="I11" s="292" t="str">
        <f>IF(全体工程表!K14="","",全体工程表!K14)</f>
        <v/>
      </c>
      <c r="J11" s="294"/>
      <c r="K11" s="294"/>
      <c r="L11" s="61"/>
      <c r="M11" s="61"/>
      <c r="N11" s="61"/>
      <c r="O11" s="61"/>
      <c r="P11" s="61"/>
      <c r="Q11" s="61"/>
      <c r="R11" s="61"/>
      <c r="S11" s="61"/>
      <c r="T11" s="61"/>
      <c r="U11" s="61"/>
      <c r="V11" s="61"/>
      <c r="W11" s="61"/>
      <c r="X11" s="61"/>
      <c r="Y11" s="61"/>
      <c r="Z11" s="61"/>
    </row>
    <row r="12" spans="1:26" ht="21.75" customHeight="1">
      <c r="A12" s="245"/>
      <c r="B12" s="296"/>
      <c r="C12" s="298"/>
      <c r="D12" s="293"/>
      <c r="E12" s="280"/>
      <c r="F12" s="298"/>
      <c r="G12" s="269"/>
      <c r="H12" s="269"/>
      <c r="I12" s="293"/>
      <c r="J12" s="253"/>
      <c r="K12" s="253"/>
      <c r="L12" s="61"/>
      <c r="M12" s="61"/>
      <c r="N12" s="61"/>
      <c r="O12" s="61"/>
      <c r="P12" s="61"/>
      <c r="Q12" s="61"/>
      <c r="R12" s="61"/>
      <c r="S12" s="61"/>
      <c r="T12" s="61"/>
      <c r="U12" s="61"/>
      <c r="V12" s="61"/>
      <c r="W12" s="61"/>
      <c r="X12" s="61"/>
      <c r="Y12" s="61"/>
      <c r="Z12" s="61"/>
    </row>
    <row r="13" spans="1:26" ht="21.75" customHeight="1">
      <c r="A13" s="244">
        <v>4</v>
      </c>
      <c r="B13" s="295" t="str">
        <f>IF(全体工程表!B16="","",全体工程表!B16)</f>
        <v/>
      </c>
      <c r="C13" s="297" t="str">
        <f>IF(全体工程表!C16="","",全体工程表!C16)</f>
        <v/>
      </c>
      <c r="D13" s="299" t="str">
        <f>IF(全体工程表!D16="","",全体工程表!D16)</f>
        <v/>
      </c>
      <c r="E13" s="300" t="s">
        <v>82</v>
      </c>
      <c r="F13" s="301" t="s">
        <v>82</v>
      </c>
      <c r="G13" s="268" t="str">
        <f>IF(全体工程表!G16="","",全体工程表!G16)</f>
        <v/>
      </c>
      <c r="H13" s="291" t="s">
        <v>82</v>
      </c>
      <c r="I13" s="292" t="str">
        <f>IF(全体工程表!K16="","",全体工程表!K16)</f>
        <v/>
      </c>
      <c r="J13" s="294"/>
      <c r="K13" s="294"/>
      <c r="L13" s="61"/>
      <c r="M13" s="61"/>
      <c r="N13" s="61"/>
      <c r="O13" s="61"/>
      <c r="P13" s="61"/>
      <c r="Q13" s="61"/>
      <c r="R13" s="61"/>
      <c r="S13" s="61"/>
      <c r="T13" s="61"/>
      <c r="U13" s="61"/>
      <c r="V13" s="61"/>
      <c r="W13" s="61"/>
      <c r="X13" s="61"/>
      <c r="Y13" s="61"/>
      <c r="Z13" s="61"/>
    </row>
    <row r="14" spans="1:26" ht="21.75" customHeight="1">
      <c r="A14" s="245"/>
      <c r="B14" s="296"/>
      <c r="C14" s="298"/>
      <c r="D14" s="293"/>
      <c r="E14" s="280"/>
      <c r="F14" s="298"/>
      <c r="G14" s="269"/>
      <c r="H14" s="269"/>
      <c r="I14" s="293"/>
      <c r="J14" s="253"/>
      <c r="K14" s="253"/>
      <c r="L14" s="61"/>
      <c r="M14" s="61"/>
      <c r="N14" s="61"/>
      <c r="O14" s="61"/>
      <c r="P14" s="61"/>
      <c r="Q14" s="61"/>
      <c r="R14" s="61"/>
      <c r="S14" s="61"/>
      <c r="T14" s="61"/>
      <c r="U14" s="61"/>
      <c r="V14" s="61"/>
      <c r="W14" s="61"/>
      <c r="X14" s="61"/>
      <c r="Y14" s="61"/>
      <c r="Z14" s="61"/>
    </row>
    <row r="15" spans="1:26" ht="21.75" customHeight="1">
      <c r="A15" s="244">
        <v>5</v>
      </c>
      <c r="B15" s="295" t="str">
        <f>IF(全体工程表!B18="","",全体工程表!B18)</f>
        <v/>
      </c>
      <c r="C15" s="297" t="str">
        <f>IF(全体工程表!C18="","",全体工程表!C18)</f>
        <v/>
      </c>
      <c r="D15" s="299" t="str">
        <f>IF(全体工程表!D18="","",全体工程表!D18)</f>
        <v/>
      </c>
      <c r="E15" s="300" t="s">
        <v>82</v>
      </c>
      <c r="F15" s="301" t="s">
        <v>82</v>
      </c>
      <c r="G15" s="268" t="str">
        <f>IF(全体工程表!G18="","",全体工程表!G18)</f>
        <v/>
      </c>
      <c r="H15" s="291" t="s">
        <v>82</v>
      </c>
      <c r="I15" s="292" t="str">
        <f>IF(全体工程表!K18="","",全体工程表!K18)</f>
        <v/>
      </c>
      <c r="J15" s="294"/>
      <c r="K15" s="294"/>
      <c r="L15" s="61"/>
      <c r="M15" s="61"/>
      <c r="N15" s="61"/>
      <c r="O15" s="61"/>
      <c r="P15" s="61"/>
      <c r="Q15" s="61"/>
      <c r="R15" s="61"/>
      <c r="S15" s="61"/>
      <c r="T15" s="61"/>
      <c r="U15" s="61"/>
      <c r="V15" s="61"/>
      <c r="W15" s="61"/>
      <c r="X15" s="61"/>
      <c r="Y15" s="61"/>
      <c r="Z15" s="61"/>
    </row>
    <row r="16" spans="1:26" ht="21.75" customHeight="1">
      <c r="A16" s="245"/>
      <c r="B16" s="296"/>
      <c r="C16" s="298"/>
      <c r="D16" s="293"/>
      <c r="E16" s="280"/>
      <c r="F16" s="298"/>
      <c r="G16" s="269"/>
      <c r="H16" s="269"/>
      <c r="I16" s="293"/>
      <c r="J16" s="253"/>
      <c r="K16" s="253"/>
      <c r="L16" s="61"/>
      <c r="M16" s="61"/>
      <c r="N16" s="61"/>
      <c r="O16" s="61"/>
      <c r="P16" s="61"/>
      <c r="Q16" s="61"/>
      <c r="R16" s="61"/>
      <c r="S16" s="61"/>
      <c r="T16" s="61"/>
      <c r="U16" s="61"/>
      <c r="V16" s="61"/>
      <c r="W16" s="61"/>
      <c r="X16" s="61"/>
      <c r="Y16" s="61"/>
      <c r="Z16" s="61"/>
    </row>
    <row r="17" spans="1:26" ht="21.75" customHeight="1">
      <c r="A17" s="244">
        <v>6</v>
      </c>
      <c r="B17" s="295" t="str">
        <f>IF(全体工程表!B20="","",全体工程表!B20)</f>
        <v/>
      </c>
      <c r="C17" s="297" t="str">
        <f>IF(全体工程表!C20="","",全体工程表!C20)</f>
        <v/>
      </c>
      <c r="D17" s="299" t="str">
        <f>IF(全体工程表!D20="","",全体工程表!D20)</f>
        <v/>
      </c>
      <c r="E17" s="300" t="s">
        <v>82</v>
      </c>
      <c r="F17" s="301" t="s">
        <v>82</v>
      </c>
      <c r="G17" s="268" t="str">
        <f>IF(全体工程表!G20="","",全体工程表!G20)</f>
        <v/>
      </c>
      <c r="H17" s="291" t="s">
        <v>82</v>
      </c>
      <c r="I17" s="292" t="str">
        <f>IF(全体工程表!K20="","",全体工程表!K20)</f>
        <v/>
      </c>
      <c r="J17" s="294"/>
      <c r="K17" s="294"/>
      <c r="L17" s="61"/>
      <c r="M17" s="61"/>
      <c r="N17" s="61"/>
      <c r="O17" s="61"/>
      <c r="P17" s="61"/>
      <c r="Q17" s="61"/>
      <c r="R17" s="61"/>
      <c r="S17" s="61"/>
      <c r="T17" s="61"/>
      <c r="U17" s="61"/>
      <c r="V17" s="61"/>
      <c r="W17" s="61"/>
      <c r="X17" s="61"/>
      <c r="Y17" s="61"/>
      <c r="Z17" s="61"/>
    </row>
    <row r="18" spans="1:26" ht="21.75" customHeight="1">
      <c r="A18" s="245"/>
      <c r="B18" s="296"/>
      <c r="C18" s="298"/>
      <c r="D18" s="293"/>
      <c r="E18" s="280"/>
      <c r="F18" s="298"/>
      <c r="G18" s="269"/>
      <c r="H18" s="269"/>
      <c r="I18" s="293"/>
      <c r="J18" s="253"/>
      <c r="K18" s="253"/>
      <c r="L18" s="61"/>
      <c r="M18" s="61"/>
      <c r="N18" s="61"/>
      <c r="O18" s="61"/>
      <c r="P18" s="61"/>
      <c r="Q18" s="61"/>
      <c r="R18" s="61"/>
      <c r="S18" s="61"/>
      <c r="T18" s="61"/>
      <c r="U18" s="61"/>
      <c r="V18" s="61"/>
      <c r="W18" s="61"/>
      <c r="X18" s="61"/>
      <c r="Y18" s="61"/>
      <c r="Z18" s="61"/>
    </row>
    <row r="19" spans="1:26" ht="21.75" customHeight="1">
      <c r="A19" s="244">
        <v>7</v>
      </c>
      <c r="B19" s="295" t="str">
        <f>IF(全体工程表!B22="","",全体工程表!B22)</f>
        <v/>
      </c>
      <c r="C19" s="297" t="str">
        <f>IF(全体工程表!C22="","",全体工程表!C22)</f>
        <v/>
      </c>
      <c r="D19" s="299" t="str">
        <f>IF(全体工程表!D22="","",全体工程表!D22)</f>
        <v/>
      </c>
      <c r="E19" s="300" t="s">
        <v>82</v>
      </c>
      <c r="F19" s="301" t="s">
        <v>82</v>
      </c>
      <c r="G19" s="268" t="str">
        <f>IF(全体工程表!G22="","",全体工程表!G22)</f>
        <v/>
      </c>
      <c r="H19" s="291" t="s">
        <v>82</v>
      </c>
      <c r="I19" s="292" t="str">
        <f>IF(全体工程表!K22="","",全体工程表!K22)</f>
        <v/>
      </c>
      <c r="J19" s="294"/>
      <c r="K19" s="294"/>
      <c r="L19" s="61"/>
      <c r="M19" s="61"/>
      <c r="N19" s="61"/>
      <c r="O19" s="61"/>
      <c r="P19" s="61"/>
      <c r="Q19" s="61"/>
      <c r="R19" s="61"/>
      <c r="S19" s="61"/>
      <c r="T19" s="61"/>
      <c r="U19" s="61"/>
      <c r="V19" s="61"/>
      <c r="W19" s="61"/>
      <c r="X19" s="61"/>
      <c r="Y19" s="61"/>
      <c r="Z19" s="61"/>
    </row>
    <row r="20" spans="1:26" ht="21.75" customHeight="1">
      <c r="A20" s="245"/>
      <c r="B20" s="296"/>
      <c r="C20" s="298"/>
      <c r="D20" s="293"/>
      <c r="E20" s="280"/>
      <c r="F20" s="298"/>
      <c r="G20" s="269"/>
      <c r="H20" s="269"/>
      <c r="I20" s="293"/>
      <c r="J20" s="253"/>
      <c r="K20" s="253"/>
      <c r="L20" s="61"/>
      <c r="M20" s="61"/>
      <c r="N20" s="61"/>
      <c r="O20" s="61"/>
      <c r="P20" s="61"/>
      <c r="Q20" s="61"/>
      <c r="R20" s="61"/>
      <c r="S20" s="61"/>
      <c r="T20" s="61"/>
      <c r="U20" s="61"/>
      <c r="V20" s="61"/>
      <c r="W20" s="61"/>
      <c r="X20" s="61"/>
      <c r="Y20" s="61"/>
      <c r="Z20" s="61"/>
    </row>
    <row r="21" spans="1:26" ht="21.75" customHeight="1">
      <c r="A21" s="244">
        <v>8</v>
      </c>
      <c r="B21" s="295" t="str">
        <f>IF(全体工程表!B24="","",全体工程表!B24)</f>
        <v/>
      </c>
      <c r="C21" s="297" t="str">
        <f>IF(全体工程表!C24="","",全体工程表!C24)</f>
        <v/>
      </c>
      <c r="D21" s="299" t="str">
        <f>IF(全体工程表!D24="","",全体工程表!D24)</f>
        <v/>
      </c>
      <c r="E21" s="300" t="s">
        <v>82</v>
      </c>
      <c r="F21" s="301" t="s">
        <v>82</v>
      </c>
      <c r="G21" s="268" t="str">
        <f>IF(全体工程表!G24="","",全体工程表!G24)</f>
        <v/>
      </c>
      <c r="H21" s="291" t="s">
        <v>82</v>
      </c>
      <c r="I21" s="292" t="str">
        <f>IF(全体工程表!K24="","",全体工程表!K24)</f>
        <v/>
      </c>
      <c r="J21" s="310"/>
      <c r="K21" s="294"/>
      <c r="L21" s="61"/>
      <c r="M21" s="61"/>
      <c r="N21" s="61"/>
      <c r="O21" s="61"/>
      <c r="P21" s="61"/>
      <c r="Q21" s="61"/>
      <c r="R21" s="61"/>
      <c r="S21" s="61"/>
      <c r="T21" s="61"/>
      <c r="U21" s="61"/>
      <c r="V21" s="61"/>
      <c r="W21" s="61"/>
      <c r="X21" s="61"/>
      <c r="Y21" s="61"/>
      <c r="Z21" s="61"/>
    </row>
    <row r="22" spans="1:26" ht="21.75" customHeight="1">
      <c r="A22" s="245"/>
      <c r="B22" s="296"/>
      <c r="C22" s="298"/>
      <c r="D22" s="293"/>
      <c r="E22" s="280"/>
      <c r="F22" s="298"/>
      <c r="G22" s="269"/>
      <c r="H22" s="269"/>
      <c r="I22" s="293"/>
      <c r="J22" s="311"/>
      <c r="K22" s="253"/>
      <c r="L22" s="61"/>
      <c r="M22" s="61"/>
      <c r="N22" s="61"/>
      <c r="O22" s="61"/>
      <c r="P22" s="61"/>
      <c r="Q22" s="61"/>
      <c r="R22" s="61"/>
      <c r="S22" s="61"/>
      <c r="T22" s="61"/>
      <c r="U22" s="61"/>
      <c r="V22" s="61"/>
      <c r="W22" s="61"/>
      <c r="X22" s="61"/>
      <c r="Y22" s="61"/>
      <c r="Z22" s="61"/>
    </row>
    <row r="23" spans="1:26" ht="21.75" customHeight="1">
      <c r="A23" s="244">
        <v>9</v>
      </c>
      <c r="B23" s="295" t="str">
        <f>IF(全体工程表!B26="","",全体工程表!B26)</f>
        <v/>
      </c>
      <c r="C23" s="297" t="str">
        <f>IF(全体工程表!C26="","",全体工程表!C26)</f>
        <v/>
      </c>
      <c r="D23" s="299" t="str">
        <f>IF(全体工程表!D26="","",全体工程表!D26)</f>
        <v/>
      </c>
      <c r="E23" s="300" t="s">
        <v>82</v>
      </c>
      <c r="F23" s="301" t="s">
        <v>82</v>
      </c>
      <c r="G23" s="268" t="str">
        <f>IF(全体工程表!G26="","",全体工程表!G26)</f>
        <v/>
      </c>
      <c r="H23" s="291" t="s">
        <v>82</v>
      </c>
      <c r="I23" s="292" t="str">
        <f>IF(全体工程表!K26="","",全体工程表!K26)</f>
        <v/>
      </c>
      <c r="J23" s="294"/>
      <c r="K23" s="294"/>
      <c r="L23" s="61"/>
      <c r="M23" s="61"/>
      <c r="N23" s="61"/>
      <c r="O23" s="61"/>
      <c r="P23" s="61"/>
      <c r="Q23" s="61"/>
      <c r="R23" s="61"/>
      <c r="S23" s="61"/>
      <c r="T23" s="61"/>
      <c r="U23" s="61"/>
      <c r="V23" s="61"/>
      <c r="W23" s="61"/>
      <c r="X23" s="61"/>
      <c r="Y23" s="61"/>
      <c r="Z23" s="61"/>
    </row>
    <row r="24" spans="1:26" ht="21.75" customHeight="1">
      <c r="A24" s="245"/>
      <c r="B24" s="296"/>
      <c r="C24" s="298"/>
      <c r="D24" s="293"/>
      <c r="E24" s="280"/>
      <c r="F24" s="298"/>
      <c r="G24" s="269"/>
      <c r="H24" s="269"/>
      <c r="I24" s="293"/>
      <c r="J24" s="253"/>
      <c r="K24" s="253"/>
      <c r="L24" s="61"/>
      <c r="M24" s="61"/>
      <c r="N24" s="61"/>
      <c r="O24" s="61"/>
      <c r="P24" s="61"/>
      <c r="Q24" s="61"/>
      <c r="R24" s="61"/>
      <c r="S24" s="61"/>
      <c r="T24" s="61"/>
      <c r="U24" s="61"/>
      <c r="V24" s="61"/>
      <c r="W24" s="61"/>
      <c r="X24" s="61"/>
      <c r="Y24" s="61"/>
      <c r="Z24" s="61"/>
    </row>
    <row r="25" spans="1:26" ht="21.75" customHeight="1">
      <c r="A25" s="244">
        <v>10</v>
      </c>
      <c r="B25" s="295" t="str">
        <f>IF(全体工程表!B28="","",全体工程表!B28)</f>
        <v/>
      </c>
      <c r="C25" s="297" t="str">
        <f>IF(全体工程表!C28="","",全体工程表!C28)</f>
        <v/>
      </c>
      <c r="D25" s="299" t="str">
        <f>IF(全体工程表!D28="","",全体工程表!D28)</f>
        <v/>
      </c>
      <c r="E25" s="300" t="s">
        <v>82</v>
      </c>
      <c r="F25" s="301" t="s">
        <v>82</v>
      </c>
      <c r="G25" s="268" t="str">
        <f>IF(全体工程表!G28="","",全体工程表!G28)</f>
        <v/>
      </c>
      <c r="H25" s="291" t="s">
        <v>82</v>
      </c>
      <c r="I25" s="292" t="str">
        <f>IF(全体工程表!K28="","",全体工程表!K28)</f>
        <v/>
      </c>
      <c r="J25" s="294"/>
      <c r="K25" s="294"/>
      <c r="L25" s="61"/>
      <c r="M25" s="61"/>
      <c r="N25" s="61"/>
      <c r="O25" s="61"/>
      <c r="P25" s="61"/>
      <c r="Q25" s="61"/>
      <c r="R25" s="61"/>
      <c r="S25" s="61"/>
      <c r="T25" s="61"/>
      <c r="U25" s="61"/>
      <c r="V25" s="61"/>
      <c r="W25" s="61"/>
      <c r="X25" s="61"/>
      <c r="Y25" s="61"/>
      <c r="Z25" s="61"/>
    </row>
    <row r="26" spans="1:26" ht="21.75" customHeight="1">
      <c r="A26" s="245"/>
      <c r="B26" s="296"/>
      <c r="C26" s="298"/>
      <c r="D26" s="293"/>
      <c r="E26" s="280"/>
      <c r="F26" s="298"/>
      <c r="G26" s="269"/>
      <c r="H26" s="269"/>
      <c r="I26" s="293"/>
      <c r="J26" s="253"/>
      <c r="K26" s="253"/>
      <c r="L26" s="61"/>
      <c r="M26" s="61"/>
      <c r="N26" s="61"/>
      <c r="O26" s="61"/>
      <c r="P26" s="61"/>
      <c r="Q26" s="61"/>
      <c r="R26" s="61"/>
      <c r="S26" s="61"/>
      <c r="T26" s="61"/>
      <c r="U26" s="61"/>
      <c r="V26" s="61"/>
      <c r="W26" s="61"/>
      <c r="X26" s="61"/>
      <c r="Y26" s="61"/>
      <c r="Z26" s="61"/>
    </row>
    <row r="27" spans="1:26" ht="21.75" customHeight="1">
      <c r="A27" s="244">
        <v>11</v>
      </c>
      <c r="B27" s="295" t="str">
        <f>IF(全体工程表!B30="","",全体工程表!B30)</f>
        <v/>
      </c>
      <c r="C27" s="297" t="str">
        <f>IF(全体工程表!C30="","",全体工程表!C30)</f>
        <v/>
      </c>
      <c r="D27" s="299" t="str">
        <f>IF(全体工程表!D30="","",全体工程表!D30)</f>
        <v/>
      </c>
      <c r="E27" s="300" t="s">
        <v>82</v>
      </c>
      <c r="F27" s="301" t="s">
        <v>82</v>
      </c>
      <c r="G27" s="268" t="str">
        <f>IF(全体工程表!G30="","",全体工程表!G30)</f>
        <v/>
      </c>
      <c r="H27" s="291" t="s">
        <v>82</v>
      </c>
      <c r="I27" s="292" t="str">
        <f>IF(全体工程表!K30="","",全体工程表!K30)</f>
        <v/>
      </c>
      <c r="J27" s="294"/>
      <c r="K27" s="294"/>
      <c r="L27" s="61"/>
      <c r="M27" s="61"/>
      <c r="N27" s="61"/>
      <c r="O27" s="61"/>
      <c r="P27" s="61"/>
      <c r="Q27" s="61"/>
      <c r="R27" s="61"/>
      <c r="S27" s="61"/>
      <c r="T27" s="61"/>
      <c r="U27" s="61"/>
      <c r="V27" s="61"/>
      <c r="W27" s="61"/>
      <c r="X27" s="61"/>
      <c r="Y27" s="61"/>
      <c r="Z27" s="61"/>
    </row>
    <row r="28" spans="1:26" ht="21.75" customHeight="1">
      <c r="A28" s="245"/>
      <c r="B28" s="296"/>
      <c r="C28" s="298"/>
      <c r="D28" s="293"/>
      <c r="E28" s="280"/>
      <c r="F28" s="298"/>
      <c r="G28" s="269"/>
      <c r="H28" s="269"/>
      <c r="I28" s="293"/>
      <c r="J28" s="253"/>
      <c r="K28" s="253"/>
      <c r="L28" s="61"/>
      <c r="M28" s="61"/>
      <c r="N28" s="61"/>
      <c r="O28" s="61"/>
      <c r="P28" s="61"/>
      <c r="Q28" s="61"/>
      <c r="R28" s="61"/>
      <c r="S28" s="61"/>
      <c r="T28" s="61"/>
      <c r="U28" s="61"/>
      <c r="V28" s="61"/>
      <c r="W28" s="61"/>
      <c r="X28" s="61"/>
      <c r="Y28" s="61"/>
      <c r="Z28" s="61"/>
    </row>
    <row r="29" spans="1:26" ht="21.75" customHeight="1">
      <c r="A29" s="244">
        <v>12</v>
      </c>
      <c r="B29" s="295" t="str">
        <f>IF(全体工程表!B32="","",全体工程表!B32)</f>
        <v/>
      </c>
      <c r="C29" s="297" t="str">
        <f>IF(全体工程表!C32="","",全体工程表!C32)</f>
        <v/>
      </c>
      <c r="D29" s="299" t="str">
        <f>IF(全体工程表!D32="","",全体工程表!D32)</f>
        <v/>
      </c>
      <c r="E29" s="300" t="s">
        <v>82</v>
      </c>
      <c r="F29" s="301" t="s">
        <v>82</v>
      </c>
      <c r="G29" s="268" t="str">
        <f>IF(全体工程表!G32="","",全体工程表!G32)</f>
        <v/>
      </c>
      <c r="H29" s="291" t="s">
        <v>82</v>
      </c>
      <c r="I29" s="292" t="str">
        <f>IF(全体工程表!K32="","",全体工程表!K32)</f>
        <v/>
      </c>
      <c r="J29" s="294"/>
      <c r="K29" s="294"/>
      <c r="L29" s="61"/>
      <c r="M29" s="61"/>
      <c r="N29" s="61"/>
      <c r="O29" s="61"/>
      <c r="P29" s="61"/>
      <c r="Q29" s="61"/>
      <c r="R29" s="61"/>
      <c r="S29" s="61"/>
      <c r="T29" s="61"/>
      <c r="U29" s="61"/>
      <c r="V29" s="61"/>
      <c r="W29" s="61"/>
      <c r="X29" s="61"/>
      <c r="Y29" s="61"/>
      <c r="Z29" s="61"/>
    </row>
    <row r="30" spans="1:26" ht="21.75" customHeight="1">
      <c r="A30" s="245"/>
      <c r="B30" s="296"/>
      <c r="C30" s="298"/>
      <c r="D30" s="293"/>
      <c r="E30" s="280"/>
      <c r="F30" s="298"/>
      <c r="G30" s="269"/>
      <c r="H30" s="269"/>
      <c r="I30" s="293"/>
      <c r="J30" s="253"/>
      <c r="K30" s="253"/>
      <c r="L30" s="61"/>
      <c r="M30" s="61"/>
      <c r="N30" s="61"/>
      <c r="O30" s="61"/>
      <c r="P30" s="61"/>
      <c r="Q30" s="61"/>
      <c r="R30" s="61"/>
      <c r="S30" s="61"/>
      <c r="T30" s="61"/>
      <c r="U30" s="61"/>
      <c r="V30" s="61"/>
      <c r="W30" s="61"/>
      <c r="X30" s="61"/>
      <c r="Y30" s="61"/>
      <c r="Z30" s="61"/>
    </row>
    <row r="31" spans="1:26" ht="21.75" customHeight="1">
      <c r="A31" s="244">
        <v>13</v>
      </c>
      <c r="B31" s="295" t="str">
        <f>IF(全体工程表!B34="","",全体工程表!B34)</f>
        <v/>
      </c>
      <c r="C31" s="297" t="str">
        <f>IF(全体工程表!C34="","",全体工程表!C34)</f>
        <v/>
      </c>
      <c r="D31" s="299" t="str">
        <f>IF(全体工程表!D34="","",全体工程表!D34)</f>
        <v/>
      </c>
      <c r="E31" s="300" t="s">
        <v>82</v>
      </c>
      <c r="F31" s="301" t="s">
        <v>82</v>
      </c>
      <c r="G31" s="268" t="str">
        <f>IF(全体工程表!G34="","",全体工程表!G34)</f>
        <v/>
      </c>
      <c r="H31" s="291" t="s">
        <v>82</v>
      </c>
      <c r="I31" s="292" t="str">
        <f>IF(全体工程表!K34="","",全体工程表!K34)</f>
        <v/>
      </c>
      <c r="J31" s="294"/>
      <c r="K31" s="294"/>
      <c r="L31" s="61"/>
      <c r="M31" s="61"/>
      <c r="N31" s="61"/>
      <c r="O31" s="61"/>
      <c r="P31" s="61"/>
      <c r="Q31" s="61"/>
      <c r="R31" s="61"/>
      <c r="S31" s="61"/>
      <c r="T31" s="61"/>
      <c r="U31" s="61"/>
      <c r="V31" s="61"/>
      <c r="W31" s="61"/>
      <c r="X31" s="61"/>
      <c r="Y31" s="61"/>
      <c r="Z31" s="61"/>
    </row>
    <row r="32" spans="1:26" ht="21.75" customHeight="1">
      <c r="A32" s="245"/>
      <c r="B32" s="296"/>
      <c r="C32" s="298"/>
      <c r="D32" s="293"/>
      <c r="E32" s="280"/>
      <c r="F32" s="298"/>
      <c r="G32" s="269"/>
      <c r="H32" s="269"/>
      <c r="I32" s="293"/>
      <c r="J32" s="253"/>
      <c r="K32" s="253"/>
      <c r="L32" s="61"/>
      <c r="M32" s="61"/>
      <c r="N32" s="61"/>
      <c r="O32" s="61"/>
      <c r="P32" s="61"/>
      <c r="Q32" s="61"/>
      <c r="R32" s="61"/>
      <c r="S32" s="61"/>
      <c r="T32" s="61"/>
      <c r="U32" s="61"/>
      <c r="V32" s="61"/>
      <c r="W32" s="61"/>
      <c r="X32" s="61"/>
      <c r="Y32" s="61"/>
      <c r="Z32" s="61"/>
    </row>
    <row r="33" spans="1:26" ht="21.75" customHeight="1">
      <c r="A33" s="244">
        <v>14</v>
      </c>
      <c r="B33" s="295" t="str">
        <f>IF(全体工程表!B36="","",全体工程表!B36)</f>
        <v/>
      </c>
      <c r="C33" s="297" t="str">
        <f>IF(全体工程表!C36="","",全体工程表!C36)</f>
        <v/>
      </c>
      <c r="D33" s="299" t="str">
        <f>IF(全体工程表!D36="","",全体工程表!D36)</f>
        <v/>
      </c>
      <c r="E33" s="300" t="s">
        <v>82</v>
      </c>
      <c r="F33" s="301" t="s">
        <v>82</v>
      </c>
      <c r="G33" s="268" t="str">
        <f>IF(全体工程表!G36="","",全体工程表!G36)</f>
        <v/>
      </c>
      <c r="H33" s="291" t="s">
        <v>82</v>
      </c>
      <c r="I33" s="292" t="str">
        <f>IF(全体工程表!K36="","",全体工程表!K36)</f>
        <v/>
      </c>
      <c r="J33" s="294"/>
      <c r="K33" s="294"/>
      <c r="L33" s="61"/>
      <c r="M33" s="61"/>
      <c r="N33" s="61"/>
      <c r="O33" s="61"/>
      <c r="P33" s="61"/>
      <c r="Q33" s="61"/>
      <c r="R33" s="61"/>
      <c r="S33" s="61"/>
      <c r="T33" s="61"/>
      <c r="U33" s="61"/>
      <c r="V33" s="61"/>
      <c r="W33" s="61"/>
      <c r="X33" s="61"/>
      <c r="Y33" s="61"/>
      <c r="Z33" s="61"/>
    </row>
    <row r="34" spans="1:26" ht="21.75" customHeight="1">
      <c r="A34" s="245"/>
      <c r="B34" s="296"/>
      <c r="C34" s="298"/>
      <c r="D34" s="293"/>
      <c r="E34" s="280"/>
      <c r="F34" s="298"/>
      <c r="G34" s="269"/>
      <c r="H34" s="269"/>
      <c r="I34" s="293"/>
      <c r="J34" s="253"/>
      <c r="K34" s="253"/>
      <c r="L34" s="61"/>
      <c r="M34" s="61"/>
      <c r="N34" s="61"/>
      <c r="O34" s="61"/>
      <c r="P34" s="61"/>
      <c r="Q34" s="61"/>
      <c r="R34" s="61"/>
      <c r="S34" s="61"/>
      <c r="T34" s="61"/>
      <c r="U34" s="61"/>
      <c r="V34" s="61"/>
      <c r="W34" s="61"/>
      <c r="X34" s="61"/>
      <c r="Y34" s="61"/>
      <c r="Z34" s="61"/>
    </row>
    <row r="35" spans="1:26" ht="21.75" customHeight="1">
      <c r="A35" s="244">
        <v>15</v>
      </c>
      <c r="B35" s="295" t="str">
        <f>IF(全体工程表!B38="","",全体工程表!B38)</f>
        <v/>
      </c>
      <c r="C35" s="297" t="str">
        <f>IF(全体工程表!C38="","",全体工程表!C38)</f>
        <v/>
      </c>
      <c r="D35" s="299" t="str">
        <f>IF(全体工程表!D38="","",全体工程表!D38)</f>
        <v/>
      </c>
      <c r="E35" s="300" t="s">
        <v>82</v>
      </c>
      <c r="F35" s="301" t="s">
        <v>82</v>
      </c>
      <c r="G35" s="268" t="str">
        <f>IF(全体工程表!G38="","",全体工程表!G38)</f>
        <v/>
      </c>
      <c r="H35" s="291" t="s">
        <v>82</v>
      </c>
      <c r="I35" s="292" t="str">
        <f>IF(全体工程表!K38="","",全体工程表!K38)</f>
        <v/>
      </c>
      <c r="J35" s="294"/>
      <c r="K35" s="294"/>
      <c r="L35" s="61"/>
      <c r="M35" s="61"/>
      <c r="N35" s="61"/>
      <c r="O35" s="61"/>
      <c r="P35" s="61"/>
      <c r="Q35" s="61"/>
      <c r="R35" s="61"/>
      <c r="S35" s="61"/>
      <c r="T35" s="61"/>
      <c r="U35" s="61"/>
      <c r="V35" s="61"/>
      <c r="W35" s="61"/>
      <c r="X35" s="61"/>
      <c r="Y35" s="61"/>
      <c r="Z35" s="61"/>
    </row>
    <row r="36" spans="1:26" ht="21.75" customHeight="1">
      <c r="A36" s="245"/>
      <c r="B36" s="296"/>
      <c r="C36" s="298"/>
      <c r="D36" s="293"/>
      <c r="E36" s="280"/>
      <c r="F36" s="298"/>
      <c r="G36" s="269"/>
      <c r="H36" s="269"/>
      <c r="I36" s="293"/>
      <c r="J36" s="253"/>
      <c r="K36" s="253"/>
      <c r="L36" s="61"/>
      <c r="M36" s="61"/>
      <c r="N36" s="61"/>
      <c r="O36" s="61"/>
      <c r="P36" s="61"/>
      <c r="Q36" s="61"/>
      <c r="R36" s="61"/>
      <c r="S36" s="61"/>
      <c r="T36" s="61"/>
      <c r="U36" s="61"/>
      <c r="V36" s="61"/>
      <c r="W36" s="61"/>
      <c r="X36" s="61"/>
      <c r="Y36" s="61"/>
      <c r="Z36" s="61"/>
    </row>
    <row r="37" spans="1:26" ht="13.5" customHeight="1">
      <c r="A37" s="60"/>
      <c r="B37" s="5"/>
      <c r="C37" s="5"/>
      <c r="D37" s="5"/>
      <c r="E37" s="5"/>
      <c r="F37" s="5"/>
      <c r="G37" s="5"/>
      <c r="H37" s="5"/>
      <c r="I37" s="5"/>
    </row>
    <row r="38" spans="1:26" ht="13.5" customHeight="1">
      <c r="A38" s="60"/>
      <c r="B38" s="5"/>
      <c r="C38" s="5"/>
      <c r="D38" s="5"/>
      <c r="E38" s="5"/>
      <c r="F38" s="5"/>
      <c r="G38" s="5"/>
      <c r="H38" s="5"/>
      <c r="I38" s="5"/>
    </row>
    <row r="39" spans="1:26" ht="13.5" customHeight="1">
      <c r="A39" s="60"/>
      <c r="B39" s="5"/>
      <c r="C39" s="5"/>
      <c r="D39" s="5"/>
      <c r="E39" s="5"/>
      <c r="F39" s="5"/>
      <c r="G39" s="5"/>
      <c r="H39" s="5"/>
      <c r="I39" s="5"/>
    </row>
    <row r="40" spans="1:26" ht="13.5" customHeight="1">
      <c r="A40" s="60"/>
      <c r="B40" s="5"/>
      <c r="C40" s="5"/>
      <c r="D40" s="5"/>
      <c r="E40" s="5"/>
      <c r="F40" s="5"/>
      <c r="G40" s="5"/>
      <c r="H40" s="5"/>
      <c r="I40" s="5"/>
    </row>
    <row r="41" spans="1:26" ht="13.5" customHeight="1">
      <c r="A41" s="60"/>
      <c r="B41" s="5"/>
      <c r="C41" s="5"/>
      <c r="D41" s="5"/>
      <c r="E41" s="5"/>
      <c r="F41" s="5"/>
      <c r="G41" s="5"/>
      <c r="H41" s="5"/>
      <c r="I41" s="5"/>
    </row>
    <row r="42" spans="1:26" ht="13.5" customHeight="1">
      <c r="A42" s="60"/>
      <c r="B42" s="5"/>
      <c r="C42" s="5"/>
      <c r="D42" s="5"/>
      <c r="E42" s="5"/>
      <c r="F42" s="5"/>
      <c r="G42" s="5"/>
      <c r="H42" s="5"/>
      <c r="I42" s="5"/>
    </row>
    <row r="43" spans="1:26" ht="13.5" customHeight="1">
      <c r="A43" s="60"/>
      <c r="B43" s="5"/>
      <c r="C43" s="5"/>
      <c r="D43" s="5"/>
      <c r="E43" s="5"/>
      <c r="F43" s="5"/>
      <c r="G43" s="5"/>
      <c r="H43" s="5"/>
      <c r="I43" s="5"/>
    </row>
    <row r="44" spans="1:26" ht="13.5" customHeight="1">
      <c r="A44" s="60"/>
      <c r="B44" s="5"/>
      <c r="C44" s="5"/>
      <c r="D44" s="5"/>
      <c r="E44" s="5"/>
      <c r="F44" s="5"/>
      <c r="G44" s="5"/>
      <c r="H44" s="5"/>
      <c r="I44" s="5"/>
    </row>
    <row r="45" spans="1:26" ht="13.5" customHeight="1">
      <c r="A45" s="60"/>
      <c r="B45" s="5"/>
      <c r="C45" s="5"/>
      <c r="D45" s="5"/>
      <c r="E45" s="5"/>
      <c r="F45" s="5"/>
      <c r="G45" s="5"/>
      <c r="H45" s="5"/>
      <c r="I45" s="5"/>
    </row>
    <row r="46" spans="1:26" ht="13.5" customHeight="1">
      <c r="A46" s="60"/>
      <c r="B46" s="5"/>
      <c r="C46" s="5"/>
      <c r="D46" s="5"/>
      <c r="E46" s="5"/>
      <c r="F46" s="5"/>
      <c r="G46" s="5"/>
      <c r="H46" s="5"/>
      <c r="I46" s="5"/>
    </row>
    <row r="47" spans="1:26" ht="13.5" customHeight="1">
      <c r="A47" s="60"/>
      <c r="B47" s="5"/>
      <c r="C47" s="5"/>
      <c r="D47" s="5"/>
      <c r="E47" s="5"/>
      <c r="F47" s="5"/>
      <c r="G47" s="5"/>
      <c r="H47" s="5"/>
      <c r="I47" s="5"/>
    </row>
    <row r="48" spans="1:26" ht="13.5" customHeight="1">
      <c r="A48" s="60"/>
      <c r="B48" s="5"/>
      <c r="C48" s="5"/>
      <c r="D48" s="5"/>
      <c r="E48" s="5"/>
      <c r="F48" s="5"/>
      <c r="G48" s="5"/>
      <c r="H48" s="5"/>
      <c r="I48" s="5"/>
    </row>
    <row r="49" spans="1:9" ht="13.5" customHeight="1">
      <c r="A49" s="60"/>
      <c r="B49" s="5"/>
      <c r="C49" s="5"/>
      <c r="D49" s="5"/>
      <c r="E49" s="5"/>
      <c r="F49" s="5"/>
      <c r="G49" s="5"/>
      <c r="H49" s="5"/>
      <c r="I49" s="5"/>
    </row>
    <row r="50" spans="1:9" ht="13.5" customHeight="1">
      <c r="A50" s="60"/>
      <c r="B50" s="5"/>
      <c r="C50" s="5"/>
      <c r="D50" s="5"/>
      <c r="E50" s="5"/>
      <c r="F50" s="5"/>
      <c r="G50" s="5"/>
      <c r="H50" s="5"/>
      <c r="I50" s="5"/>
    </row>
    <row r="51" spans="1:9" ht="13.5" customHeight="1">
      <c r="A51" s="60"/>
      <c r="B51" s="5"/>
      <c r="C51" s="5"/>
      <c r="D51" s="5"/>
      <c r="E51" s="5"/>
      <c r="F51" s="5"/>
      <c r="G51" s="5"/>
      <c r="H51" s="5"/>
      <c r="I51" s="5"/>
    </row>
    <row r="52" spans="1:9" ht="13.5" customHeight="1">
      <c r="A52" s="60"/>
      <c r="B52" s="5"/>
      <c r="C52" s="5"/>
      <c r="D52" s="5"/>
      <c r="E52" s="5"/>
      <c r="F52" s="5"/>
      <c r="G52" s="5"/>
      <c r="H52" s="5"/>
      <c r="I52" s="5"/>
    </row>
    <row r="53" spans="1:9" ht="13.5" customHeight="1">
      <c r="A53" s="60"/>
      <c r="B53" s="5"/>
      <c r="C53" s="5"/>
      <c r="D53" s="5"/>
      <c r="E53" s="5"/>
      <c r="F53" s="5"/>
      <c r="G53" s="5"/>
      <c r="H53" s="5"/>
      <c r="I53" s="5"/>
    </row>
    <row r="54" spans="1:9" ht="13.5" customHeight="1">
      <c r="A54" s="60"/>
      <c r="B54" s="5"/>
      <c r="C54" s="5"/>
      <c r="D54" s="5"/>
      <c r="E54" s="5"/>
      <c r="F54" s="5"/>
      <c r="G54" s="5"/>
      <c r="H54" s="5"/>
      <c r="I54" s="5"/>
    </row>
    <row r="55" spans="1:9" ht="13.5" customHeight="1">
      <c r="A55" s="60"/>
      <c r="B55" s="5"/>
      <c r="C55" s="5"/>
      <c r="D55" s="5"/>
      <c r="E55" s="5"/>
      <c r="F55" s="5"/>
      <c r="G55" s="5"/>
      <c r="H55" s="5"/>
      <c r="I55" s="5"/>
    </row>
    <row r="56" spans="1:9" ht="13.5" customHeight="1">
      <c r="A56" s="60"/>
      <c r="B56" s="5"/>
      <c r="C56" s="5"/>
      <c r="D56" s="5"/>
      <c r="E56" s="5"/>
      <c r="F56" s="5"/>
      <c r="G56" s="5"/>
      <c r="H56" s="5"/>
      <c r="I56" s="5"/>
    </row>
    <row r="57" spans="1:9" ht="13.5" customHeight="1">
      <c r="A57" s="60"/>
      <c r="B57" s="5"/>
      <c r="C57" s="5"/>
      <c r="D57" s="5"/>
      <c r="E57" s="5"/>
      <c r="F57" s="5"/>
      <c r="G57" s="5"/>
      <c r="H57" s="5"/>
      <c r="I57" s="5"/>
    </row>
    <row r="58" spans="1:9" ht="13.5" customHeight="1">
      <c r="A58" s="60"/>
      <c r="B58" s="5"/>
      <c r="C58" s="5"/>
      <c r="D58" s="5"/>
      <c r="E58" s="5"/>
      <c r="F58" s="5"/>
      <c r="G58" s="5"/>
      <c r="H58" s="5"/>
      <c r="I58" s="5"/>
    </row>
    <row r="59" spans="1:9" ht="13.5" customHeight="1">
      <c r="A59" s="60"/>
      <c r="B59" s="5"/>
      <c r="C59" s="5"/>
      <c r="D59" s="5"/>
      <c r="E59" s="5"/>
      <c r="F59" s="5"/>
      <c r="G59" s="5"/>
      <c r="H59" s="5"/>
      <c r="I59" s="5"/>
    </row>
    <row r="60" spans="1:9" ht="13.5" customHeight="1">
      <c r="A60" s="60"/>
      <c r="B60" s="5"/>
      <c r="C60" s="5"/>
      <c r="D60" s="5"/>
      <c r="E60" s="5"/>
      <c r="F60" s="5"/>
      <c r="G60" s="5"/>
      <c r="H60" s="5"/>
      <c r="I60" s="5"/>
    </row>
    <row r="61" spans="1:9" ht="13.5" customHeight="1">
      <c r="A61" s="60"/>
      <c r="B61" s="5"/>
      <c r="C61" s="5"/>
      <c r="D61" s="5"/>
      <c r="E61" s="5"/>
      <c r="F61" s="5"/>
      <c r="G61" s="5"/>
      <c r="H61" s="5"/>
      <c r="I61" s="5"/>
    </row>
    <row r="62" spans="1:9" ht="13.5" customHeight="1">
      <c r="A62" s="60"/>
      <c r="B62" s="5"/>
      <c r="C62" s="5"/>
      <c r="D62" s="5"/>
      <c r="E62" s="5"/>
      <c r="F62" s="5"/>
      <c r="G62" s="5"/>
      <c r="H62" s="5"/>
      <c r="I62" s="5"/>
    </row>
    <row r="63" spans="1:9" ht="13.5" customHeight="1">
      <c r="A63" s="60"/>
      <c r="B63" s="5"/>
      <c r="C63" s="5"/>
      <c r="D63" s="5"/>
      <c r="E63" s="5"/>
      <c r="F63" s="5"/>
      <c r="G63" s="5"/>
      <c r="H63" s="5"/>
      <c r="I63" s="5"/>
    </row>
    <row r="64" spans="1:9" ht="13.5" customHeight="1">
      <c r="A64" s="60"/>
      <c r="B64" s="5"/>
      <c r="C64" s="5"/>
      <c r="D64" s="5"/>
      <c r="E64" s="5"/>
      <c r="F64" s="5"/>
      <c r="G64" s="5"/>
      <c r="H64" s="5"/>
      <c r="I64" s="5"/>
    </row>
    <row r="65" spans="1:9" ht="13.5" customHeight="1">
      <c r="A65" s="60"/>
      <c r="B65" s="5"/>
      <c r="C65" s="5"/>
      <c r="D65" s="5"/>
      <c r="E65" s="5"/>
      <c r="F65" s="5"/>
      <c r="G65" s="5"/>
      <c r="H65" s="5"/>
      <c r="I65" s="5"/>
    </row>
    <row r="66" spans="1:9" ht="13.5" customHeight="1">
      <c r="A66" s="60"/>
      <c r="B66" s="5"/>
      <c r="C66" s="5"/>
      <c r="D66" s="5"/>
      <c r="E66" s="5"/>
      <c r="F66" s="5"/>
      <c r="G66" s="5"/>
      <c r="H66" s="5"/>
      <c r="I66" s="5"/>
    </row>
    <row r="67" spans="1:9" ht="13.5" customHeight="1">
      <c r="A67" s="60"/>
      <c r="B67" s="5"/>
      <c r="C67" s="5"/>
      <c r="D67" s="5"/>
      <c r="E67" s="5"/>
      <c r="F67" s="5"/>
      <c r="G67" s="5"/>
      <c r="H67" s="5"/>
      <c r="I67" s="5"/>
    </row>
    <row r="68" spans="1:9" ht="13.5" customHeight="1">
      <c r="A68" s="60"/>
      <c r="B68" s="5"/>
      <c r="C68" s="5"/>
      <c r="D68" s="5"/>
      <c r="E68" s="5"/>
      <c r="F68" s="5"/>
      <c r="G68" s="5"/>
      <c r="H68" s="5"/>
      <c r="I68" s="5"/>
    </row>
    <row r="69" spans="1:9" ht="13.5" customHeight="1">
      <c r="A69" s="60"/>
      <c r="B69" s="5"/>
      <c r="C69" s="5"/>
      <c r="D69" s="5"/>
      <c r="E69" s="5"/>
      <c r="F69" s="5"/>
      <c r="G69" s="5"/>
      <c r="H69" s="5"/>
      <c r="I69" s="5"/>
    </row>
    <row r="70" spans="1:9" ht="13.5" customHeight="1">
      <c r="A70" s="60"/>
      <c r="B70" s="5"/>
      <c r="C70" s="5"/>
      <c r="D70" s="5"/>
      <c r="E70" s="5"/>
      <c r="F70" s="5"/>
      <c r="G70" s="5"/>
      <c r="H70" s="5"/>
      <c r="I70" s="5"/>
    </row>
    <row r="71" spans="1:9" ht="13.5" customHeight="1">
      <c r="A71" s="60"/>
      <c r="B71" s="5"/>
      <c r="C71" s="5"/>
      <c r="D71" s="5"/>
      <c r="E71" s="5"/>
      <c r="F71" s="5"/>
      <c r="G71" s="5"/>
      <c r="H71" s="5"/>
      <c r="I71" s="5"/>
    </row>
    <row r="72" spans="1:9" ht="13.5" customHeight="1">
      <c r="A72" s="60"/>
      <c r="B72" s="5"/>
      <c r="C72" s="5"/>
      <c r="D72" s="5"/>
      <c r="E72" s="5"/>
      <c r="F72" s="5"/>
      <c r="G72" s="5"/>
      <c r="H72" s="5"/>
      <c r="I72" s="5"/>
    </row>
    <row r="73" spans="1:9" ht="13.5" customHeight="1">
      <c r="A73" s="60"/>
      <c r="B73" s="5"/>
      <c r="C73" s="5"/>
      <c r="D73" s="5"/>
      <c r="E73" s="5"/>
      <c r="F73" s="5"/>
      <c r="G73" s="5"/>
      <c r="H73" s="5"/>
      <c r="I73" s="5"/>
    </row>
    <row r="74" spans="1:9" ht="13.5" customHeight="1">
      <c r="A74" s="60"/>
      <c r="B74" s="5"/>
      <c r="C74" s="5"/>
      <c r="D74" s="5"/>
      <c r="E74" s="5"/>
      <c r="F74" s="5"/>
      <c r="G74" s="5"/>
      <c r="H74" s="5"/>
      <c r="I74" s="5"/>
    </row>
    <row r="75" spans="1:9" ht="13.5" customHeight="1">
      <c r="A75" s="60"/>
      <c r="B75" s="5"/>
      <c r="C75" s="5"/>
      <c r="D75" s="5"/>
      <c r="E75" s="5"/>
      <c r="F75" s="5"/>
      <c r="G75" s="5"/>
      <c r="H75" s="5"/>
      <c r="I75" s="5"/>
    </row>
    <row r="76" spans="1:9" ht="13.5" customHeight="1">
      <c r="A76" s="60"/>
      <c r="B76" s="5"/>
      <c r="C76" s="5"/>
      <c r="D76" s="5"/>
      <c r="E76" s="5"/>
      <c r="F76" s="5"/>
      <c r="G76" s="5"/>
      <c r="H76" s="5"/>
      <c r="I76" s="5"/>
    </row>
    <row r="77" spans="1:9" ht="13.5" customHeight="1">
      <c r="A77" s="60"/>
      <c r="B77" s="5"/>
      <c r="C77" s="5"/>
      <c r="D77" s="5"/>
      <c r="E77" s="5"/>
      <c r="F77" s="5"/>
      <c r="G77" s="5"/>
      <c r="H77" s="5"/>
      <c r="I77" s="5"/>
    </row>
    <row r="78" spans="1:9" ht="13.5" customHeight="1">
      <c r="A78" s="60"/>
      <c r="B78" s="5"/>
      <c r="C78" s="5"/>
      <c r="D78" s="5"/>
      <c r="E78" s="5"/>
      <c r="F78" s="5"/>
      <c r="G78" s="5"/>
      <c r="H78" s="5"/>
      <c r="I78" s="5"/>
    </row>
    <row r="79" spans="1:9" ht="13.5" customHeight="1">
      <c r="A79" s="60"/>
      <c r="B79" s="5"/>
      <c r="C79" s="5"/>
      <c r="D79" s="5"/>
      <c r="E79" s="5"/>
      <c r="F79" s="5"/>
      <c r="G79" s="5"/>
      <c r="H79" s="5"/>
      <c r="I79" s="5"/>
    </row>
    <row r="80" spans="1:9" ht="13.5" customHeight="1">
      <c r="A80" s="60"/>
      <c r="B80" s="5"/>
      <c r="C80" s="5"/>
      <c r="D80" s="5"/>
      <c r="E80" s="5"/>
      <c r="F80" s="5"/>
      <c r="G80" s="5"/>
      <c r="H80" s="5"/>
      <c r="I80" s="5"/>
    </row>
    <row r="81" spans="1:9" ht="13.5" customHeight="1">
      <c r="A81" s="60"/>
      <c r="B81" s="5"/>
      <c r="C81" s="5"/>
      <c r="D81" s="5"/>
      <c r="E81" s="5"/>
      <c r="F81" s="5"/>
      <c r="G81" s="5"/>
      <c r="H81" s="5"/>
      <c r="I81" s="5"/>
    </row>
    <row r="82" spans="1:9" ht="13.5" customHeight="1">
      <c r="A82" s="60"/>
      <c r="B82" s="5"/>
      <c r="C82" s="5"/>
      <c r="D82" s="5"/>
      <c r="E82" s="5"/>
      <c r="F82" s="5"/>
      <c r="G82" s="5"/>
      <c r="H82" s="5"/>
      <c r="I82" s="5"/>
    </row>
    <row r="83" spans="1:9" ht="13.5" customHeight="1">
      <c r="A83" s="60"/>
      <c r="B83" s="5"/>
      <c r="C83" s="5"/>
      <c r="D83" s="5"/>
      <c r="E83" s="5"/>
      <c r="F83" s="5"/>
      <c r="G83" s="5"/>
      <c r="H83" s="5"/>
      <c r="I83" s="5"/>
    </row>
    <row r="84" spans="1:9" ht="13.5" customHeight="1">
      <c r="A84" s="60"/>
      <c r="B84" s="5"/>
      <c r="C84" s="5"/>
      <c r="D84" s="5"/>
      <c r="E84" s="5"/>
      <c r="F84" s="5"/>
      <c r="G84" s="5"/>
      <c r="H84" s="5"/>
      <c r="I84" s="5"/>
    </row>
    <row r="85" spans="1:9" ht="13.5" customHeight="1">
      <c r="A85" s="60"/>
      <c r="B85" s="5"/>
      <c r="C85" s="5"/>
      <c r="D85" s="5"/>
      <c r="E85" s="5"/>
      <c r="F85" s="5"/>
      <c r="G85" s="5"/>
      <c r="H85" s="5"/>
      <c r="I85" s="5"/>
    </row>
    <row r="86" spans="1:9" ht="13.5" customHeight="1">
      <c r="A86" s="60"/>
      <c r="B86" s="5"/>
      <c r="C86" s="5"/>
      <c r="D86" s="5"/>
      <c r="E86" s="5"/>
      <c r="F86" s="5"/>
      <c r="G86" s="5"/>
      <c r="H86" s="5"/>
      <c r="I86" s="5"/>
    </row>
    <row r="87" spans="1:9" ht="13.5" customHeight="1">
      <c r="A87" s="60"/>
      <c r="B87" s="5"/>
      <c r="C87" s="5"/>
      <c r="D87" s="5"/>
      <c r="E87" s="5"/>
      <c r="F87" s="5"/>
      <c r="G87" s="5"/>
      <c r="H87" s="5"/>
      <c r="I87" s="5"/>
    </row>
    <row r="88" spans="1:9" ht="13.5" customHeight="1">
      <c r="A88" s="60"/>
      <c r="B88" s="5"/>
      <c r="C88" s="5"/>
      <c r="D88" s="5"/>
      <c r="E88" s="5"/>
      <c r="F88" s="5"/>
      <c r="G88" s="5"/>
      <c r="H88" s="5"/>
      <c r="I88" s="5"/>
    </row>
    <row r="89" spans="1:9" ht="13.5" customHeight="1">
      <c r="A89" s="60"/>
      <c r="B89" s="5"/>
      <c r="C89" s="5"/>
      <c r="D89" s="5"/>
      <c r="E89" s="5"/>
      <c r="F89" s="5"/>
      <c r="G89" s="5"/>
      <c r="H89" s="5"/>
      <c r="I89" s="5"/>
    </row>
    <row r="90" spans="1:9" ht="13.5" customHeight="1">
      <c r="A90" s="60"/>
      <c r="B90" s="5"/>
      <c r="C90" s="5"/>
      <c r="D90" s="5"/>
      <c r="E90" s="5"/>
      <c r="F90" s="5"/>
      <c r="G90" s="5"/>
      <c r="H90" s="5"/>
      <c r="I90" s="5"/>
    </row>
    <row r="91" spans="1:9" ht="13.5" customHeight="1">
      <c r="A91" s="60"/>
      <c r="B91" s="5"/>
      <c r="C91" s="5"/>
      <c r="D91" s="5"/>
      <c r="E91" s="5"/>
      <c r="F91" s="5"/>
      <c r="G91" s="5"/>
      <c r="H91" s="5"/>
      <c r="I91" s="5"/>
    </row>
    <row r="92" spans="1:9" ht="13.5" customHeight="1">
      <c r="A92" s="60"/>
      <c r="B92" s="5"/>
      <c r="C92" s="5"/>
      <c r="D92" s="5"/>
      <c r="E92" s="5"/>
      <c r="F92" s="5"/>
      <c r="G92" s="5"/>
      <c r="H92" s="5"/>
      <c r="I92" s="5"/>
    </row>
    <row r="93" spans="1:9" ht="13.5" customHeight="1">
      <c r="A93" s="60"/>
      <c r="B93" s="5"/>
      <c r="C93" s="5"/>
      <c r="D93" s="5"/>
      <c r="E93" s="5"/>
      <c r="F93" s="5"/>
      <c r="G93" s="5"/>
      <c r="H93" s="5"/>
      <c r="I93" s="5"/>
    </row>
    <row r="94" spans="1:9" ht="13.5" customHeight="1">
      <c r="A94" s="60"/>
      <c r="B94" s="5"/>
      <c r="C94" s="5"/>
      <c r="D94" s="5"/>
      <c r="E94" s="5"/>
      <c r="F94" s="5"/>
      <c r="G94" s="5"/>
      <c r="H94" s="5"/>
      <c r="I94" s="5"/>
    </row>
    <row r="95" spans="1:9" ht="13.5" customHeight="1">
      <c r="A95" s="60"/>
      <c r="B95" s="5"/>
      <c r="C95" s="5"/>
      <c r="D95" s="5"/>
      <c r="E95" s="5"/>
      <c r="F95" s="5"/>
      <c r="G95" s="5"/>
      <c r="H95" s="5"/>
      <c r="I95" s="5"/>
    </row>
    <row r="96" spans="1:9" ht="13.5" customHeight="1">
      <c r="A96" s="60"/>
      <c r="B96" s="5"/>
      <c r="C96" s="5"/>
      <c r="D96" s="5"/>
      <c r="E96" s="5"/>
      <c r="F96" s="5"/>
      <c r="G96" s="5"/>
      <c r="H96" s="5"/>
      <c r="I96" s="5"/>
    </row>
    <row r="97" spans="1:9" ht="13.5" customHeight="1">
      <c r="A97" s="60"/>
      <c r="B97" s="5"/>
      <c r="C97" s="5"/>
      <c r="D97" s="5"/>
      <c r="E97" s="5"/>
      <c r="F97" s="5"/>
      <c r="G97" s="5"/>
      <c r="H97" s="5"/>
      <c r="I97" s="5"/>
    </row>
    <row r="98" spans="1:9" ht="13.5" customHeight="1">
      <c r="A98" s="60"/>
      <c r="B98" s="5"/>
      <c r="C98" s="5"/>
      <c r="D98" s="5"/>
      <c r="E98" s="5"/>
      <c r="F98" s="5"/>
      <c r="G98" s="5"/>
      <c r="H98" s="5"/>
      <c r="I98" s="5"/>
    </row>
    <row r="99" spans="1:9" ht="13.5" customHeight="1">
      <c r="A99" s="60"/>
      <c r="B99" s="5"/>
      <c r="C99" s="5"/>
      <c r="D99" s="5"/>
      <c r="E99" s="5"/>
      <c r="F99" s="5"/>
      <c r="G99" s="5"/>
      <c r="H99" s="5"/>
      <c r="I99" s="5"/>
    </row>
    <row r="100" spans="1:9" ht="13.5" customHeight="1">
      <c r="A100" s="60"/>
      <c r="B100" s="5"/>
      <c r="C100" s="5"/>
      <c r="D100" s="5"/>
      <c r="E100" s="5"/>
      <c r="F100" s="5"/>
      <c r="G100" s="5"/>
      <c r="H100" s="5"/>
      <c r="I100" s="5"/>
    </row>
    <row r="101" spans="1:9" ht="13.5" customHeight="1">
      <c r="A101" s="60"/>
      <c r="B101" s="5"/>
      <c r="C101" s="5"/>
      <c r="D101" s="5"/>
      <c r="E101" s="5"/>
      <c r="F101" s="5"/>
      <c r="G101" s="5"/>
      <c r="H101" s="5"/>
      <c r="I101" s="5"/>
    </row>
    <row r="102" spans="1:9" ht="13.5" customHeight="1">
      <c r="A102" s="60"/>
      <c r="B102" s="5"/>
      <c r="C102" s="5"/>
      <c r="D102" s="5"/>
      <c r="E102" s="5"/>
      <c r="F102" s="5"/>
      <c r="G102" s="5"/>
      <c r="H102" s="5"/>
      <c r="I102" s="5"/>
    </row>
    <row r="103" spans="1:9" ht="13.5" customHeight="1">
      <c r="A103" s="60"/>
      <c r="B103" s="5"/>
      <c r="C103" s="5"/>
      <c r="D103" s="5"/>
      <c r="E103" s="5"/>
      <c r="F103" s="5"/>
      <c r="G103" s="5"/>
      <c r="H103" s="5"/>
      <c r="I103" s="5"/>
    </row>
    <row r="104" spans="1:9" ht="13.5" customHeight="1">
      <c r="A104" s="60"/>
      <c r="B104" s="5"/>
      <c r="C104" s="5"/>
      <c r="D104" s="5"/>
      <c r="E104" s="5"/>
      <c r="F104" s="5"/>
      <c r="G104" s="5"/>
      <c r="H104" s="5"/>
      <c r="I104" s="5"/>
    </row>
    <row r="105" spans="1:9" ht="13.5" customHeight="1">
      <c r="A105" s="60"/>
      <c r="B105" s="5"/>
      <c r="C105" s="5"/>
      <c r="D105" s="5"/>
      <c r="E105" s="5"/>
      <c r="F105" s="5"/>
      <c r="G105" s="5"/>
      <c r="H105" s="5"/>
      <c r="I105" s="5"/>
    </row>
    <row r="106" spans="1:9" ht="13.5" customHeight="1">
      <c r="A106" s="60"/>
      <c r="B106" s="5"/>
      <c r="C106" s="5"/>
      <c r="D106" s="5"/>
      <c r="E106" s="5"/>
      <c r="F106" s="5"/>
      <c r="G106" s="5"/>
      <c r="H106" s="5"/>
      <c r="I106" s="5"/>
    </row>
    <row r="107" spans="1:9" ht="13.5" customHeight="1">
      <c r="A107" s="60"/>
      <c r="B107" s="5"/>
      <c r="C107" s="5"/>
      <c r="D107" s="5"/>
      <c r="E107" s="5"/>
      <c r="F107" s="5"/>
      <c r="G107" s="5"/>
      <c r="H107" s="5"/>
      <c r="I107" s="5"/>
    </row>
    <row r="108" spans="1:9" ht="13.5" customHeight="1">
      <c r="A108" s="60"/>
      <c r="B108" s="5"/>
      <c r="C108" s="5"/>
      <c r="D108" s="5"/>
      <c r="E108" s="5"/>
      <c r="F108" s="5"/>
      <c r="G108" s="5"/>
      <c r="H108" s="5"/>
      <c r="I108" s="5"/>
    </row>
    <row r="109" spans="1:9" ht="13.5" customHeight="1">
      <c r="A109" s="60"/>
      <c r="B109" s="5"/>
      <c r="C109" s="5"/>
      <c r="D109" s="5"/>
      <c r="E109" s="5"/>
      <c r="F109" s="5"/>
      <c r="G109" s="5"/>
      <c r="H109" s="5"/>
      <c r="I109" s="5"/>
    </row>
    <row r="110" spans="1:9" ht="13.5" customHeight="1">
      <c r="A110" s="60"/>
      <c r="B110" s="5"/>
      <c r="C110" s="5"/>
      <c r="D110" s="5"/>
      <c r="E110" s="5"/>
      <c r="F110" s="5"/>
      <c r="G110" s="5"/>
      <c r="H110" s="5"/>
      <c r="I110" s="5"/>
    </row>
    <row r="111" spans="1:9" ht="13.5" customHeight="1">
      <c r="A111" s="60"/>
      <c r="B111" s="5"/>
      <c r="C111" s="5"/>
      <c r="D111" s="5"/>
      <c r="E111" s="5"/>
      <c r="F111" s="5"/>
      <c r="G111" s="5"/>
      <c r="H111" s="5"/>
      <c r="I111" s="5"/>
    </row>
    <row r="112" spans="1:9" ht="13.5" customHeight="1">
      <c r="A112" s="60"/>
      <c r="B112" s="5"/>
      <c r="C112" s="5"/>
      <c r="D112" s="5"/>
      <c r="E112" s="5"/>
      <c r="F112" s="5"/>
      <c r="G112" s="5"/>
      <c r="H112" s="5"/>
      <c r="I112" s="5"/>
    </row>
    <row r="113" spans="1:9" ht="13.5" customHeight="1">
      <c r="A113" s="60"/>
      <c r="B113" s="5"/>
      <c r="C113" s="5"/>
      <c r="D113" s="5"/>
      <c r="E113" s="5"/>
      <c r="F113" s="5"/>
      <c r="G113" s="5"/>
      <c r="H113" s="5"/>
      <c r="I113" s="5"/>
    </row>
    <row r="114" spans="1:9" ht="13.5" customHeight="1">
      <c r="A114" s="60"/>
      <c r="B114" s="5"/>
      <c r="C114" s="5"/>
      <c r="D114" s="5"/>
      <c r="E114" s="5"/>
      <c r="F114" s="5"/>
      <c r="G114" s="5"/>
      <c r="H114" s="5"/>
      <c r="I114" s="5"/>
    </row>
    <row r="115" spans="1:9" ht="13.5" customHeight="1">
      <c r="A115" s="60"/>
      <c r="B115" s="5"/>
      <c r="C115" s="5"/>
      <c r="D115" s="5"/>
      <c r="E115" s="5"/>
      <c r="F115" s="5"/>
      <c r="G115" s="5"/>
      <c r="H115" s="5"/>
      <c r="I115" s="5"/>
    </row>
    <row r="116" spans="1:9" ht="13.5" customHeight="1">
      <c r="A116" s="60"/>
      <c r="B116" s="5"/>
      <c r="C116" s="5"/>
      <c r="D116" s="5"/>
      <c r="E116" s="5"/>
      <c r="F116" s="5"/>
      <c r="G116" s="5"/>
      <c r="H116" s="5"/>
      <c r="I116" s="5"/>
    </row>
    <row r="117" spans="1:9" ht="13.5" customHeight="1">
      <c r="A117" s="60"/>
      <c r="B117" s="5"/>
      <c r="C117" s="5"/>
      <c r="D117" s="5"/>
      <c r="E117" s="5"/>
      <c r="F117" s="5"/>
      <c r="G117" s="5"/>
      <c r="H117" s="5"/>
      <c r="I117" s="5"/>
    </row>
    <row r="118" spans="1:9" ht="13.5" customHeight="1">
      <c r="A118" s="60"/>
      <c r="B118" s="5"/>
      <c r="C118" s="5"/>
      <c r="D118" s="5"/>
      <c r="E118" s="5"/>
      <c r="F118" s="5"/>
      <c r="G118" s="5"/>
      <c r="H118" s="5"/>
      <c r="I118" s="5"/>
    </row>
    <row r="119" spans="1:9" ht="13.5" customHeight="1">
      <c r="A119" s="60"/>
      <c r="B119" s="5"/>
      <c r="C119" s="5"/>
      <c r="D119" s="5"/>
      <c r="E119" s="5"/>
      <c r="F119" s="5"/>
      <c r="G119" s="5"/>
      <c r="H119" s="5"/>
      <c r="I119" s="5"/>
    </row>
    <row r="120" spans="1:9" ht="13.5" customHeight="1">
      <c r="A120" s="60"/>
      <c r="B120" s="5"/>
      <c r="C120" s="5"/>
      <c r="D120" s="5"/>
      <c r="E120" s="5"/>
      <c r="F120" s="5"/>
      <c r="G120" s="5"/>
      <c r="H120" s="5"/>
      <c r="I120" s="5"/>
    </row>
    <row r="121" spans="1:9" ht="13.5" customHeight="1">
      <c r="A121" s="60"/>
      <c r="B121" s="5"/>
      <c r="C121" s="5"/>
      <c r="D121" s="5"/>
      <c r="E121" s="5"/>
      <c r="F121" s="5"/>
      <c r="G121" s="5"/>
      <c r="H121" s="5"/>
      <c r="I121" s="5"/>
    </row>
    <row r="122" spans="1:9" ht="13.5" customHeight="1">
      <c r="A122" s="60"/>
      <c r="B122" s="5"/>
      <c r="C122" s="5"/>
      <c r="D122" s="5"/>
      <c r="E122" s="5"/>
      <c r="F122" s="5"/>
      <c r="G122" s="5"/>
      <c r="H122" s="5"/>
      <c r="I122" s="5"/>
    </row>
    <row r="123" spans="1:9" ht="13.5" customHeight="1">
      <c r="A123" s="60"/>
      <c r="B123" s="5"/>
      <c r="C123" s="5"/>
      <c r="D123" s="5"/>
      <c r="E123" s="5"/>
      <c r="F123" s="5"/>
      <c r="G123" s="5"/>
      <c r="H123" s="5"/>
      <c r="I123" s="5"/>
    </row>
    <row r="124" spans="1:9" ht="13.5" customHeight="1">
      <c r="A124" s="60"/>
      <c r="B124" s="5"/>
      <c r="C124" s="5"/>
      <c r="D124" s="5"/>
      <c r="E124" s="5"/>
      <c r="F124" s="5"/>
      <c r="G124" s="5"/>
      <c r="H124" s="5"/>
      <c r="I124" s="5"/>
    </row>
    <row r="125" spans="1:9" ht="13.5" customHeight="1">
      <c r="A125" s="60"/>
      <c r="B125" s="5"/>
      <c r="C125" s="5"/>
      <c r="D125" s="5"/>
      <c r="E125" s="5"/>
      <c r="F125" s="5"/>
      <c r="G125" s="5"/>
      <c r="H125" s="5"/>
      <c r="I125" s="5"/>
    </row>
    <row r="126" spans="1:9" ht="13.5" customHeight="1">
      <c r="A126" s="60"/>
      <c r="B126" s="5"/>
      <c r="C126" s="5"/>
      <c r="D126" s="5"/>
      <c r="E126" s="5"/>
      <c r="F126" s="5"/>
      <c r="G126" s="5"/>
      <c r="H126" s="5"/>
      <c r="I126" s="5"/>
    </row>
    <row r="127" spans="1:9" ht="13.5" customHeight="1">
      <c r="A127" s="60"/>
      <c r="B127" s="5"/>
      <c r="C127" s="5"/>
      <c r="D127" s="5"/>
      <c r="E127" s="5"/>
      <c r="F127" s="5"/>
      <c r="G127" s="5"/>
      <c r="H127" s="5"/>
      <c r="I127" s="5"/>
    </row>
    <row r="128" spans="1:9" ht="13.5" customHeight="1">
      <c r="A128" s="60"/>
      <c r="B128" s="5"/>
      <c r="C128" s="5"/>
      <c r="D128" s="5"/>
      <c r="E128" s="5"/>
      <c r="F128" s="5"/>
      <c r="G128" s="5"/>
      <c r="H128" s="5"/>
      <c r="I128" s="5"/>
    </row>
    <row r="129" spans="1:9" ht="13.5" customHeight="1">
      <c r="A129" s="60"/>
      <c r="B129" s="5"/>
      <c r="C129" s="5"/>
      <c r="D129" s="5"/>
      <c r="E129" s="5"/>
      <c r="F129" s="5"/>
      <c r="G129" s="5"/>
      <c r="H129" s="5"/>
      <c r="I129" s="5"/>
    </row>
    <row r="130" spans="1:9" ht="13.5" customHeight="1">
      <c r="A130" s="60"/>
      <c r="B130" s="5"/>
      <c r="C130" s="5"/>
      <c r="D130" s="5"/>
      <c r="E130" s="5"/>
      <c r="F130" s="5"/>
      <c r="G130" s="5"/>
      <c r="H130" s="5"/>
      <c r="I130" s="5"/>
    </row>
    <row r="131" spans="1:9" ht="13.5" customHeight="1">
      <c r="A131" s="60"/>
      <c r="B131" s="5"/>
      <c r="C131" s="5"/>
      <c r="D131" s="5"/>
      <c r="E131" s="5"/>
      <c r="F131" s="5"/>
      <c r="G131" s="5"/>
      <c r="H131" s="5"/>
      <c r="I131" s="5"/>
    </row>
    <row r="132" spans="1:9" ht="13.5" customHeight="1">
      <c r="A132" s="60"/>
      <c r="B132" s="5"/>
      <c r="C132" s="5"/>
      <c r="D132" s="5"/>
      <c r="E132" s="5"/>
      <c r="F132" s="5"/>
      <c r="G132" s="5"/>
      <c r="H132" s="5"/>
      <c r="I132" s="5"/>
    </row>
    <row r="133" spans="1:9" ht="13.5" customHeight="1">
      <c r="A133" s="60"/>
      <c r="B133" s="5"/>
      <c r="C133" s="5"/>
      <c r="D133" s="5"/>
      <c r="E133" s="5"/>
      <c r="F133" s="5"/>
      <c r="G133" s="5"/>
      <c r="H133" s="5"/>
      <c r="I133" s="5"/>
    </row>
    <row r="134" spans="1:9" ht="13.5" customHeight="1">
      <c r="A134" s="60"/>
      <c r="B134" s="5"/>
      <c r="C134" s="5"/>
      <c r="D134" s="5"/>
      <c r="E134" s="5"/>
      <c r="F134" s="5"/>
      <c r="G134" s="5"/>
      <c r="H134" s="5"/>
      <c r="I134" s="5"/>
    </row>
    <row r="135" spans="1:9" ht="13.5" customHeight="1">
      <c r="A135" s="60"/>
      <c r="B135" s="5"/>
      <c r="C135" s="5"/>
      <c r="D135" s="5"/>
      <c r="E135" s="5"/>
      <c r="F135" s="5"/>
      <c r="G135" s="5"/>
      <c r="H135" s="5"/>
      <c r="I135" s="5"/>
    </row>
    <row r="136" spans="1:9" ht="13.5" customHeight="1">
      <c r="A136" s="60"/>
      <c r="B136" s="5"/>
      <c r="C136" s="5"/>
      <c r="D136" s="5"/>
      <c r="E136" s="5"/>
      <c r="F136" s="5"/>
      <c r="G136" s="5"/>
      <c r="H136" s="5"/>
      <c r="I136" s="5"/>
    </row>
    <row r="137" spans="1:9" ht="13.5" customHeight="1">
      <c r="A137" s="60"/>
      <c r="B137" s="5"/>
      <c r="C137" s="5"/>
      <c r="D137" s="5"/>
      <c r="E137" s="5"/>
      <c r="F137" s="5"/>
      <c r="G137" s="5"/>
      <c r="H137" s="5"/>
      <c r="I137" s="5"/>
    </row>
    <row r="138" spans="1:9" ht="13.5" customHeight="1">
      <c r="A138" s="60"/>
      <c r="B138" s="5"/>
      <c r="C138" s="5"/>
      <c r="D138" s="5"/>
      <c r="E138" s="5"/>
      <c r="F138" s="5"/>
      <c r="G138" s="5"/>
      <c r="H138" s="5"/>
      <c r="I138" s="5"/>
    </row>
    <row r="139" spans="1:9" ht="13.5" customHeight="1">
      <c r="A139" s="60"/>
      <c r="B139" s="5"/>
      <c r="C139" s="5"/>
      <c r="D139" s="5"/>
      <c r="E139" s="5"/>
      <c r="F139" s="5"/>
      <c r="G139" s="5"/>
      <c r="H139" s="5"/>
      <c r="I139" s="5"/>
    </row>
    <row r="140" spans="1:9" ht="13.5" customHeight="1">
      <c r="A140" s="60"/>
      <c r="B140" s="5"/>
      <c r="C140" s="5"/>
      <c r="D140" s="5"/>
      <c r="E140" s="5"/>
      <c r="F140" s="5"/>
      <c r="G140" s="5"/>
      <c r="H140" s="5"/>
      <c r="I140" s="5"/>
    </row>
    <row r="141" spans="1:9" ht="13.5" customHeight="1">
      <c r="A141" s="60"/>
      <c r="B141" s="5"/>
      <c r="C141" s="5"/>
      <c r="D141" s="5"/>
      <c r="E141" s="5"/>
      <c r="F141" s="5"/>
      <c r="G141" s="5"/>
      <c r="H141" s="5"/>
      <c r="I141" s="5"/>
    </row>
    <row r="142" spans="1:9" ht="13.5" customHeight="1">
      <c r="A142" s="60"/>
      <c r="B142" s="5"/>
      <c r="C142" s="5"/>
      <c r="D142" s="5"/>
      <c r="E142" s="5"/>
      <c r="F142" s="5"/>
      <c r="G142" s="5"/>
      <c r="H142" s="5"/>
      <c r="I142" s="5"/>
    </row>
    <row r="143" spans="1:9" ht="13.5" customHeight="1">
      <c r="A143" s="60"/>
      <c r="B143" s="5"/>
      <c r="C143" s="5"/>
      <c r="D143" s="5"/>
      <c r="E143" s="5"/>
      <c r="F143" s="5"/>
      <c r="G143" s="5"/>
      <c r="H143" s="5"/>
      <c r="I143" s="5"/>
    </row>
    <row r="144" spans="1:9" ht="13.5" customHeight="1">
      <c r="A144" s="60"/>
      <c r="B144" s="5"/>
      <c r="C144" s="5"/>
      <c r="D144" s="5"/>
      <c r="E144" s="5"/>
      <c r="F144" s="5"/>
      <c r="G144" s="5"/>
      <c r="H144" s="5"/>
      <c r="I144" s="5"/>
    </row>
    <row r="145" spans="1:9" ht="13.5" customHeight="1">
      <c r="A145" s="60"/>
      <c r="B145" s="5"/>
      <c r="C145" s="5"/>
      <c r="D145" s="5"/>
      <c r="E145" s="5"/>
      <c r="F145" s="5"/>
      <c r="G145" s="5"/>
      <c r="H145" s="5"/>
      <c r="I145" s="5"/>
    </row>
    <row r="146" spans="1:9" ht="13.5" customHeight="1">
      <c r="A146" s="60"/>
      <c r="B146" s="5"/>
      <c r="C146" s="5"/>
      <c r="D146" s="5"/>
      <c r="E146" s="5"/>
      <c r="F146" s="5"/>
      <c r="G146" s="5"/>
      <c r="H146" s="5"/>
      <c r="I146" s="5"/>
    </row>
    <row r="147" spans="1:9" ht="13.5" customHeight="1">
      <c r="A147" s="60"/>
      <c r="B147" s="5"/>
      <c r="C147" s="5"/>
      <c r="D147" s="5"/>
      <c r="E147" s="5"/>
      <c r="F147" s="5"/>
      <c r="G147" s="5"/>
      <c r="H147" s="5"/>
      <c r="I147" s="5"/>
    </row>
    <row r="148" spans="1:9" ht="13.5" customHeight="1">
      <c r="A148" s="60"/>
      <c r="B148" s="5"/>
      <c r="C148" s="5"/>
      <c r="D148" s="5"/>
      <c r="E148" s="5"/>
      <c r="F148" s="5"/>
      <c r="G148" s="5"/>
      <c r="H148" s="5"/>
      <c r="I148" s="5"/>
    </row>
    <row r="149" spans="1:9" ht="13.5" customHeight="1">
      <c r="A149" s="60"/>
      <c r="B149" s="5"/>
      <c r="C149" s="5"/>
      <c r="D149" s="5"/>
      <c r="E149" s="5"/>
      <c r="F149" s="5"/>
      <c r="G149" s="5"/>
      <c r="H149" s="5"/>
      <c r="I149" s="5"/>
    </row>
    <row r="150" spans="1:9" ht="13.5" customHeight="1">
      <c r="A150" s="60"/>
      <c r="B150" s="5"/>
      <c r="C150" s="5"/>
      <c r="D150" s="5"/>
      <c r="E150" s="5"/>
      <c r="F150" s="5"/>
      <c r="G150" s="5"/>
      <c r="H150" s="5"/>
      <c r="I150" s="5"/>
    </row>
    <row r="151" spans="1:9" ht="13.5" customHeight="1">
      <c r="A151" s="60"/>
      <c r="B151" s="5"/>
      <c r="C151" s="5"/>
      <c r="D151" s="5"/>
      <c r="E151" s="5"/>
      <c r="F151" s="5"/>
      <c r="G151" s="5"/>
      <c r="H151" s="5"/>
      <c r="I151" s="5"/>
    </row>
    <row r="152" spans="1:9" ht="13.5" customHeight="1">
      <c r="A152" s="60"/>
      <c r="B152" s="5"/>
      <c r="C152" s="5"/>
      <c r="D152" s="5"/>
      <c r="E152" s="5"/>
      <c r="F152" s="5"/>
      <c r="G152" s="5"/>
      <c r="H152" s="5"/>
      <c r="I152" s="5"/>
    </row>
    <row r="153" spans="1:9" ht="13.5" customHeight="1">
      <c r="A153" s="60"/>
      <c r="B153" s="5"/>
      <c r="C153" s="5"/>
      <c r="D153" s="5"/>
      <c r="E153" s="5"/>
      <c r="F153" s="5"/>
      <c r="G153" s="5"/>
      <c r="H153" s="5"/>
      <c r="I153" s="5"/>
    </row>
    <row r="154" spans="1:9" ht="13.5" customHeight="1">
      <c r="A154" s="60"/>
      <c r="B154" s="5"/>
      <c r="C154" s="5"/>
      <c r="D154" s="5"/>
      <c r="E154" s="5"/>
      <c r="F154" s="5"/>
      <c r="G154" s="5"/>
      <c r="H154" s="5"/>
      <c r="I154" s="5"/>
    </row>
    <row r="155" spans="1:9" ht="13.5" customHeight="1">
      <c r="A155" s="60"/>
      <c r="B155" s="5"/>
      <c r="C155" s="5"/>
      <c r="D155" s="5"/>
      <c r="E155" s="5"/>
      <c r="F155" s="5"/>
      <c r="G155" s="5"/>
      <c r="H155" s="5"/>
      <c r="I155" s="5"/>
    </row>
    <row r="156" spans="1:9" ht="13.5" customHeight="1">
      <c r="A156" s="60"/>
      <c r="B156" s="5"/>
      <c r="C156" s="5"/>
      <c r="D156" s="5"/>
      <c r="E156" s="5"/>
      <c r="F156" s="5"/>
      <c r="G156" s="5"/>
      <c r="H156" s="5"/>
      <c r="I156" s="5"/>
    </row>
    <row r="157" spans="1:9" ht="13.5" customHeight="1">
      <c r="A157" s="60"/>
      <c r="B157" s="5"/>
      <c r="C157" s="5"/>
      <c r="D157" s="5"/>
      <c r="E157" s="5"/>
      <c r="F157" s="5"/>
      <c r="G157" s="5"/>
      <c r="H157" s="5"/>
      <c r="I157" s="5"/>
    </row>
    <row r="158" spans="1:9" ht="13.5" customHeight="1">
      <c r="A158" s="60"/>
      <c r="B158" s="5"/>
      <c r="C158" s="5"/>
      <c r="D158" s="5"/>
      <c r="E158" s="5"/>
      <c r="F158" s="5"/>
      <c r="G158" s="5"/>
      <c r="H158" s="5"/>
      <c r="I158" s="5"/>
    </row>
    <row r="159" spans="1:9" ht="13.5" customHeight="1">
      <c r="A159" s="60"/>
      <c r="B159" s="5"/>
      <c r="C159" s="5"/>
      <c r="D159" s="5"/>
      <c r="E159" s="5"/>
      <c r="F159" s="5"/>
      <c r="G159" s="5"/>
      <c r="H159" s="5"/>
      <c r="I159" s="5"/>
    </row>
    <row r="160" spans="1:9" ht="13.5" customHeight="1">
      <c r="A160" s="60"/>
      <c r="B160" s="5"/>
      <c r="C160" s="5"/>
      <c r="D160" s="5"/>
      <c r="E160" s="5"/>
      <c r="F160" s="5"/>
      <c r="G160" s="5"/>
      <c r="H160" s="5"/>
      <c r="I160" s="5"/>
    </row>
    <row r="161" spans="1:9" ht="13.5" customHeight="1">
      <c r="A161" s="60"/>
      <c r="B161" s="5"/>
      <c r="C161" s="5"/>
      <c r="D161" s="5"/>
      <c r="E161" s="5"/>
      <c r="F161" s="5"/>
      <c r="G161" s="5"/>
      <c r="H161" s="5"/>
      <c r="I161" s="5"/>
    </row>
    <row r="162" spans="1:9" ht="13.5" customHeight="1">
      <c r="A162" s="60"/>
      <c r="B162" s="5"/>
      <c r="C162" s="5"/>
      <c r="D162" s="5"/>
      <c r="E162" s="5"/>
      <c r="F162" s="5"/>
      <c r="G162" s="5"/>
      <c r="H162" s="5"/>
      <c r="I162" s="5"/>
    </row>
    <row r="163" spans="1:9" ht="13.5" customHeight="1">
      <c r="A163" s="60"/>
      <c r="B163" s="5"/>
      <c r="C163" s="5"/>
      <c r="D163" s="5"/>
      <c r="E163" s="5"/>
      <c r="F163" s="5"/>
      <c r="G163" s="5"/>
      <c r="H163" s="5"/>
      <c r="I163" s="5"/>
    </row>
    <row r="164" spans="1:9" ht="13.5" customHeight="1">
      <c r="A164" s="60"/>
      <c r="B164" s="5"/>
      <c r="C164" s="5"/>
      <c r="D164" s="5"/>
      <c r="E164" s="5"/>
      <c r="F164" s="5"/>
      <c r="G164" s="5"/>
      <c r="H164" s="5"/>
      <c r="I164" s="5"/>
    </row>
    <row r="165" spans="1:9" ht="13.5" customHeight="1">
      <c r="A165" s="60"/>
      <c r="B165" s="5"/>
      <c r="C165" s="5"/>
      <c r="D165" s="5"/>
      <c r="E165" s="5"/>
      <c r="F165" s="5"/>
      <c r="G165" s="5"/>
      <c r="H165" s="5"/>
      <c r="I165" s="5"/>
    </row>
    <row r="166" spans="1:9" ht="13.5" customHeight="1">
      <c r="A166" s="60"/>
      <c r="B166" s="5"/>
      <c r="C166" s="5"/>
      <c r="D166" s="5"/>
      <c r="E166" s="5"/>
      <c r="F166" s="5"/>
      <c r="G166" s="5"/>
      <c r="H166" s="5"/>
      <c r="I166" s="5"/>
    </row>
    <row r="167" spans="1:9" ht="13.5" customHeight="1">
      <c r="A167" s="60"/>
      <c r="B167" s="5"/>
      <c r="C167" s="5"/>
      <c r="D167" s="5"/>
      <c r="E167" s="5"/>
      <c r="F167" s="5"/>
      <c r="G167" s="5"/>
      <c r="H167" s="5"/>
      <c r="I167" s="5"/>
    </row>
    <row r="168" spans="1:9" ht="13.5" customHeight="1">
      <c r="A168" s="60"/>
      <c r="B168" s="5"/>
      <c r="C168" s="5"/>
      <c r="D168" s="5"/>
      <c r="E168" s="5"/>
      <c r="F168" s="5"/>
      <c r="G168" s="5"/>
      <c r="H168" s="5"/>
      <c r="I168" s="5"/>
    </row>
    <row r="169" spans="1:9" ht="13.5" customHeight="1">
      <c r="A169" s="60"/>
      <c r="B169" s="5"/>
      <c r="C169" s="5"/>
      <c r="D169" s="5"/>
      <c r="E169" s="5"/>
      <c r="F169" s="5"/>
      <c r="G169" s="5"/>
      <c r="H169" s="5"/>
      <c r="I169" s="5"/>
    </row>
    <row r="170" spans="1:9" ht="13.5" customHeight="1">
      <c r="A170" s="60"/>
      <c r="B170" s="5"/>
      <c r="C170" s="5"/>
      <c r="D170" s="5"/>
      <c r="E170" s="5"/>
      <c r="F170" s="5"/>
      <c r="G170" s="5"/>
      <c r="H170" s="5"/>
      <c r="I170" s="5"/>
    </row>
    <row r="171" spans="1:9" ht="13.5" customHeight="1">
      <c r="A171" s="60"/>
      <c r="B171" s="5"/>
      <c r="C171" s="5"/>
      <c r="D171" s="5"/>
      <c r="E171" s="5"/>
      <c r="F171" s="5"/>
      <c r="G171" s="5"/>
      <c r="H171" s="5"/>
      <c r="I171" s="5"/>
    </row>
    <row r="172" spans="1:9" ht="13.5" customHeight="1">
      <c r="A172" s="60"/>
      <c r="B172" s="5"/>
      <c r="C172" s="5"/>
      <c r="D172" s="5"/>
      <c r="E172" s="5"/>
      <c r="F172" s="5"/>
      <c r="G172" s="5"/>
      <c r="H172" s="5"/>
      <c r="I172" s="5"/>
    </row>
    <row r="173" spans="1:9" ht="13.5" customHeight="1">
      <c r="A173" s="60"/>
      <c r="B173" s="5"/>
      <c r="C173" s="5"/>
      <c r="D173" s="5"/>
      <c r="E173" s="5"/>
      <c r="F173" s="5"/>
      <c r="G173" s="5"/>
      <c r="H173" s="5"/>
      <c r="I173" s="5"/>
    </row>
    <row r="174" spans="1:9" ht="13.5" customHeight="1">
      <c r="A174" s="60"/>
      <c r="B174" s="5"/>
      <c r="C174" s="5"/>
      <c r="D174" s="5"/>
      <c r="E174" s="5"/>
      <c r="F174" s="5"/>
      <c r="G174" s="5"/>
      <c r="H174" s="5"/>
      <c r="I174" s="5"/>
    </row>
    <row r="175" spans="1:9" ht="13.5" customHeight="1">
      <c r="A175" s="60"/>
      <c r="B175" s="5"/>
      <c r="C175" s="5"/>
      <c r="D175" s="5"/>
      <c r="E175" s="5"/>
      <c r="F175" s="5"/>
      <c r="G175" s="5"/>
      <c r="H175" s="5"/>
      <c r="I175" s="5"/>
    </row>
    <row r="176" spans="1:9" ht="13.5" customHeight="1">
      <c r="A176" s="60"/>
      <c r="B176" s="5"/>
      <c r="C176" s="5"/>
      <c r="D176" s="5"/>
      <c r="E176" s="5"/>
      <c r="F176" s="5"/>
      <c r="G176" s="5"/>
      <c r="H176" s="5"/>
      <c r="I176" s="5"/>
    </row>
    <row r="177" spans="1:9" ht="13.5" customHeight="1">
      <c r="A177" s="60"/>
      <c r="B177" s="5"/>
      <c r="C177" s="5"/>
      <c r="D177" s="5"/>
      <c r="E177" s="5"/>
      <c r="F177" s="5"/>
      <c r="G177" s="5"/>
      <c r="H177" s="5"/>
      <c r="I177" s="5"/>
    </row>
    <row r="178" spans="1:9" ht="13.5" customHeight="1">
      <c r="A178" s="60"/>
      <c r="B178" s="5"/>
      <c r="C178" s="5"/>
      <c r="D178" s="5"/>
      <c r="E178" s="5"/>
      <c r="F178" s="5"/>
      <c r="G178" s="5"/>
      <c r="H178" s="5"/>
      <c r="I178" s="5"/>
    </row>
    <row r="179" spans="1:9" ht="13.5" customHeight="1">
      <c r="A179" s="60"/>
      <c r="B179" s="5"/>
      <c r="C179" s="5"/>
      <c r="D179" s="5"/>
      <c r="E179" s="5"/>
      <c r="F179" s="5"/>
      <c r="G179" s="5"/>
      <c r="H179" s="5"/>
      <c r="I179" s="5"/>
    </row>
    <row r="180" spans="1:9" ht="13.5" customHeight="1">
      <c r="A180" s="60"/>
      <c r="B180" s="5"/>
      <c r="C180" s="5"/>
      <c r="D180" s="5"/>
      <c r="E180" s="5"/>
      <c r="F180" s="5"/>
      <c r="G180" s="5"/>
      <c r="H180" s="5"/>
      <c r="I180" s="5"/>
    </row>
    <row r="181" spans="1:9" ht="13.5" customHeight="1">
      <c r="A181" s="60"/>
      <c r="B181" s="5"/>
      <c r="C181" s="5"/>
      <c r="D181" s="5"/>
      <c r="E181" s="5"/>
      <c r="F181" s="5"/>
      <c r="G181" s="5"/>
      <c r="H181" s="5"/>
      <c r="I181" s="5"/>
    </row>
    <row r="182" spans="1:9" ht="13.5" customHeight="1">
      <c r="A182" s="60"/>
      <c r="B182" s="5"/>
      <c r="C182" s="5"/>
      <c r="D182" s="5"/>
      <c r="E182" s="5"/>
      <c r="F182" s="5"/>
      <c r="G182" s="5"/>
      <c r="H182" s="5"/>
      <c r="I182" s="5"/>
    </row>
    <row r="183" spans="1:9" ht="13.5" customHeight="1">
      <c r="A183" s="60"/>
      <c r="B183" s="5"/>
      <c r="C183" s="5"/>
      <c r="D183" s="5"/>
      <c r="E183" s="5"/>
      <c r="F183" s="5"/>
      <c r="G183" s="5"/>
      <c r="H183" s="5"/>
      <c r="I183" s="5"/>
    </row>
    <row r="184" spans="1:9" ht="13.5" customHeight="1">
      <c r="A184" s="60"/>
      <c r="B184" s="5"/>
      <c r="C184" s="5"/>
      <c r="D184" s="5"/>
      <c r="E184" s="5"/>
      <c r="F184" s="5"/>
      <c r="G184" s="5"/>
      <c r="H184" s="5"/>
      <c r="I184" s="5"/>
    </row>
    <row r="185" spans="1:9" ht="13.5" customHeight="1">
      <c r="A185" s="60"/>
      <c r="B185" s="5"/>
      <c r="C185" s="5"/>
      <c r="D185" s="5"/>
      <c r="E185" s="5"/>
      <c r="F185" s="5"/>
      <c r="G185" s="5"/>
      <c r="H185" s="5"/>
      <c r="I185" s="5"/>
    </row>
    <row r="186" spans="1:9" ht="13.5" customHeight="1">
      <c r="A186" s="60"/>
      <c r="B186" s="5"/>
      <c r="C186" s="5"/>
      <c r="D186" s="5"/>
      <c r="E186" s="5"/>
      <c r="F186" s="5"/>
      <c r="G186" s="5"/>
      <c r="H186" s="5"/>
      <c r="I186" s="5"/>
    </row>
    <row r="187" spans="1:9" ht="13.5" customHeight="1">
      <c r="A187" s="60"/>
      <c r="B187" s="5"/>
      <c r="C187" s="5"/>
      <c r="D187" s="5"/>
      <c r="E187" s="5"/>
      <c r="F187" s="5"/>
      <c r="G187" s="5"/>
      <c r="H187" s="5"/>
      <c r="I187" s="5"/>
    </row>
    <row r="188" spans="1:9" ht="13.5" customHeight="1">
      <c r="A188" s="60"/>
      <c r="B188" s="5"/>
      <c r="C188" s="5"/>
      <c r="D188" s="5"/>
      <c r="E188" s="5"/>
      <c r="F188" s="5"/>
      <c r="G188" s="5"/>
      <c r="H188" s="5"/>
      <c r="I188" s="5"/>
    </row>
    <row r="189" spans="1:9" ht="13.5" customHeight="1">
      <c r="A189" s="60"/>
      <c r="B189" s="5"/>
      <c r="C189" s="5"/>
      <c r="D189" s="5"/>
      <c r="E189" s="5"/>
      <c r="F189" s="5"/>
      <c r="G189" s="5"/>
      <c r="H189" s="5"/>
      <c r="I189" s="5"/>
    </row>
    <row r="190" spans="1:9" ht="13.5" customHeight="1">
      <c r="A190" s="60"/>
      <c r="B190" s="5"/>
      <c r="C190" s="5"/>
      <c r="D190" s="5"/>
      <c r="E190" s="5"/>
      <c r="F190" s="5"/>
      <c r="G190" s="5"/>
      <c r="H190" s="5"/>
      <c r="I190" s="5"/>
    </row>
    <row r="191" spans="1:9" ht="13.5" customHeight="1">
      <c r="A191" s="60"/>
      <c r="B191" s="5"/>
      <c r="C191" s="5"/>
      <c r="D191" s="5"/>
      <c r="E191" s="5"/>
      <c r="F191" s="5"/>
      <c r="G191" s="5"/>
      <c r="H191" s="5"/>
      <c r="I191" s="5"/>
    </row>
    <row r="192" spans="1:9" ht="13.5" customHeight="1">
      <c r="A192" s="60"/>
      <c r="B192" s="5"/>
      <c r="C192" s="5"/>
      <c r="D192" s="5"/>
      <c r="E192" s="5"/>
      <c r="F192" s="5"/>
      <c r="G192" s="5"/>
      <c r="H192" s="5"/>
      <c r="I192" s="5"/>
    </row>
    <row r="193" spans="1:9" ht="13.5" customHeight="1">
      <c r="A193" s="60"/>
      <c r="B193" s="5"/>
      <c r="C193" s="5"/>
      <c r="D193" s="5"/>
      <c r="E193" s="5"/>
      <c r="F193" s="5"/>
      <c r="G193" s="5"/>
      <c r="H193" s="5"/>
      <c r="I193" s="5"/>
    </row>
    <row r="194" spans="1:9" ht="13.5" customHeight="1">
      <c r="A194" s="60"/>
      <c r="B194" s="5"/>
      <c r="C194" s="5"/>
      <c r="D194" s="5"/>
      <c r="E194" s="5"/>
      <c r="F194" s="5"/>
      <c r="G194" s="5"/>
      <c r="H194" s="5"/>
      <c r="I194" s="5"/>
    </row>
    <row r="195" spans="1:9" ht="13.5" customHeight="1">
      <c r="A195" s="60"/>
      <c r="B195" s="5"/>
      <c r="C195" s="5"/>
      <c r="D195" s="5"/>
      <c r="E195" s="5"/>
      <c r="F195" s="5"/>
      <c r="G195" s="5"/>
      <c r="H195" s="5"/>
      <c r="I195" s="5"/>
    </row>
    <row r="196" spans="1:9" ht="13.5" customHeight="1">
      <c r="A196" s="60"/>
      <c r="B196" s="5"/>
      <c r="C196" s="5"/>
      <c r="D196" s="5"/>
      <c r="E196" s="5"/>
      <c r="F196" s="5"/>
      <c r="G196" s="5"/>
      <c r="H196" s="5"/>
      <c r="I196" s="5"/>
    </row>
    <row r="197" spans="1:9" ht="13.5" customHeight="1">
      <c r="A197" s="60"/>
      <c r="B197" s="5"/>
      <c r="C197" s="5"/>
      <c r="D197" s="5"/>
      <c r="E197" s="5"/>
      <c r="F197" s="5"/>
      <c r="G197" s="5"/>
      <c r="H197" s="5"/>
      <c r="I197" s="5"/>
    </row>
    <row r="198" spans="1:9" ht="13.5" customHeight="1">
      <c r="A198" s="60"/>
      <c r="B198" s="5"/>
      <c r="C198" s="5"/>
      <c r="D198" s="5"/>
      <c r="E198" s="5"/>
      <c r="F198" s="5"/>
      <c r="G198" s="5"/>
      <c r="H198" s="5"/>
      <c r="I198" s="5"/>
    </row>
    <row r="199" spans="1:9" ht="13.5" customHeight="1">
      <c r="A199" s="60"/>
      <c r="B199" s="5"/>
      <c r="C199" s="5"/>
      <c r="D199" s="5"/>
      <c r="E199" s="5"/>
      <c r="F199" s="5"/>
      <c r="G199" s="5"/>
      <c r="H199" s="5"/>
      <c r="I199" s="5"/>
    </row>
    <row r="200" spans="1:9" ht="13.5" customHeight="1">
      <c r="A200" s="60"/>
      <c r="B200" s="5"/>
      <c r="C200" s="5"/>
      <c r="D200" s="5"/>
      <c r="E200" s="5"/>
      <c r="F200" s="5"/>
      <c r="G200" s="5"/>
      <c r="H200" s="5"/>
      <c r="I200" s="5"/>
    </row>
    <row r="201" spans="1:9" ht="13.5" customHeight="1">
      <c r="A201" s="60"/>
      <c r="B201" s="5"/>
      <c r="C201" s="5"/>
      <c r="D201" s="5"/>
      <c r="E201" s="5"/>
      <c r="F201" s="5"/>
      <c r="G201" s="5"/>
      <c r="H201" s="5"/>
      <c r="I201" s="5"/>
    </row>
    <row r="202" spans="1:9" ht="13.5" customHeight="1">
      <c r="A202" s="60"/>
      <c r="B202" s="5"/>
      <c r="C202" s="5"/>
      <c r="D202" s="5"/>
      <c r="E202" s="5"/>
      <c r="F202" s="5"/>
      <c r="G202" s="5"/>
      <c r="H202" s="5"/>
      <c r="I202" s="5"/>
    </row>
    <row r="203" spans="1:9" ht="13.5" customHeight="1">
      <c r="A203" s="60"/>
      <c r="B203" s="5"/>
      <c r="C203" s="5"/>
      <c r="D203" s="5"/>
      <c r="E203" s="5"/>
      <c r="F203" s="5"/>
      <c r="G203" s="5"/>
      <c r="H203" s="5"/>
      <c r="I203" s="5"/>
    </row>
    <row r="204" spans="1:9" ht="13.5" customHeight="1">
      <c r="A204" s="60"/>
      <c r="B204" s="5"/>
      <c r="C204" s="5"/>
      <c r="D204" s="5"/>
      <c r="E204" s="5"/>
      <c r="F204" s="5"/>
      <c r="G204" s="5"/>
      <c r="H204" s="5"/>
      <c r="I204" s="5"/>
    </row>
    <row r="205" spans="1:9" ht="13.5" customHeight="1">
      <c r="A205" s="60"/>
      <c r="B205" s="5"/>
      <c r="C205" s="5"/>
      <c r="D205" s="5"/>
      <c r="E205" s="5"/>
      <c r="F205" s="5"/>
      <c r="G205" s="5"/>
      <c r="H205" s="5"/>
      <c r="I205" s="5"/>
    </row>
    <row r="206" spans="1:9" ht="13.5" customHeight="1">
      <c r="A206" s="60"/>
      <c r="B206" s="5"/>
      <c r="C206" s="5"/>
      <c r="D206" s="5"/>
      <c r="E206" s="5"/>
      <c r="F206" s="5"/>
      <c r="G206" s="5"/>
      <c r="H206" s="5"/>
      <c r="I206" s="5"/>
    </row>
    <row r="207" spans="1:9" ht="13.5" customHeight="1">
      <c r="A207" s="60"/>
      <c r="B207" s="5"/>
      <c r="C207" s="5"/>
      <c r="D207" s="5"/>
      <c r="E207" s="5"/>
      <c r="F207" s="5"/>
      <c r="G207" s="5"/>
      <c r="H207" s="5"/>
      <c r="I207" s="5"/>
    </row>
    <row r="208" spans="1:9" ht="13.5" customHeight="1">
      <c r="A208" s="60"/>
      <c r="B208" s="5"/>
      <c r="C208" s="5"/>
      <c r="D208" s="5"/>
      <c r="E208" s="5"/>
      <c r="F208" s="5"/>
      <c r="G208" s="5"/>
      <c r="H208" s="5"/>
      <c r="I208" s="5"/>
    </row>
    <row r="209" spans="1:9" ht="13.5" customHeight="1">
      <c r="A209" s="60"/>
      <c r="B209" s="5"/>
      <c r="C209" s="5"/>
      <c r="D209" s="5"/>
      <c r="E209" s="5"/>
      <c r="F209" s="5"/>
      <c r="G209" s="5"/>
      <c r="H209" s="5"/>
      <c r="I209" s="5"/>
    </row>
    <row r="210" spans="1:9" ht="13.5" customHeight="1">
      <c r="A210" s="60"/>
      <c r="B210" s="5"/>
      <c r="C210" s="5"/>
      <c r="D210" s="5"/>
      <c r="E210" s="5"/>
      <c r="F210" s="5"/>
      <c r="G210" s="5"/>
      <c r="H210" s="5"/>
      <c r="I210" s="5"/>
    </row>
    <row r="211" spans="1:9" ht="13.5" customHeight="1">
      <c r="A211" s="60"/>
      <c r="B211" s="5"/>
      <c r="C211" s="5"/>
      <c r="D211" s="5"/>
      <c r="E211" s="5"/>
      <c r="F211" s="5"/>
      <c r="G211" s="5"/>
      <c r="H211" s="5"/>
      <c r="I211" s="5"/>
    </row>
    <row r="212" spans="1:9" ht="13.5" customHeight="1">
      <c r="A212" s="60"/>
      <c r="B212" s="5"/>
      <c r="C212" s="5"/>
      <c r="D212" s="5"/>
      <c r="E212" s="5"/>
      <c r="F212" s="5"/>
      <c r="G212" s="5"/>
      <c r="H212" s="5"/>
      <c r="I212" s="5"/>
    </row>
    <row r="213" spans="1:9" ht="13.5" customHeight="1">
      <c r="A213" s="60"/>
      <c r="B213" s="5"/>
      <c r="C213" s="5"/>
      <c r="D213" s="5"/>
      <c r="E213" s="5"/>
      <c r="F213" s="5"/>
      <c r="G213" s="5"/>
      <c r="H213" s="5"/>
      <c r="I213" s="5"/>
    </row>
    <row r="214" spans="1:9" ht="13.5" customHeight="1">
      <c r="A214" s="60"/>
      <c r="B214" s="5"/>
      <c r="C214" s="5"/>
      <c r="D214" s="5"/>
      <c r="E214" s="5"/>
      <c r="F214" s="5"/>
      <c r="G214" s="5"/>
      <c r="H214" s="5"/>
      <c r="I214" s="5"/>
    </row>
    <row r="215" spans="1:9" ht="13.5" customHeight="1">
      <c r="A215" s="60"/>
      <c r="B215" s="5"/>
      <c r="C215" s="5"/>
      <c r="D215" s="5"/>
      <c r="E215" s="5"/>
      <c r="F215" s="5"/>
      <c r="G215" s="5"/>
      <c r="H215" s="5"/>
      <c r="I215" s="5"/>
    </row>
    <row r="216" spans="1:9" ht="13.5" customHeight="1">
      <c r="A216" s="60"/>
      <c r="B216" s="5"/>
      <c r="C216" s="5"/>
      <c r="D216" s="5"/>
      <c r="E216" s="5"/>
      <c r="F216" s="5"/>
      <c r="G216" s="5"/>
      <c r="H216" s="5"/>
      <c r="I216" s="5"/>
    </row>
    <row r="217" spans="1:9" ht="13.5" customHeight="1">
      <c r="A217" s="60"/>
      <c r="B217" s="5"/>
      <c r="C217" s="5"/>
      <c r="D217" s="5"/>
      <c r="E217" s="5"/>
      <c r="F217" s="5"/>
      <c r="G217" s="5"/>
      <c r="H217" s="5"/>
      <c r="I217" s="5"/>
    </row>
    <row r="218" spans="1:9" ht="13.5" customHeight="1">
      <c r="A218" s="60"/>
      <c r="B218" s="5"/>
      <c r="C218" s="5"/>
      <c r="D218" s="5"/>
      <c r="E218" s="5"/>
      <c r="F218" s="5"/>
      <c r="G218" s="5"/>
      <c r="H218" s="5"/>
      <c r="I218" s="5"/>
    </row>
    <row r="219" spans="1:9" ht="13.5" customHeight="1">
      <c r="A219" s="60"/>
      <c r="B219" s="5"/>
      <c r="C219" s="5"/>
      <c r="D219" s="5"/>
      <c r="E219" s="5"/>
      <c r="F219" s="5"/>
      <c r="G219" s="5"/>
      <c r="H219" s="5"/>
      <c r="I219" s="5"/>
    </row>
    <row r="220" spans="1:9" ht="13.5" customHeight="1">
      <c r="A220" s="60"/>
      <c r="B220" s="5"/>
      <c r="C220" s="5"/>
      <c r="D220" s="5"/>
      <c r="E220" s="5"/>
      <c r="F220" s="5"/>
      <c r="G220" s="5"/>
      <c r="H220" s="5"/>
      <c r="I220" s="5"/>
    </row>
    <row r="221" spans="1:9" ht="13.5" customHeight="1">
      <c r="A221" s="60"/>
      <c r="B221" s="5"/>
      <c r="C221" s="5"/>
      <c r="D221" s="5"/>
      <c r="E221" s="5"/>
      <c r="F221" s="5"/>
      <c r="G221" s="5"/>
      <c r="H221" s="5"/>
      <c r="I221" s="5"/>
    </row>
    <row r="222" spans="1:9" ht="13.5" customHeight="1">
      <c r="A222" s="60"/>
      <c r="B222" s="5"/>
      <c r="C222" s="5"/>
      <c r="D222" s="5"/>
      <c r="E222" s="5"/>
      <c r="F222" s="5"/>
      <c r="G222" s="5"/>
      <c r="H222" s="5"/>
      <c r="I222" s="5"/>
    </row>
    <row r="223" spans="1:9" ht="13.5" customHeight="1">
      <c r="A223" s="60"/>
      <c r="B223" s="5"/>
      <c r="C223" s="5"/>
      <c r="D223" s="5"/>
      <c r="E223" s="5"/>
      <c r="F223" s="5"/>
      <c r="G223" s="5"/>
      <c r="H223" s="5"/>
      <c r="I223" s="5"/>
    </row>
    <row r="224" spans="1:9" ht="13.5" customHeight="1">
      <c r="A224" s="60"/>
      <c r="B224" s="5"/>
      <c r="C224" s="5"/>
      <c r="D224" s="5"/>
      <c r="E224" s="5"/>
      <c r="F224" s="5"/>
      <c r="G224" s="5"/>
      <c r="H224" s="5"/>
      <c r="I224" s="5"/>
    </row>
    <row r="225" spans="1:9" ht="13.5" customHeight="1">
      <c r="A225" s="60"/>
      <c r="B225" s="5"/>
      <c r="C225" s="5"/>
      <c r="D225" s="5"/>
      <c r="E225" s="5"/>
      <c r="F225" s="5"/>
      <c r="G225" s="5"/>
      <c r="H225" s="5"/>
      <c r="I225" s="5"/>
    </row>
    <row r="226" spans="1:9" ht="13.5" customHeight="1">
      <c r="A226" s="60"/>
      <c r="B226" s="5"/>
      <c r="C226" s="5"/>
      <c r="D226" s="5"/>
      <c r="E226" s="5"/>
      <c r="F226" s="5"/>
      <c r="G226" s="5"/>
      <c r="H226" s="5"/>
      <c r="I226" s="5"/>
    </row>
    <row r="227" spans="1:9" ht="13.5" customHeight="1">
      <c r="A227" s="60"/>
      <c r="B227" s="5"/>
      <c r="C227" s="5"/>
      <c r="D227" s="5"/>
      <c r="E227" s="5"/>
      <c r="F227" s="5"/>
      <c r="G227" s="5"/>
      <c r="H227" s="5"/>
      <c r="I227" s="5"/>
    </row>
    <row r="228" spans="1:9" ht="13.5" customHeight="1">
      <c r="A228" s="60"/>
      <c r="B228" s="5"/>
      <c r="C228" s="5"/>
      <c r="D228" s="5"/>
      <c r="E228" s="5"/>
      <c r="F228" s="5"/>
      <c r="G228" s="5"/>
      <c r="H228" s="5"/>
      <c r="I228" s="5"/>
    </row>
    <row r="229" spans="1:9" ht="13.5" customHeight="1">
      <c r="A229" s="60"/>
      <c r="B229" s="5"/>
      <c r="C229" s="5"/>
      <c r="D229" s="5"/>
      <c r="E229" s="5"/>
      <c r="F229" s="5"/>
      <c r="G229" s="5"/>
      <c r="H229" s="5"/>
      <c r="I229" s="5"/>
    </row>
    <row r="230" spans="1:9" ht="13.5" customHeight="1">
      <c r="A230" s="60"/>
      <c r="B230" s="5"/>
      <c r="C230" s="5"/>
      <c r="D230" s="5"/>
      <c r="E230" s="5"/>
      <c r="F230" s="5"/>
      <c r="G230" s="5"/>
      <c r="H230" s="5"/>
      <c r="I230" s="5"/>
    </row>
    <row r="231" spans="1:9" ht="13.5" customHeight="1">
      <c r="A231" s="60"/>
      <c r="B231" s="5"/>
      <c r="C231" s="5"/>
      <c r="D231" s="5"/>
      <c r="E231" s="5"/>
      <c r="F231" s="5"/>
      <c r="G231" s="5"/>
      <c r="H231" s="5"/>
      <c r="I231" s="5"/>
    </row>
    <row r="232" spans="1:9" ht="13.5" customHeight="1">
      <c r="A232" s="60"/>
      <c r="B232" s="5"/>
      <c r="C232" s="5"/>
      <c r="D232" s="5"/>
      <c r="E232" s="5"/>
      <c r="F232" s="5"/>
      <c r="G232" s="5"/>
      <c r="H232" s="5"/>
      <c r="I232" s="5"/>
    </row>
    <row r="233" spans="1:9" ht="13.5" customHeight="1">
      <c r="A233" s="60"/>
      <c r="B233" s="5"/>
      <c r="C233" s="5"/>
      <c r="D233" s="5"/>
      <c r="E233" s="5"/>
      <c r="F233" s="5"/>
      <c r="G233" s="5"/>
      <c r="H233" s="5"/>
      <c r="I233" s="5"/>
    </row>
    <row r="234" spans="1:9" ht="13.5" customHeight="1">
      <c r="A234" s="60"/>
      <c r="B234" s="5"/>
      <c r="C234" s="5"/>
      <c r="D234" s="5"/>
      <c r="E234" s="5"/>
      <c r="F234" s="5"/>
      <c r="G234" s="5"/>
      <c r="H234" s="5"/>
      <c r="I234" s="5"/>
    </row>
    <row r="235" spans="1:9" ht="13.5" customHeight="1">
      <c r="A235" s="60"/>
      <c r="B235" s="5"/>
      <c r="C235" s="5"/>
      <c r="D235" s="5"/>
      <c r="E235" s="5"/>
      <c r="F235" s="5"/>
      <c r="G235" s="5"/>
      <c r="H235" s="5"/>
      <c r="I235" s="5"/>
    </row>
    <row r="236" spans="1:9" ht="13.5" customHeight="1">
      <c r="A236" s="60"/>
      <c r="B236" s="5"/>
      <c r="C236" s="5"/>
      <c r="D236" s="5"/>
      <c r="E236" s="5"/>
      <c r="F236" s="5"/>
      <c r="G236" s="5"/>
      <c r="H236" s="5"/>
      <c r="I236" s="5"/>
    </row>
    <row r="237" spans="1:9" ht="13.5" customHeight="1">
      <c r="A237" s="60"/>
      <c r="B237" s="5"/>
      <c r="C237" s="5"/>
      <c r="D237" s="5"/>
      <c r="E237" s="5"/>
      <c r="F237" s="5"/>
      <c r="G237" s="5"/>
      <c r="H237" s="5"/>
      <c r="I237" s="5"/>
    </row>
    <row r="238" spans="1:9" ht="13.5" customHeight="1">
      <c r="A238" s="60"/>
      <c r="B238" s="5"/>
      <c r="C238" s="5"/>
      <c r="D238" s="5"/>
      <c r="E238" s="5"/>
      <c r="F238" s="5"/>
      <c r="G238" s="5"/>
      <c r="H238" s="5"/>
      <c r="I238" s="5"/>
    </row>
    <row r="239" spans="1:9" ht="13.5" customHeight="1">
      <c r="A239" s="60"/>
      <c r="B239" s="5"/>
      <c r="C239" s="5"/>
      <c r="D239" s="5"/>
      <c r="E239" s="5"/>
      <c r="F239" s="5"/>
      <c r="G239" s="5"/>
      <c r="H239" s="5"/>
      <c r="I239" s="5"/>
    </row>
    <row r="240" spans="1:9" ht="13.5" customHeight="1">
      <c r="A240" s="60"/>
      <c r="B240" s="5"/>
      <c r="C240" s="5"/>
      <c r="D240" s="5"/>
      <c r="E240" s="5"/>
      <c r="F240" s="5"/>
      <c r="G240" s="5"/>
      <c r="H240" s="5"/>
      <c r="I240" s="5"/>
    </row>
    <row r="241" spans="1:9" ht="13.5" customHeight="1">
      <c r="A241" s="60"/>
      <c r="B241" s="5"/>
      <c r="C241" s="5"/>
      <c r="D241" s="5"/>
      <c r="E241" s="5"/>
      <c r="F241" s="5"/>
      <c r="G241" s="5"/>
      <c r="H241" s="5"/>
      <c r="I241" s="5"/>
    </row>
    <row r="242" spans="1:9" ht="13.5" customHeight="1">
      <c r="A242" s="60"/>
      <c r="B242" s="5"/>
      <c r="C242" s="5"/>
      <c r="D242" s="5"/>
      <c r="E242" s="5"/>
      <c r="F242" s="5"/>
      <c r="G242" s="5"/>
      <c r="H242" s="5"/>
      <c r="I242" s="5"/>
    </row>
    <row r="243" spans="1:9" ht="13.5" customHeight="1">
      <c r="A243" s="60"/>
      <c r="B243" s="5"/>
      <c r="C243" s="5"/>
      <c r="D243" s="5"/>
      <c r="E243" s="5"/>
      <c r="F243" s="5"/>
      <c r="G243" s="5"/>
      <c r="H243" s="5"/>
      <c r="I243" s="5"/>
    </row>
    <row r="244" spans="1:9" ht="13.5" customHeight="1">
      <c r="A244" s="60"/>
      <c r="B244" s="5"/>
      <c r="C244" s="5"/>
      <c r="D244" s="5"/>
      <c r="E244" s="5"/>
      <c r="F244" s="5"/>
      <c r="G244" s="5"/>
      <c r="H244" s="5"/>
      <c r="I244" s="5"/>
    </row>
    <row r="245" spans="1:9" ht="13.5" customHeight="1">
      <c r="A245" s="60"/>
      <c r="B245" s="5"/>
      <c r="C245" s="5"/>
      <c r="D245" s="5"/>
      <c r="E245" s="5"/>
      <c r="F245" s="5"/>
      <c r="G245" s="5"/>
      <c r="H245" s="5"/>
      <c r="I245" s="5"/>
    </row>
    <row r="246" spans="1:9" ht="13.5" customHeight="1">
      <c r="A246" s="60"/>
      <c r="B246" s="5"/>
      <c r="C246" s="5"/>
      <c r="D246" s="5"/>
      <c r="E246" s="5"/>
      <c r="F246" s="5"/>
      <c r="G246" s="5"/>
      <c r="H246" s="5"/>
      <c r="I246" s="5"/>
    </row>
    <row r="247" spans="1:9" ht="13.5" customHeight="1">
      <c r="A247" s="60"/>
      <c r="B247" s="5"/>
      <c r="C247" s="5"/>
      <c r="D247" s="5"/>
      <c r="E247" s="5"/>
      <c r="F247" s="5"/>
      <c r="G247" s="5"/>
      <c r="H247" s="5"/>
      <c r="I247" s="5"/>
    </row>
    <row r="248" spans="1:9" ht="13.5" customHeight="1">
      <c r="A248" s="60"/>
      <c r="B248" s="5"/>
      <c r="C248" s="5"/>
      <c r="D248" s="5"/>
      <c r="E248" s="5"/>
      <c r="F248" s="5"/>
      <c r="G248" s="5"/>
      <c r="H248" s="5"/>
      <c r="I248" s="5"/>
    </row>
    <row r="249" spans="1:9" ht="13.5" customHeight="1">
      <c r="A249" s="60"/>
      <c r="B249" s="5"/>
      <c r="C249" s="5"/>
      <c r="D249" s="5"/>
      <c r="E249" s="5"/>
      <c r="F249" s="5"/>
      <c r="G249" s="5"/>
      <c r="H249" s="5"/>
      <c r="I249" s="5"/>
    </row>
    <row r="250" spans="1:9" ht="13.5" customHeight="1">
      <c r="A250" s="60"/>
      <c r="B250" s="5"/>
      <c r="C250" s="5"/>
      <c r="D250" s="5"/>
      <c r="E250" s="5"/>
      <c r="F250" s="5"/>
      <c r="G250" s="5"/>
      <c r="H250" s="5"/>
      <c r="I250" s="5"/>
    </row>
    <row r="251" spans="1:9" ht="13.5" customHeight="1">
      <c r="A251" s="60"/>
      <c r="B251" s="5"/>
      <c r="C251" s="5"/>
      <c r="D251" s="5"/>
      <c r="E251" s="5"/>
      <c r="F251" s="5"/>
      <c r="G251" s="5"/>
      <c r="H251" s="5"/>
      <c r="I251" s="5"/>
    </row>
    <row r="252" spans="1:9" ht="13.5" customHeight="1">
      <c r="A252" s="60"/>
      <c r="B252" s="5"/>
      <c r="C252" s="5"/>
      <c r="D252" s="5"/>
      <c r="E252" s="5"/>
      <c r="F252" s="5"/>
      <c r="G252" s="5"/>
      <c r="H252" s="5"/>
      <c r="I252" s="5"/>
    </row>
    <row r="253" spans="1:9" ht="13.5" customHeight="1">
      <c r="A253" s="60"/>
      <c r="B253" s="5"/>
      <c r="C253" s="5"/>
      <c r="D253" s="5"/>
      <c r="E253" s="5"/>
      <c r="F253" s="5"/>
      <c r="G253" s="5"/>
      <c r="H253" s="5"/>
      <c r="I253" s="5"/>
    </row>
    <row r="254" spans="1:9" ht="13.5" customHeight="1">
      <c r="A254" s="60"/>
      <c r="B254" s="5"/>
      <c r="C254" s="5"/>
      <c r="D254" s="5"/>
      <c r="E254" s="5"/>
      <c r="F254" s="5"/>
      <c r="G254" s="5"/>
      <c r="H254" s="5"/>
      <c r="I254" s="5"/>
    </row>
    <row r="255" spans="1:9" ht="13.5" customHeight="1">
      <c r="A255" s="60"/>
      <c r="B255" s="5"/>
      <c r="C255" s="5"/>
      <c r="D255" s="5"/>
      <c r="E255" s="5"/>
      <c r="F255" s="5"/>
      <c r="G255" s="5"/>
      <c r="H255" s="5"/>
      <c r="I255" s="5"/>
    </row>
    <row r="256" spans="1:9" ht="13.5" customHeight="1">
      <c r="A256" s="60"/>
      <c r="B256" s="5"/>
      <c r="C256" s="5"/>
      <c r="D256" s="5"/>
      <c r="E256" s="5"/>
      <c r="F256" s="5"/>
      <c r="G256" s="5"/>
      <c r="H256" s="5"/>
      <c r="I256" s="5"/>
    </row>
    <row r="257" spans="1:9" ht="13.5" customHeight="1">
      <c r="A257" s="60"/>
      <c r="B257" s="5"/>
      <c r="C257" s="5"/>
      <c r="D257" s="5"/>
      <c r="E257" s="5"/>
      <c r="F257" s="5"/>
      <c r="G257" s="5"/>
      <c r="H257" s="5"/>
      <c r="I257" s="5"/>
    </row>
    <row r="258" spans="1:9" ht="13.5" customHeight="1">
      <c r="A258" s="60"/>
      <c r="B258" s="5"/>
      <c r="C258" s="5"/>
      <c r="D258" s="5"/>
      <c r="E258" s="5"/>
      <c r="F258" s="5"/>
      <c r="G258" s="5"/>
      <c r="H258" s="5"/>
      <c r="I258" s="5"/>
    </row>
    <row r="259" spans="1:9" ht="13.5" customHeight="1">
      <c r="A259" s="60"/>
      <c r="B259" s="5"/>
      <c r="C259" s="5"/>
      <c r="D259" s="5"/>
      <c r="E259" s="5"/>
      <c r="F259" s="5"/>
      <c r="G259" s="5"/>
      <c r="H259" s="5"/>
      <c r="I259" s="5"/>
    </row>
    <row r="260" spans="1:9" ht="13.5" customHeight="1">
      <c r="A260" s="60"/>
      <c r="B260" s="5"/>
      <c r="C260" s="5"/>
      <c r="D260" s="5"/>
      <c r="E260" s="5"/>
      <c r="F260" s="5"/>
      <c r="G260" s="5"/>
      <c r="H260" s="5"/>
      <c r="I260" s="5"/>
    </row>
    <row r="261" spans="1:9" ht="13.5" customHeight="1">
      <c r="A261" s="60"/>
      <c r="B261" s="5"/>
      <c r="C261" s="5"/>
      <c r="D261" s="5"/>
      <c r="E261" s="5"/>
      <c r="F261" s="5"/>
      <c r="G261" s="5"/>
      <c r="H261" s="5"/>
      <c r="I261" s="5"/>
    </row>
    <row r="262" spans="1:9" ht="13.5" customHeight="1">
      <c r="A262" s="60"/>
      <c r="B262" s="5"/>
      <c r="C262" s="5"/>
      <c r="D262" s="5"/>
      <c r="E262" s="5"/>
      <c r="F262" s="5"/>
      <c r="G262" s="5"/>
      <c r="H262" s="5"/>
      <c r="I262" s="5"/>
    </row>
    <row r="263" spans="1:9" ht="13.5" customHeight="1">
      <c r="A263" s="60"/>
      <c r="B263" s="5"/>
      <c r="C263" s="5"/>
      <c r="D263" s="5"/>
      <c r="E263" s="5"/>
      <c r="F263" s="5"/>
      <c r="G263" s="5"/>
      <c r="H263" s="5"/>
      <c r="I263" s="5"/>
    </row>
    <row r="264" spans="1:9" ht="13.5" customHeight="1">
      <c r="A264" s="60"/>
      <c r="B264" s="5"/>
      <c r="C264" s="5"/>
      <c r="D264" s="5"/>
      <c r="E264" s="5"/>
      <c r="F264" s="5"/>
      <c r="G264" s="5"/>
      <c r="H264" s="5"/>
      <c r="I264" s="5"/>
    </row>
    <row r="265" spans="1:9" ht="13.5" customHeight="1">
      <c r="A265" s="60"/>
      <c r="B265" s="5"/>
      <c r="C265" s="5"/>
      <c r="D265" s="5"/>
      <c r="E265" s="5"/>
      <c r="F265" s="5"/>
      <c r="G265" s="5"/>
      <c r="H265" s="5"/>
      <c r="I265" s="5"/>
    </row>
    <row r="266" spans="1:9" ht="13.5" customHeight="1">
      <c r="A266" s="60"/>
      <c r="B266" s="5"/>
      <c r="C266" s="5"/>
      <c r="D266" s="5"/>
      <c r="E266" s="5"/>
      <c r="F266" s="5"/>
      <c r="G266" s="5"/>
      <c r="H266" s="5"/>
      <c r="I266" s="5"/>
    </row>
    <row r="267" spans="1:9" ht="13.5" customHeight="1">
      <c r="A267" s="60"/>
      <c r="B267" s="5"/>
      <c r="C267" s="5"/>
      <c r="D267" s="5"/>
      <c r="E267" s="5"/>
      <c r="F267" s="5"/>
      <c r="G267" s="5"/>
      <c r="H267" s="5"/>
      <c r="I267" s="5"/>
    </row>
    <row r="268" spans="1:9" ht="13.5" customHeight="1">
      <c r="A268" s="60"/>
      <c r="B268" s="5"/>
      <c r="C268" s="5"/>
      <c r="D268" s="5"/>
      <c r="E268" s="5"/>
      <c r="F268" s="5"/>
      <c r="G268" s="5"/>
      <c r="H268" s="5"/>
      <c r="I268" s="5"/>
    </row>
    <row r="269" spans="1:9" ht="13.5" customHeight="1">
      <c r="A269" s="60"/>
      <c r="B269" s="5"/>
      <c r="C269" s="5"/>
      <c r="D269" s="5"/>
      <c r="E269" s="5"/>
      <c r="F269" s="5"/>
      <c r="G269" s="5"/>
      <c r="H269" s="5"/>
      <c r="I269" s="5"/>
    </row>
    <row r="270" spans="1:9" ht="13.5" customHeight="1">
      <c r="A270" s="60"/>
      <c r="B270" s="5"/>
      <c r="C270" s="5"/>
      <c r="D270" s="5"/>
      <c r="E270" s="5"/>
      <c r="F270" s="5"/>
      <c r="G270" s="5"/>
      <c r="H270" s="5"/>
      <c r="I270" s="5"/>
    </row>
    <row r="271" spans="1:9" ht="13.5" customHeight="1">
      <c r="A271" s="60"/>
      <c r="B271" s="5"/>
      <c r="C271" s="5"/>
      <c r="D271" s="5"/>
      <c r="E271" s="5"/>
      <c r="F271" s="5"/>
      <c r="G271" s="5"/>
      <c r="H271" s="5"/>
      <c r="I271" s="5"/>
    </row>
    <row r="272" spans="1:9" ht="13.5" customHeight="1">
      <c r="A272" s="60"/>
      <c r="B272" s="5"/>
      <c r="C272" s="5"/>
      <c r="D272" s="5"/>
      <c r="E272" s="5"/>
      <c r="F272" s="5"/>
      <c r="G272" s="5"/>
      <c r="H272" s="5"/>
      <c r="I272" s="5"/>
    </row>
    <row r="273" spans="1:9" ht="13.5" customHeight="1">
      <c r="A273" s="60"/>
      <c r="B273" s="5"/>
      <c r="C273" s="5"/>
      <c r="D273" s="5"/>
      <c r="E273" s="5"/>
      <c r="F273" s="5"/>
      <c r="G273" s="5"/>
      <c r="H273" s="5"/>
      <c r="I273" s="5"/>
    </row>
    <row r="274" spans="1:9" ht="13.5" customHeight="1">
      <c r="A274" s="60"/>
      <c r="B274" s="5"/>
      <c r="C274" s="5"/>
      <c r="D274" s="5"/>
      <c r="E274" s="5"/>
      <c r="F274" s="5"/>
      <c r="G274" s="5"/>
      <c r="H274" s="5"/>
      <c r="I274" s="5"/>
    </row>
    <row r="275" spans="1:9" ht="13.5" customHeight="1">
      <c r="A275" s="60"/>
      <c r="B275" s="5"/>
      <c r="C275" s="5"/>
      <c r="D275" s="5"/>
      <c r="E275" s="5"/>
      <c r="F275" s="5"/>
      <c r="G275" s="5"/>
      <c r="H275" s="5"/>
      <c r="I275" s="5"/>
    </row>
    <row r="276" spans="1:9" ht="13.5" customHeight="1">
      <c r="A276" s="60"/>
      <c r="B276" s="5"/>
      <c r="C276" s="5"/>
      <c r="D276" s="5"/>
      <c r="E276" s="5"/>
      <c r="F276" s="5"/>
      <c r="G276" s="5"/>
      <c r="H276" s="5"/>
      <c r="I276" s="5"/>
    </row>
    <row r="277" spans="1:9" ht="13.5" customHeight="1">
      <c r="A277" s="60"/>
      <c r="B277" s="5"/>
      <c r="C277" s="5"/>
      <c r="D277" s="5"/>
      <c r="E277" s="5"/>
      <c r="F277" s="5"/>
      <c r="G277" s="5"/>
      <c r="H277" s="5"/>
      <c r="I277" s="5"/>
    </row>
    <row r="278" spans="1:9" ht="13.5" customHeight="1">
      <c r="A278" s="60"/>
      <c r="B278" s="5"/>
      <c r="C278" s="5"/>
      <c r="D278" s="5"/>
      <c r="E278" s="5"/>
      <c r="F278" s="5"/>
      <c r="G278" s="5"/>
      <c r="H278" s="5"/>
      <c r="I278" s="5"/>
    </row>
    <row r="279" spans="1:9" ht="13.5" customHeight="1">
      <c r="A279" s="60"/>
      <c r="B279" s="5"/>
      <c r="C279" s="5"/>
      <c r="D279" s="5"/>
      <c r="E279" s="5"/>
      <c r="F279" s="5"/>
      <c r="G279" s="5"/>
      <c r="H279" s="5"/>
      <c r="I279" s="5"/>
    </row>
    <row r="280" spans="1:9" ht="13.5" customHeight="1">
      <c r="A280" s="60"/>
      <c r="B280" s="5"/>
      <c r="C280" s="5"/>
      <c r="D280" s="5"/>
      <c r="E280" s="5"/>
      <c r="F280" s="5"/>
      <c r="G280" s="5"/>
      <c r="H280" s="5"/>
      <c r="I280" s="5"/>
    </row>
    <row r="281" spans="1:9" ht="13.5" customHeight="1">
      <c r="A281" s="60"/>
      <c r="B281" s="5"/>
      <c r="C281" s="5"/>
      <c r="D281" s="5"/>
      <c r="E281" s="5"/>
      <c r="F281" s="5"/>
      <c r="G281" s="5"/>
      <c r="H281" s="5"/>
      <c r="I281" s="5"/>
    </row>
    <row r="282" spans="1:9" ht="13.5" customHeight="1">
      <c r="A282" s="60"/>
      <c r="B282" s="5"/>
      <c r="C282" s="5"/>
      <c r="D282" s="5"/>
      <c r="E282" s="5"/>
      <c r="F282" s="5"/>
      <c r="G282" s="5"/>
      <c r="H282" s="5"/>
      <c r="I282" s="5"/>
    </row>
    <row r="283" spans="1:9" ht="13.5" customHeight="1">
      <c r="A283" s="60"/>
      <c r="B283" s="5"/>
      <c r="C283" s="5"/>
      <c r="D283" s="5"/>
      <c r="E283" s="5"/>
      <c r="F283" s="5"/>
      <c r="G283" s="5"/>
      <c r="H283" s="5"/>
      <c r="I283" s="5"/>
    </row>
    <row r="284" spans="1:9" ht="13.5" customHeight="1">
      <c r="A284" s="60"/>
      <c r="B284" s="5"/>
      <c r="C284" s="5"/>
      <c r="D284" s="5"/>
      <c r="E284" s="5"/>
      <c r="F284" s="5"/>
      <c r="G284" s="5"/>
      <c r="H284" s="5"/>
      <c r="I284" s="5"/>
    </row>
    <row r="285" spans="1:9" ht="13.5" customHeight="1">
      <c r="A285" s="60"/>
      <c r="B285" s="5"/>
      <c r="C285" s="5"/>
      <c r="D285" s="5"/>
      <c r="E285" s="5"/>
      <c r="F285" s="5"/>
      <c r="G285" s="5"/>
      <c r="H285" s="5"/>
      <c r="I285" s="5"/>
    </row>
    <row r="286" spans="1:9" ht="13.5" customHeight="1">
      <c r="A286" s="60"/>
      <c r="B286" s="5"/>
      <c r="C286" s="5"/>
      <c r="D286" s="5"/>
      <c r="E286" s="5"/>
      <c r="F286" s="5"/>
      <c r="G286" s="5"/>
      <c r="H286" s="5"/>
      <c r="I286" s="5"/>
    </row>
    <row r="287" spans="1:9" ht="13.5" customHeight="1">
      <c r="A287" s="60"/>
      <c r="B287" s="5"/>
      <c r="C287" s="5"/>
      <c r="D287" s="5"/>
      <c r="E287" s="5"/>
      <c r="F287" s="5"/>
      <c r="G287" s="5"/>
      <c r="H287" s="5"/>
      <c r="I287" s="5"/>
    </row>
    <row r="288" spans="1:9" ht="13.5" customHeight="1">
      <c r="A288" s="60"/>
      <c r="B288" s="5"/>
      <c r="C288" s="5"/>
      <c r="D288" s="5"/>
      <c r="E288" s="5"/>
      <c r="F288" s="5"/>
      <c r="G288" s="5"/>
      <c r="H288" s="5"/>
      <c r="I288" s="5"/>
    </row>
    <row r="289" spans="1:9" ht="13.5" customHeight="1">
      <c r="A289" s="60"/>
      <c r="B289" s="5"/>
      <c r="C289" s="5"/>
      <c r="D289" s="5"/>
      <c r="E289" s="5"/>
      <c r="F289" s="5"/>
      <c r="G289" s="5"/>
      <c r="H289" s="5"/>
      <c r="I289" s="5"/>
    </row>
    <row r="290" spans="1:9" ht="13.5" customHeight="1">
      <c r="A290" s="60"/>
      <c r="B290" s="5"/>
      <c r="C290" s="5"/>
      <c r="D290" s="5"/>
      <c r="E290" s="5"/>
      <c r="F290" s="5"/>
      <c r="G290" s="5"/>
      <c r="H290" s="5"/>
      <c r="I290" s="5"/>
    </row>
    <row r="291" spans="1:9" ht="13.5" customHeight="1">
      <c r="A291" s="60"/>
      <c r="B291" s="5"/>
      <c r="C291" s="5"/>
      <c r="D291" s="5"/>
      <c r="E291" s="5"/>
      <c r="F291" s="5"/>
      <c r="G291" s="5"/>
      <c r="H291" s="5"/>
      <c r="I291" s="5"/>
    </row>
    <row r="292" spans="1:9" ht="13.5" customHeight="1">
      <c r="A292" s="60"/>
      <c r="B292" s="5"/>
      <c r="C292" s="5"/>
      <c r="D292" s="5"/>
      <c r="E292" s="5"/>
      <c r="F292" s="5"/>
      <c r="G292" s="5"/>
      <c r="H292" s="5"/>
      <c r="I292" s="5"/>
    </row>
    <row r="293" spans="1:9" ht="13.5" customHeight="1">
      <c r="A293" s="60"/>
      <c r="B293" s="5"/>
      <c r="C293" s="5"/>
      <c r="D293" s="5"/>
      <c r="E293" s="5"/>
      <c r="F293" s="5"/>
      <c r="G293" s="5"/>
      <c r="H293" s="5"/>
      <c r="I293" s="5"/>
    </row>
    <row r="294" spans="1:9" ht="13.5" customHeight="1">
      <c r="A294" s="60"/>
      <c r="B294" s="5"/>
      <c r="C294" s="5"/>
      <c r="D294" s="5"/>
      <c r="E294" s="5"/>
      <c r="F294" s="5"/>
      <c r="G294" s="5"/>
      <c r="H294" s="5"/>
      <c r="I294" s="5"/>
    </row>
    <row r="295" spans="1:9" ht="13.5" customHeight="1">
      <c r="A295" s="60"/>
      <c r="B295" s="5"/>
      <c r="C295" s="5"/>
      <c r="D295" s="5"/>
      <c r="E295" s="5"/>
      <c r="F295" s="5"/>
      <c r="G295" s="5"/>
      <c r="H295" s="5"/>
      <c r="I295" s="5"/>
    </row>
    <row r="296" spans="1:9" ht="13.5" customHeight="1">
      <c r="A296" s="60"/>
      <c r="B296" s="5"/>
      <c r="C296" s="5"/>
      <c r="D296" s="5"/>
      <c r="E296" s="5"/>
      <c r="F296" s="5"/>
      <c r="G296" s="5"/>
      <c r="H296" s="5"/>
      <c r="I296" s="5"/>
    </row>
    <row r="297" spans="1:9" ht="13.5" customHeight="1">
      <c r="A297" s="60"/>
      <c r="B297" s="5"/>
      <c r="C297" s="5"/>
      <c r="D297" s="5"/>
      <c r="E297" s="5"/>
      <c r="F297" s="5"/>
      <c r="G297" s="5"/>
      <c r="H297" s="5"/>
      <c r="I297" s="5"/>
    </row>
    <row r="298" spans="1:9" ht="13.5" customHeight="1">
      <c r="A298" s="60"/>
      <c r="B298" s="5"/>
      <c r="C298" s="5"/>
      <c r="D298" s="5"/>
      <c r="E298" s="5"/>
      <c r="F298" s="5"/>
      <c r="G298" s="5"/>
      <c r="H298" s="5"/>
      <c r="I298" s="5"/>
    </row>
    <row r="299" spans="1:9" ht="13.5" customHeight="1">
      <c r="A299" s="60"/>
      <c r="B299" s="5"/>
      <c r="C299" s="5"/>
      <c r="D299" s="5"/>
      <c r="E299" s="5"/>
      <c r="F299" s="5"/>
      <c r="G299" s="5"/>
      <c r="H299" s="5"/>
      <c r="I299" s="5"/>
    </row>
    <row r="300" spans="1:9" ht="13.5" customHeight="1">
      <c r="A300" s="60"/>
      <c r="B300" s="5"/>
      <c r="C300" s="5"/>
      <c r="D300" s="5"/>
      <c r="E300" s="5"/>
      <c r="F300" s="5"/>
      <c r="G300" s="5"/>
      <c r="H300" s="5"/>
      <c r="I300" s="5"/>
    </row>
    <row r="301" spans="1:9" ht="13.5" customHeight="1">
      <c r="A301" s="60"/>
      <c r="B301" s="5"/>
      <c r="C301" s="5"/>
      <c r="D301" s="5"/>
      <c r="E301" s="5"/>
      <c r="F301" s="5"/>
      <c r="G301" s="5"/>
      <c r="H301" s="5"/>
      <c r="I301" s="5"/>
    </row>
    <row r="302" spans="1:9" ht="13.5" customHeight="1">
      <c r="A302" s="60"/>
      <c r="B302" s="5"/>
      <c r="C302" s="5"/>
      <c r="D302" s="5"/>
      <c r="E302" s="5"/>
      <c r="F302" s="5"/>
      <c r="G302" s="5"/>
      <c r="H302" s="5"/>
      <c r="I302" s="5"/>
    </row>
    <row r="303" spans="1:9" ht="13.5" customHeight="1">
      <c r="A303" s="60"/>
      <c r="B303" s="5"/>
      <c r="C303" s="5"/>
      <c r="D303" s="5"/>
      <c r="E303" s="5"/>
      <c r="F303" s="5"/>
      <c r="G303" s="5"/>
      <c r="H303" s="5"/>
      <c r="I303" s="5"/>
    </row>
    <row r="304" spans="1:9" ht="13.5" customHeight="1">
      <c r="A304" s="60"/>
      <c r="B304" s="5"/>
      <c r="C304" s="5"/>
      <c r="D304" s="5"/>
      <c r="E304" s="5"/>
      <c r="F304" s="5"/>
      <c r="G304" s="5"/>
      <c r="H304" s="5"/>
      <c r="I304" s="5"/>
    </row>
    <row r="305" spans="1:9" ht="13.5" customHeight="1">
      <c r="A305" s="60"/>
      <c r="B305" s="5"/>
      <c r="C305" s="5"/>
      <c r="D305" s="5"/>
      <c r="E305" s="5"/>
      <c r="F305" s="5"/>
      <c r="G305" s="5"/>
      <c r="H305" s="5"/>
      <c r="I305" s="5"/>
    </row>
    <row r="306" spans="1:9" ht="13.5" customHeight="1">
      <c r="A306" s="60"/>
      <c r="B306" s="5"/>
      <c r="C306" s="5"/>
      <c r="D306" s="5"/>
      <c r="E306" s="5"/>
      <c r="F306" s="5"/>
      <c r="G306" s="5"/>
      <c r="H306" s="5"/>
      <c r="I306" s="5"/>
    </row>
    <row r="307" spans="1:9" ht="13.5" customHeight="1">
      <c r="A307" s="60"/>
      <c r="B307" s="5"/>
      <c r="C307" s="5"/>
      <c r="D307" s="5"/>
      <c r="E307" s="5"/>
      <c r="F307" s="5"/>
      <c r="G307" s="5"/>
      <c r="H307" s="5"/>
      <c r="I307" s="5"/>
    </row>
    <row r="308" spans="1:9" ht="13.5" customHeight="1">
      <c r="A308" s="60"/>
      <c r="B308" s="5"/>
      <c r="C308" s="5"/>
      <c r="D308" s="5"/>
      <c r="E308" s="5"/>
      <c r="F308" s="5"/>
      <c r="G308" s="5"/>
      <c r="H308" s="5"/>
      <c r="I308" s="5"/>
    </row>
    <row r="309" spans="1:9" ht="13.5" customHeight="1">
      <c r="A309" s="60"/>
      <c r="B309" s="5"/>
      <c r="C309" s="5"/>
      <c r="D309" s="5"/>
      <c r="E309" s="5"/>
      <c r="F309" s="5"/>
      <c r="G309" s="5"/>
      <c r="H309" s="5"/>
      <c r="I309" s="5"/>
    </row>
    <row r="310" spans="1:9" ht="13.5" customHeight="1">
      <c r="A310" s="60"/>
      <c r="B310" s="5"/>
      <c r="C310" s="5"/>
      <c r="D310" s="5"/>
      <c r="E310" s="5"/>
      <c r="F310" s="5"/>
      <c r="G310" s="5"/>
      <c r="H310" s="5"/>
      <c r="I310" s="5"/>
    </row>
    <row r="311" spans="1:9" ht="13.5" customHeight="1">
      <c r="A311" s="60"/>
      <c r="B311" s="5"/>
      <c r="C311" s="5"/>
      <c r="D311" s="5"/>
      <c r="E311" s="5"/>
      <c r="F311" s="5"/>
      <c r="G311" s="5"/>
      <c r="H311" s="5"/>
      <c r="I311" s="5"/>
    </row>
    <row r="312" spans="1:9" ht="13.5" customHeight="1">
      <c r="A312" s="60"/>
      <c r="B312" s="5"/>
      <c r="C312" s="5"/>
      <c r="D312" s="5"/>
      <c r="E312" s="5"/>
      <c r="F312" s="5"/>
      <c r="G312" s="5"/>
      <c r="H312" s="5"/>
      <c r="I312" s="5"/>
    </row>
    <row r="313" spans="1:9" ht="13.5" customHeight="1">
      <c r="A313" s="60"/>
      <c r="B313" s="5"/>
      <c r="C313" s="5"/>
      <c r="D313" s="5"/>
      <c r="E313" s="5"/>
      <c r="F313" s="5"/>
      <c r="G313" s="5"/>
      <c r="H313" s="5"/>
      <c r="I313" s="5"/>
    </row>
    <row r="314" spans="1:9" ht="13.5" customHeight="1">
      <c r="A314" s="60"/>
      <c r="B314" s="5"/>
      <c r="C314" s="5"/>
      <c r="D314" s="5"/>
      <c r="E314" s="5"/>
      <c r="F314" s="5"/>
      <c r="G314" s="5"/>
      <c r="H314" s="5"/>
      <c r="I314" s="5"/>
    </row>
    <row r="315" spans="1:9" ht="13.5" customHeight="1">
      <c r="A315" s="60"/>
      <c r="B315" s="5"/>
      <c r="C315" s="5"/>
      <c r="D315" s="5"/>
      <c r="E315" s="5"/>
      <c r="F315" s="5"/>
      <c r="G315" s="5"/>
      <c r="H315" s="5"/>
      <c r="I315" s="5"/>
    </row>
    <row r="316" spans="1:9" ht="13.5" customHeight="1">
      <c r="A316" s="60"/>
      <c r="B316" s="5"/>
      <c r="C316" s="5"/>
      <c r="D316" s="5"/>
      <c r="E316" s="5"/>
      <c r="F316" s="5"/>
      <c r="G316" s="5"/>
      <c r="H316" s="5"/>
      <c r="I316" s="5"/>
    </row>
    <row r="317" spans="1:9" ht="13.5" customHeight="1">
      <c r="A317" s="60"/>
      <c r="B317" s="5"/>
      <c r="C317" s="5"/>
      <c r="D317" s="5"/>
      <c r="E317" s="5"/>
      <c r="F317" s="5"/>
      <c r="G317" s="5"/>
      <c r="H317" s="5"/>
      <c r="I317" s="5"/>
    </row>
    <row r="318" spans="1:9" ht="13.5" customHeight="1">
      <c r="A318" s="60"/>
      <c r="B318" s="5"/>
      <c r="C318" s="5"/>
      <c r="D318" s="5"/>
      <c r="E318" s="5"/>
      <c r="F318" s="5"/>
      <c r="G318" s="5"/>
      <c r="H318" s="5"/>
      <c r="I318" s="5"/>
    </row>
    <row r="319" spans="1:9" ht="13.5" customHeight="1">
      <c r="A319" s="60"/>
      <c r="B319" s="5"/>
      <c r="C319" s="5"/>
      <c r="D319" s="5"/>
      <c r="E319" s="5"/>
      <c r="F319" s="5"/>
      <c r="G319" s="5"/>
      <c r="H319" s="5"/>
      <c r="I319" s="5"/>
    </row>
    <row r="320" spans="1:9" ht="13.5" customHeight="1">
      <c r="A320" s="60"/>
      <c r="B320" s="5"/>
      <c r="C320" s="5"/>
      <c r="D320" s="5"/>
      <c r="E320" s="5"/>
      <c r="F320" s="5"/>
      <c r="G320" s="5"/>
      <c r="H320" s="5"/>
      <c r="I320" s="5"/>
    </row>
    <row r="321" spans="1:9" ht="13.5" customHeight="1">
      <c r="A321" s="60"/>
      <c r="B321" s="5"/>
      <c r="C321" s="5"/>
      <c r="D321" s="5"/>
      <c r="E321" s="5"/>
      <c r="F321" s="5"/>
      <c r="G321" s="5"/>
      <c r="H321" s="5"/>
      <c r="I321" s="5"/>
    </row>
    <row r="322" spans="1:9" ht="13.5" customHeight="1">
      <c r="A322" s="60"/>
      <c r="B322" s="5"/>
      <c r="C322" s="5"/>
      <c r="D322" s="5"/>
      <c r="E322" s="5"/>
      <c r="F322" s="5"/>
      <c r="G322" s="5"/>
      <c r="H322" s="5"/>
      <c r="I322" s="5"/>
    </row>
    <row r="323" spans="1:9" ht="13.5" customHeight="1">
      <c r="A323" s="60"/>
      <c r="B323" s="5"/>
      <c r="C323" s="5"/>
      <c r="D323" s="5"/>
      <c r="E323" s="5"/>
      <c r="F323" s="5"/>
      <c r="G323" s="5"/>
      <c r="H323" s="5"/>
      <c r="I323" s="5"/>
    </row>
    <row r="324" spans="1:9" ht="13.5" customHeight="1">
      <c r="A324" s="60"/>
      <c r="B324" s="5"/>
      <c r="C324" s="5"/>
      <c r="D324" s="5"/>
      <c r="E324" s="5"/>
      <c r="F324" s="5"/>
      <c r="G324" s="5"/>
      <c r="H324" s="5"/>
      <c r="I324" s="5"/>
    </row>
    <row r="325" spans="1:9" ht="13.5" customHeight="1">
      <c r="A325" s="60"/>
      <c r="B325" s="5"/>
      <c r="C325" s="5"/>
      <c r="D325" s="5"/>
      <c r="E325" s="5"/>
      <c r="F325" s="5"/>
      <c r="G325" s="5"/>
      <c r="H325" s="5"/>
      <c r="I325" s="5"/>
    </row>
    <row r="326" spans="1:9" ht="13.5" customHeight="1">
      <c r="A326" s="60"/>
      <c r="B326" s="5"/>
      <c r="C326" s="5"/>
      <c r="D326" s="5"/>
      <c r="E326" s="5"/>
      <c r="F326" s="5"/>
      <c r="G326" s="5"/>
      <c r="H326" s="5"/>
      <c r="I326" s="5"/>
    </row>
    <row r="327" spans="1:9" ht="13.5" customHeight="1">
      <c r="A327" s="60"/>
      <c r="B327" s="5"/>
      <c r="C327" s="5"/>
      <c r="D327" s="5"/>
      <c r="E327" s="5"/>
      <c r="F327" s="5"/>
      <c r="G327" s="5"/>
      <c r="H327" s="5"/>
      <c r="I327" s="5"/>
    </row>
    <row r="328" spans="1:9" ht="13.5" customHeight="1">
      <c r="A328" s="60"/>
      <c r="B328" s="5"/>
      <c r="C328" s="5"/>
      <c r="D328" s="5"/>
      <c r="E328" s="5"/>
      <c r="F328" s="5"/>
      <c r="G328" s="5"/>
      <c r="H328" s="5"/>
      <c r="I328" s="5"/>
    </row>
    <row r="329" spans="1:9" ht="13.5" customHeight="1">
      <c r="A329" s="60"/>
      <c r="B329" s="5"/>
      <c r="C329" s="5"/>
      <c r="D329" s="5"/>
      <c r="E329" s="5"/>
      <c r="F329" s="5"/>
      <c r="G329" s="5"/>
      <c r="H329" s="5"/>
      <c r="I329" s="5"/>
    </row>
    <row r="330" spans="1:9" ht="13.5" customHeight="1">
      <c r="A330" s="60"/>
      <c r="B330" s="5"/>
      <c r="C330" s="5"/>
      <c r="D330" s="5"/>
      <c r="E330" s="5"/>
      <c r="F330" s="5"/>
      <c r="G330" s="5"/>
      <c r="H330" s="5"/>
      <c r="I330" s="5"/>
    </row>
    <row r="331" spans="1:9" ht="13.5" customHeight="1">
      <c r="A331" s="60"/>
      <c r="B331" s="5"/>
      <c r="C331" s="5"/>
      <c r="D331" s="5"/>
      <c r="E331" s="5"/>
      <c r="F331" s="5"/>
      <c r="G331" s="5"/>
      <c r="H331" s="5"/>
      <c r="I331" s="5"/>
    </row>
    <row r="332" spans="1:9" ht="13.5" customHeight="1">
      <c r="A332" s="60"/>
      <c r="B332" s="5"/>
      <c r="C332" s="5"/>
      <c r="D332" s="5"/>
      <c r="E332" s="5"/>
      <c r="F332" s="5"/>
      <c r="G332" s="5"/>
      <c r="H332" s="5"/>
      <c r="I332" s="5"/>
    </row>
    <row r="333" spans="1:9" ht="13.5" customHeight="1">
      <c r="A333" s="60"/>
      <c r="B333" s="5"/>
      <c r="C333" s="5"/>
      <c r="D333" s="5"/>
      <c r="E333" s="5"/>
      <c r="F333" s="5"/>
      <c r="G333" s="5"/>
      <c r="H333" s="5"/>
      <c r="I333" s="5"/>
    </row>
    <row r="334" spans="1:9" ht="13.5" customHeight="1">
      <c r="A334" s="60"/>
      <c r="B334" s="5"/>
      <c r="C334" s="5"/>
      <c r="D334" s="5"/>
      <c r="E334" s="5"/>
      <c r="F334" s="5"/>
      <c r="G334" s="5"/>
      <c r="H334" s="5"/>
      <c r="I334" s="5"/>
    </row>
    <row r="335" spans="1:9" ht="13.5" customHeight="1">
      <c r="A335" s="60"/>
      <c r="B335" s="5"/>
      <c r="C335" s="5"/>
      <c r="D335" s="5"/>
      <c r="E335" s="5"/>
      <c r="F335" s="5"/>
      <c r="G335" s="5"/>
      <c r="H335" s="5"/>
      <c r="I335" s="5"/>
    </row>
    <row r="336" spans="1:9" ht="13.5" customHeight="1">
      <c r="A336" s="60"/>
      <c r="B336" s="5"/>
      <c r="C336" s="5"/>
      <c r="D336" s="5"/>
      <c r="E336" s="5"/>
      <c r="F336" s="5"/>
      <c r="G336" s="5"/>
      <c r="H336" s="5"/>
      <c r="I336" s="5"/>
    </row>
    <row r="337" spans="1:9" ht="13.5" customHeight="1">
      <c r="A337" s="60"/>
      <c r="B337" s="5"/>
      <c r="C337" s="5"/>
      <c r="D337" s="5"/>
      <c r="E337" s="5"/>
      <c r="F337" s="5"/>
      <c r="G337" s="5"/>
      <c r="H337" s="5"/>
      <c r="I337" s="5"/>
    </row>
    <row r="338" spans="1:9" ht="13.5" customHeight="1">
      <c r="A338" s="60"/>
      <c r="B338" s="5"/>
      <c r="C338" s="5"/>
      <c r="D338" s="5"/>
      <c r="E338" s="5"/>
      <c r="F338" s="5"/>
      <c r="G338" s="5"/>
      <c r="H338" s="5"/>
      <c r="I338" s="5"/>
    </row>
    <row r="339" spans="1:9" ht="13.5" customHeight="1">
      <c r="A339" s="60"/>
      <c r="B339" s="5"/>
      <c r="C339" s="5"/>
      <c r="D339" s="5"/>
      <c r="E339" s="5"/>
      <c r="F339" s="5"/>
      <c r="G339" s="5"/>
      <c r="H339" s="5"/>
      <c r="I339" s="5"/>
    </row>
    <row r="340" spans="1:9" ht="13.5" customHeight="1">
      <c r="A340" s="60"/>
      <c r="B340" s="5"/>
      <c r="C340" s="5"/>
      <c r="D340" s="5"/>
      <c r="E340" s="5"/>
      <c r="F340" s="5"/>
      <c r="G340" s="5"/>
      <c r="H340" s="5"/>
      <c r="I340" s="5"/>
    </row>
    <row r="341" spans="1:9" ht="13.5" customHeight="1">
      <c r="A341" s="60"/>
      <c r="B341" s="5"/>
      <c r="C341" s="5"/>
      <c r="D341" s="5"/>
      <c r="E341" s="5"/>
      <c r="F341" s="5"/>
      <c r="G341" s="5"/>
      <c r="H341" s="5"/>
      <c r="I341" s="5"/>
    </row>
    <row r="342" spans="1:9" ht="13.5" customHeight="1">
      <c r="A342" s="60"/>
      <c r="B342" s="5"/>
      <c r="C342" s="5"/>
      <c r="D342" s="5"/>
      <c r="E342" s="5"/>
      <c r="F342" s="5"/>
      <c r="G342" s="5"/>
      <c r="H342" s="5"/>
      <c r="I342" s="5"/>
    </row>
    <row r="343" spans="1:9" ht="13.5" customHeight="1">
      <c r="A343" s="60"/>
      <c r="B343" s="5"/>
      <c r="C343" s="5"/>
      <c r="D343" s="5"/>
      <c r="E343" s="5"/>
      <c r="F343" s="5"/>
      <c r="G343" s="5"/>
      <c r="H343" s="5"/>
      <c r="I343" s="5"/>
    </row>
    <row r="344" spans="1:9" ht="13.5" customHeight="1">
      <c r="A344" s="60"/>
      <c r="B344" s="5"/>
      <c r="C344" s="5"/>
      <c r="D344" s="5"/>
      <c r="E344" s="5"/>
      <c r="F344" s="5"/>
      <c r="G344" s="5"/>
      <c r="H344" s="5"/>
      <c r="I344" s="5"/>
    </row>
    <row r="345" spans="1:9" ht="13.5" customHeight="1">
      <c r="A345" s="60"/>
      <c r="B345" s="5"/>
      <c r="C345" s="5"/>
      <c r="D345" s="5"/>
      <c r="E345" s="5"/>
      <c r="F345" s="5"/>
      <c r="G345" s="5"/>
      <c r="H345" s="5"/>
      <c r="I345" s="5"/>
    </row>
    <row r="346" spans="1:9" ht="13.5" customHeight="1">
      <c r="A346" s="60"/>
      <c r="B346" s="5"/>
      <c r="C346" s="5"/>
      <c r="D346" s="5"/>
      <c r="E346" s="5"/>
      <c r="F346" s="5"/>
      <c r="G346" s="5"/>
      <c r="H346" s="5"/>
      <c r="I346" s="5"/>
    </row>
    <row r="347" spans="1:9" ht="13.5" customHeight="1">
      <c r="A347" s="60"/>
      <c r="B347" s="5"/>
      <c r="C347" s="5"/>
      <c r="D347" s="5"/>
      <c r="E347" s="5"/>
      <c r="F347" s="5"/>
      <c r="G347" s="5"/>
      <c r="H347" s="5"/>
      <c r="I347" s="5"/>
    </row>
    <row r="348" spans="1:9" ht="13.5" customHeight="1">
      <c r="A348" s="60"/>
      <c r="B348" s="5"/>
      <c r="C348" s="5"/>
      <c r="D348" s="5"/>
      <c r="E348" s="5"/>
      <c r="F348" s="5"/>
      <c r="G348" s="5"/>
      <c r="H348" s="5"/>
      <c r="I348" s="5"/>
    </row>
    <row r="349" spans="1:9" ht="13.5" customHeight="1">
      <c r="A349" s="60"/>
      <c r="B349" s="5"/>
      <c r="C349" s="5"/>
      <c r="D349" s="5"/>
      <c r="E349" s="5"/>
      <c r="F349" s="5"/>
      <c r="G349" s="5"/>
      <c r="H349" s="5"/>
      <c r="I349" s="5"/>
    </row>
    <row r="350" spans="1:9" ht="13.5" customHeight="1">
      <c r="A350" s="60"/>
      <c r="B350" s="5"/>
      <c r="C350" s="5"/>
      <c r="D350" s="5"/>
      <c r="E350" s="5"/>
      <c r="F350" s="5"/>
      <c r="G350" s="5"/>
      <c r="H350" s="5"/>
      <c r="I350" s="5"/>
    </row>
    <row r="351" spans="1:9" ht="13.5" customHeight="1">
      <c r="A351" s="60"/>
      <c r="B351" s="5"/>
      <c r="C351" s="5"/>
      <c r="D351" s="5"/>
      <c r="E351" s="5"/>
      <c r="F351" s="5"/>
      <c r="G351" s="5"/>
      <c r="H351" s="5"/>
      <c r="I351" s="5"/>
    </row>
    <row r="352" spans="1:9" ht="13.5" customHeight="1">
      <c r="A352" s="60"/>
      <c r="B352" s="5"/>
      <c r="C352" s="5"/>
      <c r="D352" s="5"/>
      <c r="E352" s="5"/>
      <c r="F352" s="5"/>
      <c r="G352" s="5"/>
      <c r="H352" s="5"/>
      <c r="I352" s="5"/>
    </row>
    <row r="353" spans="1:9" ht="13.5" customHeight="1">
      <c r="A353" s="60"/>
      <c r="B353" s="5"/>
      <c r="C353" s="5"/>
      <c r="D353" s="5"/>
      <c r="E353" s="5"/>
      <c r="F353" s="5"/>
      <c r="G353" s="5"/>
      <c r="H353" s="5"/>
      <c r="I353" s="5"/>
    </row>
    <row r="354" spans="1:9" ht="13.5" customHeight="1">
      <c r="A354" s="60"/>
      <c r="B354" s="5"/>
      <c r="C354" s="5"/>
      <c r="D354" s="5"/>
      <c r="E354" s="5"/>
      <c r="F354" s="5"/>
      <c r="G354" s="5"/>
      <c r="H354" s="5"/>
      <c r="I354" s="5"/>
    </row>
    <row r="355" spans="1:9" ht="13.5" customHeight="1">
      <c r="A355" s="60"/>
      <c r="B355" s="5"/>
      <c r="C355" s="5"/>
      <c r="D355" s="5"/>
      <c r="E355" s="5"/>
      <c r="F355" s="5"/>
      <c r="G355" s="5"/>
      <c r="H355" s="5"/>
      <c r="I355" s="5"/>
    </row>
    <row r="356" spans="1:9" ht="13.5" customHeight="1">
      <c r="A356" s="60"/>
      <c r="B356" s="5"/>
      <c r="C356" s="5"/>
      <c r="D356" s="5"/>
      <c r="E356" s="5"/>
      <c r="F356" s="5"/>
      <c r="G356" s="5"/>
      <c r="H356" s="5"/>
      <c r="I356" s="5"/>
    </row>
    <row r="357" spans="1:9" ht="13.5" customHeight="1">
      <c r="A357" s="60"/>
      <c r="B357" s="5"/>
      <c r="C357" s="5"/>
      <c r="D357" s="5"/>
      <c r="E357" s="5"/>
      <c r="F357" s="5"/>
      <c r="G357" s="5"/>
      <c r="H357" s="5"/>
      <c r="I357" s="5"/>
    </row>
    <row r="358" spans="1:9" ht="13.5" customHeight="1">
      <c r="A358" s="60"/>
      <c r="B358" s="5"/>
      <c r="C358" s="5"/>
      <c r="D358" s="5"/>
      <c r="E358" s="5"/>
      <c r="F358" s="5"/>
      <c r="G358" s="5"/>
      <c r="H358" s="5"/>
      <c r="I358" s="5"/>
    </row>
    <row r="359" spans="1:9" ht="13.5" customHeight="1">
      <c r="A359" s="60"/>
      <c r="B359" s="5"/>
      <c r="C359" s="5"/>
      <c r="D359" s="5"/>
      <c r="E359" s="5"/>
      <c r="F359" s="5"/>
      <c r="G359" s="5"/>
      <c r="H359" s="5"/>
      <c r="I359" s="5"/>
    </row>
    <row r="360" spans="1:9" ht="13.5" customHeight="1">
      <c r="A360" s="60"/>
      <c r="B360" s="5"/>
      <c r="C360" s="5"/>
      <c r="D360" s="5"/>
      <c r="E360" s="5"/>
      <c r="F360" s="5"/>
      <c r="G360" s="5"/>
      <c r="H360" s="5"/>
      <c r="I360" s="5"/>
    </row>
    <row r="361" spans="1:9" ht="13.5" customHeight="1">
      <c r="A361" s="60"/>
      <c r="B361" s="5"/>
      <c r="C361" s="5"/>
      <c r="D361" s="5"/>
      <c r="E361" s="5"/>
      <c r="F361" s="5"/>
      <c r="G361" s="5"/>
      <c r="H361" s="5"/>
      <c r="I361" s="5"/>
    </row>
    <row r="362" spans="1:9" ht="13.5" customHeight="1">
      <c r="A362" s="60"/>
      <c r="B362" s="5"/>
      <c r="C362" s="5"/>
      <c r="D362" s="5"/>
      <c r="E362" s="5"/>
      <c r="F362" s="5"/>
      <c r="G362" s="5"/>
      <c r="H362" s="5"/>
      <c r="I362" s="5"/>
    </row>
    <row r="363" spans="1:9" ht="13.5" customHeight="1">
      <c r="A363" s="60"/>
      <c r="B363" s="5"/>
      <c r="C363" s="5"/>
      <c r="D363" s="5"/>
      <c r="E363" s="5"/>
      <c r="F363" s="5"/>
      <c r="G363" s="5"/>
      <c r="H363" s="5"/>
      <c r="I363" s="5"/>
    </row>
    <row r="364" spans="1:9" ht="13.5" customHeight="1">
      <c r="A364" s="60"/>
      <c r="B364" s="5"/>
      <c r="C364" s="5"/>
      <c r="D364" s="5"/>
      <c r="E364" s="5"/>
      <c r="F364" s="5"/>
      <c r="G364" s="5"/>
      <c r="H364" s="5"/>
      <c r="I364" s="5"/>
    </row>
    <row r="365" spans="1:9" ht="13.5" customHeight="1">
      <c r="A365" s="60"/>
      <c r="B365" s="5"/>
      <c r="C365" s="5"/>
      <c r="D365" s="5"/>
      <c r="E365" s="5"/>
      <c r="F365" s="5"/>
      <c r="G365" s="5"/>
      <c r="H365" s="5"/>
      <c r="I365" s="5"/>
    </row>
    <row r="366" spans="1:9" ht="13.5" customHeight="1">
      <c r="A366" s="60"/>
      <c r="B366" s="5"/>
      <c r="C366" s="5"/>
      <c r="D366" s="5"/>
      <c r="E366" s="5"/>
      <c r="F366" s="5"/>
      <c r="G366" s="5"/>
      <c r="H366" s="5"/>
      <c r="I366" s="5"/>
    </row>
    <row r="367" spans="1:9" ht="13.5" customHeight="1">
      <c r="A367" s="60"/>
      <c r="B367" s="5"/>
      <c r="C367" s="5"/>
      <c r="D367" s="5"/>
      <c r="E367" s="5"/>
      <c r="F367" s="5"/>
      <c r="G367" s="5"/>
      <c r="H367" s="5"/>
      <c r="I367" s="5"/>
    </row>
    <row r="368" spans="1:9" ht="13.5" customHeight="1">
      <c r="A368" s="60"/>
      <c r="B368" s="5"/>
      <c r="C368" s="5"/>
      <c r="D368" s="5"/>
      <c r="E368" s="5"/>
      <c r="F368" s="5"/>
      <c r="G368" s="5"/>
      <c r="H368" s="5"/>
      <c r="I368" s="5"/>
    </row>
    <row r="369" spans="1:9" ht="13.5" customHeight="1">
      <c r="A369" s="60"/>
      <c r="B369" s="5"/>
      <c r="C369" s="5"/>
      <c r="D369" s="5"/>
      <c r="E369" s="5"/>
      <c r="F369" s="5"/>
      <c r="G369" s="5"/>
      <c r="H369" s="5"/>
      <c r="I369" s="5"/>
    </row>
    <row r="370" spans="1:9" ht="13.5" customHeight="1">
      <c r="A370" s="60"/>
      <c r="B370" s="5"/>
      <c r="C370" s="5"/>
      <c r="D370" s="5"/>
      <c r="E370" s="5"/>
      <c r="F370" s="5"/>
      <c r="G370" s="5"/>
      <c r="H370" s="5"/>
      <c r="I370" s="5"/>
    </row>
    <row r="371" spans="1:9" ht="13.5" customHeight="1">
      <c r="A371" s="60"/>
      <c r="B371" s="5"/>
      <c r="C371" s="5"/>
      <c r="D371" s="5"/>
      <c r="E371" s="5"/>
      <c r="F371" s="5"/>
      <c r="G371" s="5"/>
      <c r="H371" s="5"/>
      <c r="I371" s="5"/>
    </row>
    <row r="372" spans="1:9" ht="13.5" customHeight="1">
      <c r="A372" s="60"/>
      <c r="B372" s="5"/>
      <c r="C372" s="5"/>
      <c r="D372" s="5"/>
      <c r="E372" s="5"/>
      <c r="F372" s="5"/>
      <c r="G372" s="5"/>
      <c r="H372" s="5"/>
      <c r="I372" s="5"/>
    </row>
    <row r="373" spans="1:9" ht="13.5" customHeight="1">
      <c r="A373" s="60"/>
      <c r="B373" s="5"/>
      <c r="C373" s="5"/>
      <c r="D373" s="5"/>
      <c r="E373" s="5"/>
      <c r="F373" s="5"/>
      <c r="G373" s="5"/>
      <c r="H373" s="5"/>
      <c r="I373" s="5"/>
    </row>
    <row r="374" spans="1:9" ht="13.5" customHeight="1">
      <c r="A374" s="60"/>
      <c r="B374" s="5"/>
      <c r="C374" s="5"/>
      <c r="D374" s="5"/>
      <c r="E374" s="5"/>
      <c r="F374" s="5"/>
      <c r="G374" s="5"/>
      <c r="H374" s="5"/>
      <c r="I374" s="5"/>
    </row>
    <row r="375" spans="1:9" ht="13.5" customHeight="1">
      <c r="A375" s="60"/>
      <c r="B375" s="5"/>
      <c r="C375" s="5"/>
      <c r="D375" s="5"/>
      <c r="E375" s="5"/>
      <c r="F375" s="5"/>
      <c r="G375" s="5"/>
      <c r="H375" s="5"/>
      <c r="I375" s="5"/>
    </row>
    <row r="376" spans="1:9" ht="13.5" customHeight="1">
      <c r="A376" s="60"/>
      <c r="B376" s="5"/>
      <c r="C376" s="5"/>
      <c r="D376" s="5"/>
      <c r="E376" s="5"/>
      <c r="F376" s="5"/>
      <c r="G376" s="5"/>
      <c r="H376" s="5"/>
      <c r="I376" s="5"/>
    </row>
    <row r="377" spans="1:9" ht="13.5" customHeight="1">
      <c r="A377" s="60"/>
      <c r="B377" s="5"/>
      <c r="C377" s="5"/>
      <c r="D377" s="5"/>
      <c r="E377" s="5"/>
      <c r="F377" s="5"/>
      <c r="G377" s="5"/>
      <c r="H377" s="5"/>
      <c r="I377" s="5"/>
    </row>
    <row r="378" spans="1:9" ht="13.5" customHeight="1">
      <c r="A378" s="60"/>
      <c r="B378" s="5"/>
      <c r="C378" s="5"/>
      <c r="D378" s="5"/>
      <c r="E378" s="5"/>
      <c r="F378" s="5"/>
      <c r="G378" s="5"/>
      <c r="H378" s="5"/>
      <c r="I378" s="5"/>
    </row>
    <row r="379" spans="1:9" ht="13.5" customHeight="1">
      <c r="A379" s="60"/>
      <c r="B379" s="5"/>
      <c r="C379" s="5"/>
      <c r="D379" s="5"/>
      <c r="E379" s="5"/>
      <c r="F379" s="5"/>
      <c r="G379" s="5"/>
      <c r="H379" s="5"/>
      <c r="I379" s="5"/>
    </row>
    <row r="380" spans="1:9" ht="13.5" customHeight="1">
      <c r="A380" s="60"/>
      <c r="B380" s="5"/>
      <c r="C380" s="5"/>
      <c r="D380" s="5"/>
      <c r="E380" s="5"/>
      <c r="F380" s="5"/>
      <c r="G380" s="5"/>
      <c r="H380" s="5"/>
      <c r="I380" s="5"/>
    </row>
    <row r="381" spans="1:9" ht="13.5" customHeight="1">
      <c r="A381" s="60"/>
      <c r="B381" s="5"/>
      <c r="C381" s="5"/>
      <c r="D381" s="5"/>
      <c r="E381" s="5"/>
      <c r="F381" s="5"/>
      <c r="G381" s="5"/>
      <c r="H381" s="5"/>
      <c r="I381" s="5"/>
    </row>
    <row r="382" spans="1:9" ht="13.5" customHeight="1">
      <c r="A382" s="60"/>
      <c r="B382" s="5"/>
      <c r="C382" s="5"/>
      <c r="D382" s="5"/>
      <c r="E382" s="5"/>
      <c r="F382" s="5"/>
      <c r="G382" s="5"/>
      <c r="H382" s="5"/>
      <c r="I382" s="5"/>
    </row>
    <row r="383" spans="1:9" ht="13.5" customHeight="1">
      <c r="A383" s="60"/>
      <c r="B383" s="5"/>
      <c r="C383" s="5"/>
      <c r="D383" s="5"/>
      <c r="E383" s="5"/>
      <c r="F383" s="5"/>
      <c r="G383" s="5"/>
      <c r="H383" s="5"/>
      <c r="I383" s="5"/>
    </row>
    <row r="384" spans="1:9" ht="13.5" customHeight="1">
      <c r="A384" s="60"/>
      <c r="B384" s="5"/>
      <c r="C384" s="5"/>
      <c r="D384" s="5"/>
      <c r="E384" s="5"/>
      <c r="F384" s="5"/>
      <c r="G384" s="5"/>
      <c r="H384" s="5"/>
      <c r="I384" s="5"/>
    </row>
    <row r="385" spans="1:9" ht="13.5" customHeight="1">
      <c r="A385" s="60"/>
      <c r="B385" s="5"/>
      <c r="C385" s="5"/>
      <c r="D385" s="5"/>
      <c r="E385" s="5"/>
      <c r="F385" s="5"/>
      <c r="G385" s="5"/>
      <c r="H385" s="5"/>
      <c r="I385" s="5"/>
    </row>
    <row r="386" spans="1:9" ht="13.5" customHeight="1">
      <c r="A386" s="60"/>
      <c r="B386" s="5"/>
      <c r="C386" s="5"/>
      <c r="D386" s="5"/>
      <c r="E386" s="5"/>
      <c r="F386" s="5"/>
      <c r="G386" s="5"/>
      <c r="H386" s="5"/>
      <c r="I386" s="5"/>
    </row>
    <row r="387" spans="1:9" ht="13.5" customHeight="1">
      <c r="A387" s="60"/>
      <c r="B387" s="5"/>
      <c r="C387" s="5"/>
      <c r="D387" s="5"/>
      <c r="E387" s="5"/>
      <c r="F387" s="5"/>
      <c r="G387" s="5"/>
      <c r="H387" s="5"/>
      <c r="I387" s="5"/>
    </row>
    <row r="388" spans="1:9" ht="13.5" customHeight="1">
      <c r="A388" s="60"/>
      <c r="B388" s="5"/>
      <c r="C388" s="5"/>
      <c r="D388" s="5"/>
      <c r="E388" s="5"/>
      <c r="F388" s="5"/>
      <c r="G388" s="5"/>
      <c r="H388" s="5"/>
      <c r="I388" s="5"/>
    </row>
    <row r="389" spans="1:9" ht="13.5" customHeight="1">
      <c r="A389" s="60"/>
      <c r="B389" s="5"/>
      <c r="C389" s="5"/>
      <c r="D389" s="5"/>
      <c r="E389" s="5"/>
      <c r="F389" s="5"/>
      <c r="G389" s="5"/>
      <c r="H389" s="5"/>
      <c r="I389" s="5"/>
    </row>
    <row r="390" spans="1:9" ht="13.5" customHeight="1">
      <c r="A390" s="60"/>
      <c r="B390" s="5"/>
      <c r="C390" s="5"/>
      <c r="D390" s="5"/>
      <c r="E390" s="5"/>
      <c r="F390" s="5"/>
      <c r="G390" s="5"/>
      <c r="H390" s="5"/>
      <c r="I390" s="5"/>
    </row>
    <row r="391" spans="1:9" ht="13.5" customHeight="1">
      <c r="A391" s="60"/>
      <c r="B391" s="5"/>
      <c r="C391" s="5"/>
      <c r="D391" s="5"/>
      <c r="E391" s="5"/>
      <c r="F391" s="5"/>
      <c r="G391" s="5"/>
      <c r="H391" s="5"/>
      <c r="I391" s="5"/>
    </row>
    <row r="392" spans="1:9" ht="13.5" customHeight="1">
      <c r="A392" s="60"/>
      <c r="B392" s="5"/>
      <c r="C392" s="5"/>
      <c r="D392" s="5"/>
      <c r="E392" s="5"/>
      <c r="F392" s="5"/>
      <c r="G392" s="5"/>
      <c r="H392" s="5"/>
      <c r="I392" s="5"/>
    </row>
    <row r="393" spans="1:9" ht="13.5" customHeight="1">
      <c r="A393" s="60"/>
      <c r="B393" s="5"/>
      <c r="C393" s="5"/>
      <c r="D393" s="5"/>
      <c r="E393" s="5"/>
      <c r="F393" s="5"/>
      <c r="G393" s="5"/>
      <c r="H393" s="5"/>
      <c r="I393" s="5"/>
    </row>
    <row r="394" spans="1:9" ht="13.5" customHeight="1">
      <c r="A394" s="60"/>
      <c r="B394" s="5"/>
      <c r="C394" s="5"/>
      <c r="D394" s="5"/>
      <c r="E394" s="5"/>
      <c r="F394" s="5"/>
      <c r="G394" s="5"/>
      <c r="H394" s="5"/>
      <c r="I394" s="5"/>
    </row>
    <row r="395" spans="1:9" ht="13.5" customHeight="1">
      <c r="A395" s="60"/>
      <c r="B395" s="5"/>
      <c r="C395" s="5"/>
      <c r="D395" s="5"/>
      <c r="E395" s="5"/>
      <c r="F395" s="5"/>
      <c r="G395" s="5"/>
      <c r="H395" s="5"/>
      <c r="I395" s="5"/>
    </row>
    <row r="396" spans="1:9" ht="13.5" customHeight="1">
      <c r="A396" s="60"/>
      <c r="B396" s="5"/>
      <c r="C396" s="5"/>
      <c r="D396" s="5"/>
      <c r="E396" s="5"/>
      <c r="F396" s="5"/>
      <c r="G396" s="5"/>
      <c r="H396" s="5"/>
      <c r="I396" s="5"/>
    </row>
    <row r="397" spans="1:9" ht="13.5" customHeight="1">
      <c r="A397" s="60"/>
      <c r="B397" s="5"/>
      <c r="C397" s="5"/>
      <c r="D397" s="5"/>
      <c r="E397" s="5"/>
      <c r="F397" s="5"/>
      <c r="G397" s="5"/>
      <c r="H397" s="5"/>
      <c r="I397" s="5"/>
    </row>
    <row r="398" spans="1:9" ht="13.5" customHeight="1">
      <c r="A398" s="60"/>
      <c r="B398" s="5"/>
      <c r="C398" s="5"/>
      <c r="D398" s="5"/>
      <c r="E398" s="5"/>
      <c r="F398" s="5"/>
      <c r="G398" s="5"/>
      <c r="H398" s="5"/>
      <c r="I398" s="5"/>
    </row>
    <row r="399" spans="1:9" ht="13.5" customHeight="1">
      <c r="A399" s="60"/>
      <c r="B399" s="5"/>
      <c r="C399" s="5"/>
      <c r="D399" s="5"/>
      <c r="E399" s="5"/>
      <c r="F399" s="5"/>
      <c r="G399" s="5"/>
      <c r="H399" s="5"/>
      <c r="I399" s="5"/>
    </row>
    <row r="400" spans="1:9" ht="13.5" customHeight="1">
      <c r="A400" s="60"/>
      <c r="B400" s="5"/>
      <c r="C400" s="5"/>
      <c r="D400" s="5"/>
      <c r="E400" s="5"/>
      <c r="F400" s="5"/>
      <c r="G400" s="5"/>
      <c r="H400" s="5"/>
      <c r="I400" s="5"/>
    </row>
    <row r="401" spans="1:9" ht="13.5" customHeight="1">
      <c r="A401" s="60"/>
      <c r="B401" s="5"/>
      <c r="C401" s="5"/>
      <c r="D401" s="5"/>
      <c r="E401" s="5"/>
      <c r="F401" s="5"/>
      <c r="G401" s="5"/>
      <c r="H401" s="5"/>
      <c r="I401" s="5"/>
    </row>
    <row r="402" spans="1:9" ht="13.5" customHeight="1">
      <c r="A402" s="60"/>
      <c r="B402" s="5"/>
      <c r="C402" s="5"/>
      <c r="D402" s="5"/>
      <c r="E402" s="5"/>
      <c r="F402" s="5"/>
      <c r="G402" s="5"/>
      <c r="H402" s="5"/>
      <c r="I402" s="5"/>
    </row>
    <row r="403" spans="1:9" ht="13.5" customHeight="1">
      <c r="A403" s="60"/>
      <c r="B403" s="5"/>
      <c r="C403" s="5"/>
      <c r="D403" s="5"/>
      <c r="E403" s="5"/>
      <c r="F403" s="5"/>
      <c r="G403" s="5"/>
      <c r="H403" s="5"/>
      <c r="I403" s="5"/>
    </row>
    <row r="404" spans="1:9" ht="13.5" customHeight="1">
      <c r="A404" s="60"/>
      <c r="B404" s="5"/>
      <c r="C404" s="5"/>
      <c r="D404" s="5"/>
      <c r="E404" s="5"/>
      <c r="F404" s="5"/>
      <c r="G404" s="5"/>
      <c r="H404" s="5"/>
      <c r="I404" s="5"/>
    </row>
    <row r="405" spans="1:9" ht="13.5" customHeight="1">
      <c r="A405" s="60"/>
      <c r="B405" s="5"/>
      <c r="C405" s="5"/>
      <c r="D405" s="5"/>
      <c r="E405" s="5"/>
      <c r="F405" s="5"/>
      <c r="G405" s="5"/>
      <c r="H405" s="5"/>
      <c r="I405" s="5"/>
    </row>
    <row r="406" spans="1:9" ht="13.5" customHeight="1">
      <c r="A406" s="60"/>
      <c r="B406" s="5"/>
      <c r="C406" s="5"/>
      <c r="D406" s="5"/>
      <c r="E406" s="5"/>
      <c r="F406" s="5"/>
      <c r="G406" s="5"/>
      <c r="H406" s="5"/>
      <c r="I406" s="5"/>
    </row>
    <row r="407" spans="1:9" ht="13.5" customHeight="1">
      <c r="A407" s="60"/>
      <c r="B407" s="5"/>
      <c r="C407" s="5"/>
      <c r="D407" s="5"/>
      <c r="E407" s="5"/>
      <c r="F407" s="5"/>
      <c r="G407" s="5"/>
      <c r="H407" s="5"/>
      <c r="I407" s="5"/>
    </row>
    <row r="408" spans="1:9" ht="13.5" customHeight="1">
      <c r="A408" s="60"/>
      <c r="B408" s="5"/>
      <c r="C408" s="5"/>
      <c r="D408" s="5"/>
      <c r="E408" s="5"/>
      <c r="F408" s="5"/>
      <c r="G408" s="5"/>
      <c r="H408" s="5"/>
      <c r="I408" s="5"/>
    </row>
    <row r="409" spans="1:9" ht="13.5" customHeight="1">
      <c r="A409" s="60"/>
      <c r="B409" s="5"/>
      <c r="C409" s="5"/>
      <c r="D409" s="5"/>
      <c r="E409" s="5"/>
      <c r="F409" s="5"/>
      <c r="G409" s="5"/>
      <c r="H409" s="5"/>
      <c r="I409" s="5"/>
    </row>
    <row r="410" spans="1:9" ht="13.5" customHeight="1">
      <c r="A410" s="60"/>
      <c r="B410" s="5"/>
      <c r="C410" s="5"/>
      <c r="D410" s="5"/>
      <c r="E410" s="5"/>
      <c r="F410" s="5"/>
      <c r="G410" s="5"/>
      <c r="H410" s="5"/>
      <c r="I410" s="5"/>
    </row>
    <row r="411" spans="1:9" ht="13.5" customHeight="1">
      <c r="A411" s="60"/>
      <c r="B411" s="5"/>
      <c r="C411" s="5"/>
      <c r="D411" s="5"/>
      <c r="E411" s="5"/>
      <c r="F411" s="5"/>
      <c r="G411" s="5"/>
      <c r="H411" s="5"/>
      <c r="I411" s="5"/>
    </row>
    <row r="412" spans="1:9" ht="13.5" customHeight="1">
      <c r="A412" s="60"/>
      <c r="B412" s="5"/>
      <c r="C412" s="5"/>
      <c r="D412" s="5"/>
      <c r="E412" s="5"/>
      <c r="F412" s="5"/>
      <c r="G412" s="5"/>
      <c r="H412" s="5"/>
      <c r="I412" s="5"/>
    </row>
    <row r="413" spans="1:9" ht="13.5" customHeight="1">
      <c r="A413" s="60"/>
      <c r="B413" s="5"/>
      <c r="C413" s="5"/>
      <c r="D413" s="5"/>
      <c r="E413" s="5"/>
      <c r="F413" s="5"/>
      <c r="G413" s="5"/>
      <c r="H413" s="5"/>
      <c r="I413" s="5"/>
    </row>
    <row r="414" spans="1:9" ht="13.5" customHeight="1">
      <c r="A414" s="60"/>
      <c r="B414" s="5"/>
      <c r="C414" s="5"/>
      <c r="D414" s="5"/>
      <c r="E414" s="5"/>
      <c r="F414" s="5"/>
      <c r="G414" s="5"/>
      <c r="H414" s="5"/>
      <c r="I414" s="5"/>
    </row>
    <row r="415" spans="1:9" ht="13.5" customHeight="1">
      <c r="A415" s="60"/>
      <c r="B415" s="5"/>
      <c r="C415" s="5"/>
      <c r="D415" s="5"/>
      <c r="E415" s="5"/>
      <c r="F415" s="5"/>
      <c r="G415" s="5"/>
      <c r="H415" s="5"/>
      <c r="I415" s="5"/>
    </row>
    <row r="416" spans="1:9" ht="13.5" customHeight="1">
      <c r="A416" s="60"/>
      <c r="B416" s="5"/>
      <c r="C416" s="5"/>
      <c r="D416" s="5"/>
      <c r="E416" s="5"/>
      <c r="F416" s="5"/>
      <c r="G416" s="5"/>
      <c r="H416" s="5"/>
      <c r="I416" s="5"/>
    </row>
    <row r="417" spans="1:9" ht="13.5" customHeight="1">
      <c r="A417" s="60"/>
      <c r="B417" s="5"/>
      <c r="C417" s="5"/>
      <c r="D417" s="5"/>
      <c r="E417" s="5"/>
      <c r="F417" s="5"/>
      <c r="G417" s="5"/>
      <c r="H417" s="5"/>
      <c r="I417" s="5"/>
    </row>
    <row r="418" spans="1:9" ht="13.5" customHeight="1">
      <c r="A418" s="60"/>
      <c r="B418" s="5"/>
      <c r="C418" s="5"/>
      <c r="D418" s="5"/>
      <c r="E418" s="5"/>
      <c r="F418" s="5"/>
      <c r="G418" s="5"/>
      <c r="H418" s="5"/>
      <c r="I418" s="5"/>
    </row>
    <row r="419" spans="1:9" ht="13.5" customHeight="1">
      <c r="A419" s="60"/>
      <c r="B419" s="5"/>
      <c r="C419" s="5"/>
      <c r="D419" s="5"/>
      <c r="E419" s="5"/>
      <c r="F419" s="5"/>
      <c r="G419" s="5"/>
      <c r="H419" s="5"/>
      <c r="I419" s="5"/>
    </row>
    <row r="420" spans="1:9" ht="13.5" customHeight="1">
      <c r="A420" s="60"/>
      <c r="B420" s="5"/>
      <c r="C420" s="5"/>
      <c r="D420" s="5"/>
      <c r="E420" s="5"/>
      <c r="F420" s="5"/>
      <c r="G420" s="5"/>
      <c r="H420" s="5"/>
      <c r="I420" s="5"/>
    </row>
    <row r="421" spans="1:9" ht="13.5" customHeight="1">
      <c r="A421" s="60"/>
      <c r="B421" s="5"/>
      <c r="C421" s="5"/>
      <c r="D421" s="5"/>
      <c r="E421" s="5"/>
      <c r="F421" s="5"/>
      <c r="G421" s="5"/>
      <c r="H421" s="5"/>
      <c r="I421" s="5"/>
    </row>
    <row r="422" spans="1:9" ht="13.5" customHeight="1">
      <c r="A422" s="60"/>
      <c r="B422" s="5"/>
      <c r="C422" s="5"/>
      <c r="D422" s="5"/>
      <c r="E422" s="5"/>
      <c r="F422" s="5"/>
      <c r="G422" s="5"/>
      <c r="H422" s="5"/>
      <c r="I422" s="5"/>
    </row>
    <row r="423" spans="1:9" ht="13.5" customHeight="1">
      <c r="A423" s="60"/>
      <c r="B423" s="5"/>
      <c r="C423" s="5"/>
      <c r="D423" s="5"/>
      <c r="E423" s="5"/>
      <c r="F423" s="5"/>
      <c r="G423" s="5"/>
      <c r="H423" s="5"/>
      <c r="I423" s="5"/>
    </row>
    <row r="424" spans="1:9" ht="13.5" customHeight="1">
      <c r="A424" s="60"/>
      <c r="B424" s="5"/>
      <c r="C424" s="5"/>
      <c r="D424" s="5"/>
      <c r="E424" s="5"/>
      <c r="F424" s="5"/>
      <c r="G424" s="5"/>
      <c r="H424" s="5"/>
      <c r="I424" s="5"/>
    </row>
    <row r="425" spans="1:9" ht="13.5" customHeight="1">
      <c r="A425" s="60"/>
      <c r="B425" s="5"/>
      <c r="C425" s="5"/>
      <c r="D425" s="5"/>
      <c r="E425" s="5"/>
      <c r="F425" s="5"/>
      <c r="G425" s="5"/>
      <c r="H425" s="5"/>
      <c r="I425" s="5"/>
    </row>
    <row r="426" spans="1:9" ht="13.5" customHeight="1">
      <c r="A426" s="60"/>
      <c r="B426" s="5"/>
      <c r="C426" s="5"/>
      <c r="D426" s="5"/>
      <c r="E426" s="5"/>
      <c r="F426" s="5"/>
      <c r="G426" s="5"/>
      <c r="H426" s="5"/>
      <c r="I426" s="5"/>
    </row>
    <row r="427" spans="1:9" ht="13.5" customHeight="1">
      <c r="A427" s="60"/>
      <c r="B427" s="5"/>
      <c r="C427" s="5"/>
      <c r="D427" s="5"/>
      <c r="E427" s="5"/>
      <c r="F427" s="5"/>
      <c r="G427" s="5"/>
      <c r="H427" s="5"/>
      <c r="I427" s="5"/>
    </row>
    <row r="428" spans="1:9" ht="13.5" customHeight="1">
      <c r="A428" s="60"/>
      <c r="B428" s="5"/>
      <c r="C428" s="5"/>
      <c r="D428" s="5"/>
      <c r="E428" s="5"/>
      <c r="F428" s="5"/>
      <c r="G428" s="5"/>
      <c r="H428" s="5"/>
      <c r="I428" s="5"/>
    </row>
    <row r="429" spans="1:9" ht="13.5" customHeight="1">
      <c r="A429" s="60"/>
      <c r="B429" s="5"/>
      <c r="C429" s="5"/>
      <c r="D429" s="5"/>
      <c r="E429" s="5"/>
      <c r="F429" s="5"/>
      <c r="G429" s="5"/>
      <c r="H429" s="5"/>
      <c r="I429" s="5"/>
    </row>
    <row r="430" spans="1:9" ht="13.5" customHeight="1">
      <c r="A430" s="60"/>
      <c r="B430" s="5"/>
      <c r="C430" s="5"/>
      <c r="D430" s="5"/>
      <c r="E430" s="5"/>
      <c r="F430" s="5"/>
      <c r="G430" s="5"/>
      <c r="H430" s="5"/>
      <c r="I430" s="5"/>
    </row>
    <row r="431" spans="1:9" ht="13.5" customHeight="1">
      <c r="A431" s="60"/>
      <c r="B431" s="5"/>
      <c r="C431" s="5"/>
      <c r="D431" s="5"/>
      <c r="E431" s="5"/>
      <c r="F431" s="5"/>
      <c r="G431" s="5"/>
      <c r="H431" s="5"/>
      <c r="I431" s="5"/>
    </row>
    <row r="432" spans="1:9" ht="13.5" customHeight="1">
      <c r="A432" s="60"/>
      <c r="B432" s="5"/>
      <c r="C432" s="5"/>
      <c r="D432" s="5"/>
      <c r="E432" s="5"/>
      <c r="F432" s="5"/>
      <c r="G432" s="5"/>
      <c r="H432" s="5"/>
      <c r="I432" s="5"/>
    </row>
    <row r="433" spans="1:9" ht="13.5" customHeight="1">
      <c r="A433" s="60"/>
      <c r="B433" s="5"/>
      <c r="C433" s="5"/>
      <c r="D433" s="5"/>
      <c r="E433" s="5"/>
      <c r="F433" s="5"/>
      <c r="G433" s="5"/>
      <c r="H433" s="5"/>
      <c r="I433" s="5"/>
    </row>
    <row r="434" spans="1:9" ht="13.5" customHeight="1">
      <c r="A434" s="60"/>
      <c r="B434" s="5"/>
      <c r="C434" s="5"/>
      <c r="D434" s="5"/>
      <c r="E434" s="5"/>
      <c r="F434" s="5"/>
      <c r="G434" s="5"/>
      <c r="H434" s="5"/>
      <c r="I434" s="5"/>
    </row>
    <row r="435" spans="1:9" ht="13.5" customHeight="1">
      <c r="A435" s="60"/>
      <c r="B435" s="5"/>
      <c r="C435" s="5"/>
      <c r="D435" s="5"/>
      <c r="E435" s="5"/>
      <c r="F435" s="5"/>
      <c r="G435" s="5"/>
      <c r="H435" s="5"/>
      <c r="I435" s="5"/>
    </row>
    <row r="436" spans="1:9" ht="13.5" customHeight="1">
      <c r="A436" s="60"/>
      <c r="B436" s="5"/>
      <c r="C436" s="5"/>
      <c r="D436" s="5"/>
      <c r="E436" s="5"/>
      <c r="F436" s="5"/>
      <c r="G436" s="5"/>
      <c r="H436" s="5"/>
      <c r="I436" s="5"/>
    </row>
    <row r="437" spans="1:9" ht="13.5" customHeight="1">
      <c r="A437" s="60"/>
      <c r="B437" s="5"/>
      <c r="C437" s="5"/>
      <c r="D437" s="5"/>
      <c r="E437" s="5"/>
      <c r="F437" s="5"/>
      <c r="G437" s="5"/>
      <c r="H437" s="5"/>
      <c r="I437" s="5"/>
    </row>
    <row r="438" spans="1:9" ht="13.5" customHeight="1">
      <c r="A438" s="60"/>
      <c r="B438" s="5"/>
      <c r="C438" s="5"/>
      <c r="D438" s="5"/>
      <c r="E438" s="5"/>
      <c r="F438" s="5"/>
      <c r="G438" s="5"/>
      <c r="H438" s="5"/>
      <c r="I438" s="5"/>
    </row>
    <row r="439" spans="1:9" ht="13.5" customHeight="1">
      <c r="A439" s="60"/>
      <c r="B439" s="5"/>
      <c r="C439" s="5"/>
      <c r="D439" s="5"/>
      <c r="E439" s="5"/>
      <c r="F439" s="5"/>
      <c r="G439" s="5"/>
      <c r="H439" s="5"/>
      <c r="I439" s="5"/>
    </row>
    <row r="440" spans="1:9" ht="13.5" customHeight="1">
      <c r="A440" s="60"/>
      <c r="B440" s="5"/>
      <c r="C440" s="5"/>
      <c r="D440" s="5"/>
      <c r="E440" s="5"/>
      <c r="F440" s="5"/>
      <c r="G440" s="5"/>
      <c r="H440" s="5"/>
      <c r="I440" s="5"/>
    </row>
    <row r="441" spans="1:9" ht="13.5" customHeight="1">
      <c r="A441" s="60"/>
      <c r="B441" s="5"/>
      <c r="C441" s="5"/>
      <c r="D441" s="5"/>
      <c r="E441" s="5"/>
      <c r="F441" s="5"/>
      <c r="G441" s="5"/>
      <c r="H441" s="5"/>
      <c r="I441" s="5"/>
    </row>
    <row r="442" spans="1:9" ht="13.5" customHeight="1">
      <c r="A442" s="60"/>
      <c r="B442" s="5"/>
      <c r="C442" s="5"/>
      <c r="D442" s="5"/>
      <c r="E442" s="5"/>
      <c r="F442" s="5"/>
      <c r="G442" s="5"/>
      <c r="H442" s="5"/>
      <c r="I442" s="5"/>
    </row>
    <row r="443" spans="1:9" ht="13.5" customHeight="1">
      <c r="A443" s="60"/>
      <c r="B443" s="5"/>
      <c r="C443" s="5"/>
      <c r="D443" s="5"/>
      <c r="E443" s="5"/>
      <c r="F443" s="5"/>
      <c r="G443" s="5"/>
      <c r="H443" s="5"/>
      <c r="I443" s="5"/>
    </row>
    <row r="444" spans="1:9" ht="13.5" customHeight="1">
      <c r="A444" s="60"/>
      <c r="B444" s="5"/>
      <c r="C444" s="5"/>
      <c r="D444" s="5"/>
      <c r="E444" s="5"/>
      <c r="F444" s="5"/>
      <c r="G444" s="5"/>
      <c r="H444" s="5"/>
      <c r="I444" s="5"/>
    </row>
    <row r="445" spans="1:9" ht="13.5" customHeight="1">
      <c r="A445" s="60"/>
      <c r="B445" s="5"/>
      <c r="C445" s="5"/>
      <c r="D445" s="5"/>
      <c r="E445" s="5"/>
      <c r="F445" s="5"/>
      <c r="G445" s="5"/>
      <c r="H445" s="5"/>
      <c r="I445" s="5"/>
    </row>
    <row r="446" spans="1:9" ht="13.5" customHeight="1">
      <c r="A446" s="60"/>
      <c r="B446" s="5"/>
      <c r="C446" s="5"/>
      <c r="D446" s="5"/>
      <c r="E446" s="5"/>
      <c r="F446" s="5"/>
      <c r="G446" s="5"/>
      <c r="H446" s="5"/>
      <c r="I446" s="5"/>
    </row>
    <row r="447" spans="1:9" ht="13.5" customHeight="1">
      <c r="A447" s="60"/>
      <c r="B447" s="5"/>
      <c r="C447" s="5"/>
      <c r="D447" s="5"/>
      <c r="E447" s="5"/>
      <c r="F447" s="5"/>
      <c r="G447" s="5"/>
      <c r="H447" s="5"/>
      <c r="I447" s="5"/>
    </row>
    <row r="448" spans="1:9" ht="13.5" customHeight="1">
      <c r="A448" s="60"/>
      <c r="B448" s="5"/>
      <c r="C448" s="5"/>
      <c r="D448" s="5"/>
      <c r="E448" s="5"/>
      <c r="F448" s="5"/>
      <c r="G448" s="5"/>
      <c r="H448" s="5"/>
      <c r="I448" s="5"/>
    </row>
    <row r="449" spans="1:9" ht="13.5" customHeight="1">
      <c r="A449" s="60"/>
      <c r="B449" s="5"/>
      <c r="C449" s="5"/>
      <c r="D449" s="5"/>
      <c r="E449" s="5"/>
      <c r="F449" s="5"/>
      <c r="G449" s="5"/>
      <c r="H449" s="5"/>
      <c r="I449" s="5"/>
    </row>
    <row r="450" spans="1:9" ht="13.5" customHeight="1">
      <c r="A450" s="60"/>
      <c r="B450" s="5"/>
      <c r="C450" s="5"/>
      <c r="D450" s="5"/>
      <c r="E450" s="5"/>
      <c r="F450" s="5"/>
      <c r="G450" s="5"/>
      <c r="H450" s="5"/>
      <c r="I450" s="5"/>
    </row>
    <row r="451" spans="1:9" ht="13.5" customHeight="1">
      <c r="A451" s="60"/>
      <c r="B451" s="5"/>
      <c r="C451" s="5"/>
      <c r="D451" s="5"/>
      <c r="E451" s="5"/>
      <c r="F451" s="5"/>
      <c r="G451" s="5"/>
      <c r="H451" s="5"/>
      <c r="I451" s="5"/>
    </row>
    <row r="452" spans="1:9" ht="13.5" customHeight="1">
      <c r="A452" s="60"/>
      <c r="B452" s="5"/>
      <c r="C452" s="5"/>
      <c r="D452" s="5"/>
      <c r="E452" s="5"/>
      <c r="F452" s="5"/>
      <c r="G452" s="5"/>
      <c r="H452" s="5"/>
      <c r="I452" s="5"/>
    </row>
    <row r="453" spans="1:9" ht="13.5" customHeight="1">
      <c r="A453" s="60"/>
      <c r="B453" s="5"/>
      <c r="C453" s="5"/>
      <c r="D453" s="5"/>
      <c r="E453" s="5"/>
      <c r="F453" s="5"/>
      <c r="G453" s="5"/>
      <c r="H453" s="5"/>
      <c r="I453" s="5"/>
    </row>
    <row r="454" spans="1:9" ht="13.5" customHeight="1">
      <c r="A454" s="60"/>
      <c r="B454" s="5"/>
      <c r="C454" s="5"/>
      <c r="D454" s="5"/>
      <c r="E454" s="5"/>
      <c r="F454" s="5"/>
      <c r="G454" s="5"/>
      <c r="H454" s="5"/>
      <c r="I454" s="5"/>
    </row>
    <row r="455" spans="1:9" ht="13.5" customHeight="1">
      <c r="A455" s="60"/>
      <c r="B455" s="5"/>
      <c r="C455" s="5"/>
      <c r="D455" s="5"/>
      <c r="E455" s="5"/>
      <c r="F455" s="5"/>
      <c r="G455" s="5"/>
      <c r="H455" s="5"/>
      <c r="I455" s="5"/>
    </row>
    <row r="456" spans="1:9" ht="13.5" customHeight="1">
      <c r="A456" s="60"/>
      <c r="B456" s="5"/>
      <c r="C456" s="5"/>
      <c r="D456" s="5"/>
      <c r="E456" s="5"/>
      <c r="F456" s="5"/>
      <c r="G456" s="5"/>
      <c r="H456" s="5"/>
      <c r="I456" s="5"/>
    </row>
    <row r="457" spans="1:9" ht="13.5" customHeight="1">
      <c r="A457" s="60"/>
      <c r="B457" s="5"/>
      <c r="C457" s="5"/>
      <c r="D457" s="5"/>
      <c r="E457" s="5"/>
      <c r="F457" s="5"/>
      <c r="G457" s="5"/>
      <c r="H457" s="5"/>
      <c r="I457" s="5"/>
    </row>
    <row r="458" spans="1:9" ht="13.5" customHeight="1">
      <c r="A458" s="60"/>
      <c r="B458" s="5"/>
      <c r="C458" s="5"/>
      <c r="D458" s="5"/>
      <c r="E458" s="5"/>
      <c r="F458" s="5"/>
      <c r="G458" s="5"/>
      <c r="H458" s="5"/>
      <c r="I458" s="5"/>
    </row>
    <row r="459" spans="1:9" ht="13.5" customHeight="1">
      <c r="A459" s="60"/>
      <c r="B459" s="5"/>
      <c r="C459" s="5"/>
      <c r="D459" s="5"/>
      <c r="E459" s="5"/>
      <c r="F459" s="5"/>
      <c r="G459" s="5"/>
      <c r="H459" s="5"/>
      <c r="I459" s="5"/>
    </row>
    <row r="460" spans="1:9" ht="13.5" customHeight="1">
      <c r="A460" s="60"/>
      <c r="B460" s="5"/>
      <c r="C460" s="5"/>
      <c r="D460" s="5"/>
      <c r="E460" s="5"/>
      <c r="F460" s="5"/>
      <c r="G460" s="5"/>
      <c r="H460" s="5"/>
      <c r="I460" s="5"/>
    </row>
    <row r="461" spans="1:9" ht="13.5" customHeight="1">
      <c r="A461" s="60"/>
      <c r="B461" s="5"/>
      <c r="C461" s="5"/>
      <c r="D461" s="5"/>
      <c r="E461" s="5"/>
      <c r="F461" s="5"/>
      <c r="G461" s="5"/>
      <c r="H461" s="5"/>
      <c r="I461" s="5"/>
    </row>
    <row r="462" spans="1:9" ht="13.5" customHeight="1">
      <c r="A462" s="60"/>
      <c r="B462" s="5"/>
      <c r="C462" s="5"/>
      <c r="D462" s="5"/>
      <c r="E462" s="5"/>
      <c r="F462" s="5"/>
      <c r="G462" s="5"/>
      <c r="H462" s="5"/>
      <c r="I462" s="5"/>
    </row>
    <row r="463" spans="1:9" ht="13.5" customHeight="1">
      <c r="A463" s="60"/>
      <c r="B463" s="5"/>
      <c r="C463" s="5"/>
      <c r="D463" s="5"/>
      <c r="E463" s="5"/>
      <c r="F463" s="5"/>
      <c r="G463" s="5"/>
      <c r="H463" s="5"/>
      <c r="I463" s="5"/>
    </row>
    <row r="464" spans="1:9" ht="13.5" customHeight="1">
      <c r="A464" s="60"/>
      <c r="B464" s="5"/>
      <c r="C464" s="5"/>
      <c r="D464" s="5"/>
      <c r="E464" s="5"/>
      <c r="F464" s="5"/>
      <c r="G464" s="5"/>
      <c r="H464" s="5"/>
      <c r="I464" s="5"/>
    </row>
    <row r="465" spans="1:9" ht="13.5" customHeight="1">
      <c r="A465" s="60"/>
      <c r="B465" s="5"/>
      <c r="C465" s="5"/>
      <c r="D465" s="5"/>
      <c r="E465" s="5"/>
      <c r="F465" s="5"/>
      <c r="G465" s="5"/>
      <c r="H465" s="5"/>
      <c r="I465" s="5"/>
    </row>
    <row r="466" spans="1:9" ht="13.5" customHeight="1">
      <c r="A466" s="60"/>
      <c r="B466" s="5"/>
      <c r="C466" s="5"/>
      <c r="D466" s="5"/>
      <c r="E466" s="5"/>
      <c r="F466" s="5"/>
      <c r="G466" s="5"/>
      <c r="H466" s="5"/>
      <c r="I466" s="5"/>
    </row>
    <row r="467" spans="1:9" ht="13.5" customHeight="1">
      <c r="A467" s="60"/>
      <c r="B467" s="5"/>
      <c r="C467" s="5"/>
      <c r="D467" s="5"/>
      <c r="E467" s="5"/>
      <c r="F467" s="5"/>
      <c r="G467" s="5"/>
      <c r="H467" s="5"/>
      <c r="I467" s="5"/>
    </row>
    <row r="468" spans="1:9" ht="13.5" customHeight="1">
      <c r="A468" s="60"/>
      <c r="B468" s="5"/>
      <c r="C468" s="5"/>
      <c r="D468" s="5"/>
      <c r="E468" s="5"/>
      <c r="F468" s="5"/>
      <c r="G468" s="5"/>
      <c r="H468" s="5"/>
      <c r="I468" s="5"/>
    </row>
    <row r="469" spans="1:9" ht="13.5" customHeight="1">
      <c r="A469" s="60"/>
      <c r="B469" s="5"/>
      <c r="C469" s="5"/>
      <c r="D469" s="5"/>
      <c r="E469" s="5"/>
      <c r="F469" s="5"/>
      <c r="G469" s="5"/>
      <c r="H469" s="5"/>
      <c r="I469" s="5"/>
    </row>
    <row r="470" spans="1:9" ht="13.5" customHeight="1">
      <c r="A470" s="60"/>
      <c r="B470" s="5"/>
      <c r="C470" s="5"/>
      <c r="D470" s="5"/>
      <c r="E470" s="5"/>
      <c r="F470" s="5"/>
      <c r="G470" s="5"/>
      <c r="H470" s="5"/>
      <c r="I470" s="5"/>
    </row>
    <row r="471" spans="1:9" ht="13.5" customHeight="1">
      <c r="A471" s="60"/>
      <c r="B471" s="5"/>
      <c r="C471" s="5"/>
      <c r="D471" s="5"/>
      <c r="E471" s="5"/>
      <c r="F471" s="5"/>
      <c r="G471" s="5"/>
      <c r="H471" s="5"/>
      <c r="I471" s="5"/>
    </row>
    <row r="472" spans="1:9" ht="13.5" customHeight="1">
      <c r="A472" s="60"/>
      <c r="B472" s="5"/>
      <c r="C472" s="5"/>
      <c r="D472" s="5"/>
      <c r="E472" s="5"/>
      <c r="F472" s="5"/>
      <c r="G472" s="5"/>
      <c r="H472" s="5"/>
      <c r="I472" s="5"/>
    </row>
    <row r="473" spans="1:9" ht="13.5" customHeight="1">
      <c r="A473" s="60"/>
      <c r="B473" s="5"/>
      <c r="C473" s="5"/>
      <c r="D473" s="5"/>
      <c r="E473" s="5"/>
      <c r="F473" s="5"/>
      <c r="G473" s="5"/>
      <c r="H473" s="5"/>
      <c r="I473" s="5"/>
    </row>
    <row r="474" spans="1:9" ht="13.5" customHeight="1">
      <c r="A474" s="60"/>
      <c r="B474" s="5"/>
      <c r="C474" s="5"/>
      <c r="D474" s="5"/>
      <c r="E474" s="5"/>
      <c r="F474" s="5"/>
      <c r="G474" s="5"/>
      <c r="H474" s="5"/>
      <c r="I474" s="5"/>
    </row>
    <row r="475" spans="1:9" ht="13.5" customHeight="1">
      <c r="A475" s="60"/>
      <c r="B475" s="5"/>
      <c r="C475" s="5"/>
      <c r="D475" s="5"/>
      <c r="E475" s="5"/>
      <c r="F475" s="5"/>
      <c r="G475" s="5"/>
      <c r="H475" s="5"/>
      <c r="I475" s="5"/>
    </row>
    <row r="476" spans="1:9" ht="13.5" customHeight="1">
      <c r="A476" s="60"/>
      <c r="B476" s="5"/>
      <c r="C476" s="5"/>
      <c r="D476" s="5"/>
      <c r="E476" s="5"/>
      <c r="F476" s="5"/>
      <c r="G476" s="5"/>
      <c r="H476" s="5"/>
      <c r="I476" s="5"/>
    </row>
    <row r="477" spans="1:9" ht="13.5" customHeight="1">
      <c r="A477" s="60"/>
      <c r="B477" s="5"/>
      <c r="C477" s="5"/>
      <c r="D477" s="5"/>
      <c r="E477" s="5"/>
      <c r="F477" s="5"/>
      <c r="G477" s="5"/>
      <c r="H477" s="5"/>
      <c r="I477" s="5"/>
    </row>
    <row r="478" spans="1:9" ht="13.5" customHeight="1">
      <c r="A478" s="60"/>
      <c r="B478" s="5"/>
      <c r="C478" s="5"/>
      <c r="D478" s="5"/>
      <c r="E478" s="5"/>
      <c r="F478" s="5"/>
      <c r="G478" s="5"/>
      <c r="H478" s="5"/>
      <c r="I478" s="5"/>
    </row>
    <row r="479" spans="1:9" ht="13.5" customHeight="1">
      <c r="A479" s="60"/>
      <c r="B479" s="5"/>
      <c r="C479" s="5"/>
      <c r="D479" s="5"/>
      <c r="E479" s="5"/>
      <c r="F479" s="5"/>
      <c r="G479" s="5"/>
      <c r="H479" s="5"/>
      <c r="I479" s="5"/>
    </row>
    <row r="480" spans="1:9" ht="13.5" customHeight="1">
      <c r="A480" s="60"/>
      <c r="B480" s="5"/>
      <c r="C480" s="5"/>
      <c r="D480" s="5"/>
      <c r="E480" s="5"/>
      <c r="F480" s="5"/>
      <c r="G480" s="5"/>
      <c r="H480" s="5"/>
      <c r="I480" s="5"/>
    </row>
    <row r="481" spans="1:9" ht="13.5" customHeight="1">
      <c r="A481" s="60"/>
      <c r="B481" s="5"/>
      <c r="C481" s="5"/>
      <c r="D481" s="5"/>
      <c r="E481" s="5"/>
      <c r="F481" s="5"/>
      <c r="G481" s="5"/>
      <c r="H481" s="5"/>
      <c r="I481" s="5"/>
    </row>
    <row r="482" spans="1:9" ht="13.5" customHeight="1">
      <c r="A482" s="60"/>
      <c r="B482" s="5"/>
      <c r="C482" s="5"/>
      <c r="D482" s="5"/>
      <c r="E482" s="5"/>
      <c r="F482" s="5"/>
      <c r="G482" s="5"/>
      <c r="H482" s="5"/>
      <c r="I482" s="5"/>
    </row>
    <row r="483" spans="1:9" ht="13.5" customHeight="1">
      <c r="A483" s="60"/>
      <c r="B483" s="5"/>
      <c r="C483" s="5"/>
      <c r="D483" s="5"/>
      <c r="E483" s="5"/>
      <c r="F483" s="5"/>
      <c r="G483" s="5"/>
      <c r="H483" s="5"/>
      <c r="I483" s="5"/>
    </row>
    <row r="484" spans="1:9" ht="13.5" customHeight="1">
      <c r="A484" s="60"/>
      <c r="B484" s="5"/>
      <c r="C484" s="5"/>
      <c r="D484" s="5"/>
      <c r="E484" s="5"/>
      <c r="F484" s="5"/>
      <c r="G484" s="5"/>
      <c r="H484" s="5"/>
      <c r="I484" s="5"/>
    </row>
    <row r="485" spans="1:9" ht="13.5" customHeight="1">
      <c r="A485" s="60"/>
      <c r="B485" s="5"/>
      <c r="C485" s="5"/>
      <c r="D485" s="5"/>
      <c r="E485" s="5"/>
      <c r="F485" s="5"/>
      <c r="G485" s="5"/>
      <c r="H485" s="5"/>
      <c r="I485" s="5"/>
    </row>
    <row r="486" spans="1:9" ht="13.5" customHeight="1">
      <c r="A486" s="60"/>
      <c r="B486" s="5"/>
      <c r="C486" s="5"/>
      <c r="D486" s="5"/>
      <c r="E486" s="5"/>
      <c r="F486" s="5"/>
      <c r="G486" s="5"/>
      <c r="H486" s="5"/>
      <c r="I486" s="5"/>
    </row>
    <row r="487" spans="1:9" ht="13.5" customHeight="1">
      <c r="A487" s="60"/>
      <c r="B487" s="5"/>
      <c r="C487" s="5"/>
      <c r="D487" s="5"/>
      <c r="E487" s="5"/>
      <c r="F487" s="5"/>
      <c r="G487" s="5"/>
      <c r="H487" s="5"/>
      <c r="I487" s="5"/>
    </row>
    <row r="488" spans="1:9" ht="13.5" customHeight="1">
      <c r="A488" s="60"/>
      <c r="B488" s="5"/>
      <c r="C488" s="5"/>
      <c r="D488" s="5"/>
      <c r="E488" s="5"/>
      <c r="F488" s="5"/>
      <c r="G488" s="5"/>
      <c r="H488" s="5"/>
      <c r="I488" s="5"/>
    </row>
    <row r="489" spans="1:9" ht="13.5" customHeight="1">
      <c r="A489" s="60"/>
      <c r="B489" s="5"/>
      <c r="C489" s="5"/>
      <c r="D489" s="5"/>
      <c r="E489" s="5"/>
      <c r="F489" s="5"/>
      <c r="G489" s="5"/>
      <c r="H489" s="5"/>
      <c r="I489" s="5"/>
    </row>
    <row r="490" spans="1:9" ht="13.5" customHeight="1">
      <c r="A490" s="60"/>
      <c r="B490" s="5"/>
      <c r="C490" s="5"/>
      <c r="D490" s="5"/>
      <c r="E490" s="5"/>
      <c r="F490" s="5"/>
      <c r="G490" s="5"/>
      <c r="H490" s="5"/>
      <c r="I490" s="5"/>
    </row>
    <row r="491" spans="1:9" ht="13.5" customHeight="1">
      <c r="A491" s="60"/>
      <c r="B491" s="5"/>
      <c r="C491" s="5"/>
      <c r="D491" s="5"/>
      <c r="E491" s="5"/>
      <c r="F491" s="5"/>
      <c r="G491" s="5"/>
      <c r="H491" s="5"/>
      <c r="I491" s="5"/>
    </row>
    <row r="492" spans="1:9" ht="13.5" customHeight="1">
      <c r="A492" s="60"/>
      <c r="B492" s="5"/>
      <c r="C492" s="5"/>
      <c r="D492" s="5"/>
      <c r="E492" s="5"/>
      <c r="F492" s="5"/>
      <c r="G492" s="5"/>
      <c r="H492" s="5"/>
      <c r="I492" s="5"/>
    </row>
    <row r="493" spans="1:9" ht="13.5" customHeight="1">
      <c r="A493" s="60"/>
      <c r="B493" s="5"/>
      <c r="C493" s="5"/>
      <c r="D493" s="5"/>
      <c r="E493" s="5"/>
      <c r="F493" s="5"/>
      <c r="G493" s="5"/>
      <c r="H493" s="5"/>
      <c r="I493" s="5"/>
    </row>
    <row r="494" spans="1:9" ht="13.5" customHeight="1">
      <c r="A494" s="60"/>
      <c r="B494" s="5"/>
      <c r="C494" s="5"/>
      <c r="D494" s="5"/>
      <c r="E494" s="5"/>
      <c r="F494" s="5"/>
      <c r="G494" s="5"/>
      <c r="H494" s="5"/>
      <c r="I494" s="5"/>
    </row>
    <row r="495" spans="1:9" ht="13.5" customHeight="1">
      <c r="A495" s="60"/>
      <c r="B495" s="5"/>
      <c r="C495" s="5"/>
      <c r="D495" s="5"/>
      <c r="E495" s="5"/>
      <c r="F495" s="5"/>
      <c r="G495" s="5"/>
      <c r="H495" s="5"/>
      <c r="I495" s="5"/>
    </row>
    <row r="496" spans="1:9" ht="13.5" customHeight="1">
      <c r="A496" s="60"/>
      <c r="B496" s="5"/>
      <c r="C496" s="5"/>
      <c r="D496" s="5"/>
      <c r="E496" s="5"/>
      <c r="F496" s="5"/>
      <c r="G496" s="5"/>
      <c r="H496" s="5"/>
      <c r="I496" s="5"/>
    </row>
    <row r="497" spans="1:9" ht="13.5" customHeight="1">
      <c r="A497" s="60"/>
      <c r="B497" s="5"/>
      <c r="C497" s="5"/>
      <c r="D497" s="5"/>
      <c r="E497" s="5"/>
      <c r="F497" s="5"/>
      <c r="G497" s="5"/>
      <c r="H497" s="5"/>
      <c r="I497" s="5"/>
    </row>
    <row r="498" spans="1:9" ht="13.5" customHeight="1">
      <c r="A498" s="60"/>
      <c r="B498" s="5"/>
      <c r="C498" s="5"/>
      <c r="D498" s="5"/>
      <c r="E498" s="5"/>
      <c r="F498" s="5"/>
      <c r="G498" s="5"/>
      <c r="H498" s="5"/>
      <c r="I498" s="5"/>
    </row>
    <row r="499" spans="1:9" ht="13.5" customHeight="1">
      <c r="A499" s="60"/>
      <c r="B499" s="5"/>
      <c r="C499" s="5"/>
      <c r="D499" s="5"/>
      <c r="E499" s="5"/>
      <c r="F499" s="5"/>
      <c r="G499" s="5"/>
      <c r="H499" s="5"/>
      <c r="I499" s="5"/>
    </row>
    <row r="500" spans="1:9" ht="13.5" customHeight="1">
      <c r="A500" s="60"/>
      <c r="B500" s="5"/>
      <c r="C500" s="5"/>
      <c r="D500" s="5"/>
      <c r="E500" s="5"/>
      <c r="F500" s="5"/>
      <c r="G500" s="5"/>
      <c r="H500" s="5"/>
      <c r="I500" s="5"/>
    </row>
    <row r="501" spans="1:9" ht="13.5" customHeight="1">
      <c r="A501" s="60"/>
      <c r="B501" s="5"/>
      <c r="C501" s="5"/>
      <c r="D501" s="5"/>
      <c r="E501" s="5"/>
      <c r="F501" s="5"/>
      <c r="G501" s="5"/>
      <c r="H501" s="5"/>
      <c r="I501" s="5"/>
    </row>
    <row r="502" spans="1:9" ht="13.5" customHeight="1">
      <c r="A502" s="60"/>
      <c r="B502" s="5"/>
      <c r="C502" s="5"/>
      <c r="D502" s="5"/>
      <c r="E502" s="5"/>
      <c r="F502" s="5"/>
      <c r="G502" s="5"/>
      <c r="H502" s="5"/>
      <c r="I502" s="5"/>
    </row>
    <row r="503" spans="1:9" ht="13.5" customHeight="1">
      <c r="A503" s="60"/>
      <c r="B503" s="5"/>
      <c r="C503" s="5"/>
      <c r="D503" s="5"/>
      <c r="E503" s="5"/>
      <c r="F503" s="5"/>
      <c r="G503" s="5"/>
      <c r="H503" s="5"/>
      <c r="I503" s="5"/>
    </row>
    <row r="504" spans="1:9" ht="13.5" customHeight="1">
      <c r="A504" s="60"/>
      <c r="B504" s="5"/>
      <c r="C504" s="5"/>
      <c r="D504" s="5"/>
      <c r="E504" s="5"/>
      <c r="F504" s="5"/>
      <c r="G504" s="5"/>
      <c r="H504" s="5"/>
      <c r="I504" s="5"/>
    </row>
    <row r="505" spans="1:9" ht="13.5" customHeight="1">
      <c r="A505" s="60"/>
      <c r="B505" s="5"/>
      <c r="C505" s="5"/>
      <c r="D505" s="5"/>
      <c r="E505" s="5"/>
      <c r="F505" s="5"/>
      <c r="G505" s="5"/>
      <c r="H505" s="5"/>
      <c r="I505" s="5"/>
    </row>
    <row r="506" spans="1:9" ht="13.5" customHeight="1">
      <c r="A506" s="60"/>
      <c r="B506" s="5"/>
      <c r="C506" s="5"/>
      <c r="D506" s="5"/>
      <c r="E506" s="5"/>
      <c r="F506" s="5"/>
      <c r="G506" s="5"/>
      <c r="H506" s="5"/>
      <c r="I506" s="5"/>
    </row>
    <row r="507" spans="1:9" ht="13.5" customHeight="1">
      <c r="A507" s="60"/>
      <c r="B507" s="5"/>
      <c r="C507" s="5"/>
      <c r="D507" s="5"/>
      <c r="E507" s="5"/>
      <c r="F507" s="5"/>
      <c r="G507" s="5"/>
      <c r="H507" s="5"/>
      <c r="I507" s="5"/>
    </row>
    <row r="508" spans="1:9" ht="13.5" customHeight="1">
      <c r="A508" s="60"/>
      <c r="B508" s="5"/>
      <c r="C508" s="5"/>
      <c r="D508" s="5"/>
      <c r="E508" s="5"/>
      <c r="F508" s="5"/>
      <c r="G508" s="5"/>
      <c r="H508" s="5"/>
      <c r="I508" s="5"/>
    </row>
    <row r="509" spans="1:9" ht="13.5" customHeight="1">
      <c r="A509" s="60"/>
      <c r="B509" s="5"/>
      <c r="C509" s="5"/>
      <c r="D509" s="5"/>
      <c r="E509" s="5"/>
      <c r="F509" s="5"/>
      <c r="G509" s="5"/>
      <c r="H509" s="5"/>
      <c r="I509" s="5"/>
    </row>
    <row r="510" spans="1:9" ht="13.5" customHeight="1">
      <c r="A510" s="60"/>
      <c r="B510" s="5"/>
      <c r="C510" s="5"/>
      <c r="D510" s="5"/>
      <c r="E510" s="5"/>
      <c r="F510" s="5"/>
      <c r="G510" s="5"/>
      <c r="H510" s="5"/>
      <c r="I510" s="5"/>
    </row>
    <row r="511" spans="1:9" ht="13.5" customHeight="1">
      <c r="A511" s="60"/>
      <c r="B511" s="5"/>
      <c r="C511" s="5"/>
      <c r="D511" s="5"/>
      <c r="E511" s="5"/>
      <c r="F511" s="5"/>
      <c r="G511" s="5"/>
      <c r="H511" s="5"/>
      <c r="I511" s="5"/>
    </row>
    <row r="512" spans="1:9" ht="13.5" customHeight="1">
      <c r="A512" s="60"/>
      <c r="B512" s="5"/>
      <c r="C512" s="5"/>
      <c r="D512" s="5"/>
      <c r="E512" s="5"/>
      <c r="F512" s="5"/>
      <c r="G512" s="5"/>
      <c r="H512" s="5"/>
      <c r="I512" s="5"/>
    </row>
    <row r="513" spans="1:9" ht="13.5" customHeight="1">
      <c r="A513" s="60"/>
      <c r="B513" s="5"/>
      <c r="C513" s="5"/>
      <c r="D513" s="5"/>
      <c r="E513" s="5"/>
      <c r="F513" s="5"/>
      <c r="G513" s="5"/>
      <c r="H513" s="5"/>
      <c r="I513" s="5"/>
    </row>
    <row r="514" spans="1:9" ht="13.5" customHeight="1">
      <c r="A514" s="60"/>
      <c r="B514" s="5"/>
      <c r="C514" s="5"/>
      <c r="D514" s="5"/>
      <c r="E514" s="5"/>
      <c r="F514" s="5"/>
      <c r="G514" s="5"/>
      <c r="H514" s="5"/>
      <c r="I514" s="5"/>
    </row>
    <row r="515" spans="1:9" ht="13.5" customHeight="1">
      <c r="A515" s="60"/>
      <c r="B515" s="5"/>
      <c r="C515" s="5"/>
      <c r="D515" s="5"/>
      <c r="E515" s="5"/>
      <c r="F515" s="5"/>
      <c r="G515" s="5"/>
      <c r="H515" s="5"/>
      <c r="I515" s="5"/>
    </row>
    <row r="516" spans="1:9" ht="13.5" customHeight="1">
      <c r="A516" s="60"/>
      <c r="B516" s="5"/>
      <c r="C516" s="5"/>
      <c r="D516" s="5"/>
      <c r="E516" s="5"/>
      <c r="F516" s="5"/>
      <c r="G516" s="5"/>
      <c r="H516" s="5"/>
      <c r="I516" s="5"/>
    </row>
    <row r="517" spans="1:9" ht="13.5" customHeight="1">
      <c r="A517" s="60"/>
      <c r="B517" s="5"/>
      <c r="C517" s="5"/>
      <c r="D517" s="5"/>
      <c r="E517" s="5"/>
      <c r="F517" s="5"/>
      <c r="G517" s="5"/>
      <c r="H517" s="5"/>
      <c r="I517" s="5"/>
    </row>
    <row r="518" spans="1:9" ht="13.5" customHeight="1">
      <c r="A518" s="60"/>
      <c r="B518" s="5"/>
      <c r="C518" s="5"/>
      <c r="D518" s="5"/>
      <c r="E518" s="5"/>
      <c r="F518" s="5"/>
      <c r="G518" s="5"/>
      <c r="H518" s="5"/>
      <c r="I518" s="5"/>
    </row>
    <row r="519" spans="1:9" ht="13.5" customHeight="1">
      <c r="A519" s="60"/>
      <c r="B519" s="5"/>
      <c r="C519" s="5"/>
      <c r="D519" s="5"/>
      <c r="E519" s="5"/>
      <c r="F519" s="5"/>
      <c r="G519" s="5"/>
      <c r="H519" s="5"/>
      <c r="I519" s="5"/>
    </row>
    <row r="520" spans="1:9" ht="13.5" customHeight="1">
      <c r="A520" s="60"/>
      <c r="B520" s="5"/>
      <c r="C520" s="5"/>
      <c r="D520" s="5"/>
      <c r="E520" s="5"/>
      <c r="F520" s="5"/>
      <c r="G520" s="5"/>
      <c r="H520" s="5"/>
      <c r="I520" s="5"/>
    </row>
    <row r="521" spans="1:9" ht="13.5" customHeight="1">
      <c r="A521" s="60"/>
      <c r="B521" s="5"/>
      <c r="C521" s="5"/>
      <c r="D521" s="5"/>
      <c r="E521" s="5"/>
      <c r="F521" s="5"/>
      <c r="G521" s="5"/>
      <c r="H521" s="5"/>
      <c r="I521" s="5"/>
    </row>
    <row r="522" spans="1:9" ht="13.5" customHeight="1">
      <c r="A522" s="60"/>
      <c r="B522" s="5"/>
      <c r="C522" s="5"/>
      <c r="D522" s="5"/>
      <c r="E522" s="5"/>
      <c r="F522" s="5"/>
      <c r="G522" s="5"/>
      <c r="H522" s="5"/>
      <c r="I522" s="5"/>
    </row>
    <row r="523" spans="1:9" ht="13.5" customHeight="1">
      <c r="A523" s="60"/>
      <c r="B523" s="5"/>
      <c r="C523" s="5"/>
      <c r="D523" s="5"/>
      <c r="E523" s="5"/>
      <c r="F523" s="5"/>
      <c r="G523" s="5"/>
      <c r="H523" s="5"/>
      <c r="I523" s="5"/>
    </row>
    <row r="524" spans="1:9" ht="13.5" customHeight="1">
      <c r="A524" s="60"/>
      <c r="B524" s="5"/>
      <c r="C524" s="5"/>
      <c r="D524" s="5"/>
      <c r="E524" s="5"/>
      <c r="F524" s="5"/>
      <c r="G524" s="5"/>
      <c r="H524" s="5"/>
      <c r="I524" s="5"/>
    </row>
    <row r="525" spans="1:9" ht="13.5" customHeight="1">
      <c r="A525" s="60"/>
      <c r="B525" s="5"/>
      <c r="C525" s="5"/>
      <c r="D525" s="5"/>
      <c r="E525" s="5"/>
      <c r="F525" s="5"/>
      <c r="G525" s="5"/>
      <c r="H525" s="5"/>
      <c r="I525" s="5"/>
    </row>
    <row r="526" spans="1:9" ht="13.5" customHeight="1">
      <c r="A526" s="60"/>
      <c r="B526" s="5"/>
      <c r="C526" s="5"/>
      <c r="D526" s="5"/>
      <c r="E526" s="5"/>
      <c r="F526" s="5"/>
      <c r="G526" s="5"/>
      <c r="H526" s="5"/>
      <c r="I526" s="5"/>
    </row>
    <row r="527" spans="1:9" ht="13.5" customHeight="1">
      <c r="A527" s="60"/>
      <c r="B527" s="5"/>
      <c r="C527" s="5"/>
      <c r="D527" s="5"/>
      <c r="E527" s="5"/>
      <c r="F527" s="5"/>
      <c r="G527" s="5"/>
      <c r="H527" s="5"/>
      <c r="I527" s="5"/>
    </row>
    <row r="528" spans="1:9" ht="13.5" customHeight="1">
      <c r="A528" s="60"/>
      <c r="B528" s="5"/>
      <c r="C528" s="5"/>
      <c r="D528" s="5"/>
      <c r="E528" s="5"/>
      <c r="F528" s="5"/>
      <c r="G528" s="5"/>
      <c r="H528" s="5"/>
      <c r="I528" s="5"/>
    </row>
    <row r="529" spans="1:9" ht="13.5" customHeight="1">
      <c r="A529" s="60"/>
      <c r="B529" s="5"/>
      <c r="C529" s="5"/>
      <c r="D529" s="5"/>
      <c r="E529" s="5"/>
      <c r="F529" s="5"/>
      <c r="G529" s="5"/>
      <c r="H529" s="5"/>
      <c r="I529" s="5"/>
    </row>
    <row r="530" spans="1:9" ht="13.5" customHeight="1">
      <c r="A530" s="60"/>
      <c r="B530" s="5"/>
      <c r="C530" s="5"/>
      <c r="D530" s="5"/>
      <c r="E530" s="5"/>
      <c r="F530" s="5"/>
      <c r="G530" s="5"/>
      <c r="H530" s="5"/>
      <c r="I530" s="5"/>
    </row>
    <row r="531" spans="1:9" ht="13.5" customHeight="1">
      <c r="A531" s="60"/>
      <c r="B531" s="5"/>
      <c r="C531" s="5"/>
      <c r="D531" s="5"/>
      <c r="E531" s="5"/>
      <c r="F531" s="5"/>
      <c r="G531" s="5"/>
      <c r="H531" s="5"/>
      <c r="I531" s="5"/>
    </row>
    <row r="532" spans="1:9" ht="13.5" customHeight="1">
      <c r="A532" s="60"/>
      <c r="B532" s="5"/>
      <c r="C532" s="5"/>
      <c r="D532" s="5"/>
      <c r="E532" s="5"/>
      <c r="F532" s="5"/>
      <c r="G532" s="5"/>
      <c r="H532" s="5"/>
      <c r="I532" s="5"/>
    </row>
    <row r="533" spans="1:9" ht="13.5" customHeight="1">
      <c r="A533" s="60"/>
      <c r="B533" s="5"/>
      <c r="C533" s="5"/>
      <c r="D533" s="5"/>
      <c r="E533" s="5"/>
      <c r="F533" s="5"/>
      <c r="G533" s="5"/>
      <c r="H533" s="5"/>
      <c r="I533" s="5"/>
    </row>
    <row r="534" spans="1:9" ht="13.5" customHeight="1">
      <c r="A534" s="60"/>
      <c r="B534" s="5"/>
      <c r="C534" s="5"/>
      <c r="D534" s="5"/>
      <c r="E534" s="5"/>
      <c r="F534" s="5"/>
      <c r="G534" s="5"/>
      <c r="H534" s="5"/>
      <c r="I534" s="5"/>
    </row>
    <row r="535" spans="1:9" ht="13.5" customHeight="1">
      <c r="A535" s="60"/>
      <c r="B535" s="5"/>
      <c r="C535" s="5"/>
      <c r="D535" s="5"/>
      <c r="E535" s="5"/>
      <c r="F535" s="5"/>
      <c r="G535" s="5"/>
      <c r="H535" s="5"/>
      <c r="I535" s="5"/>
    </row>
    <row r="536" spans="1:9" ht="13.5" customHeight="1">
      <c r="A536" s="60"/>
      <c r="B536" s="5"/>
      <c r="C536" s="5"/>
      <c r="D536" s="5"/>
      <c r="E536" s="5"/>
      <c r="F536" s="5"/>
      <c r="G536" s="5"/>
      <c r="H536" s="5"/>
      <c r="I536" s="5"/>
    </row>
    <row r="537" spans="1:9" ht="13.5" customHeight="1">
      <c r="A537" s="60"/>
      <c r="B537" s="5"/>
      <c r="C537" s="5"/>
      <c r="D537" s="5"/>
      <c r="E537" s="5"/>
      <c r="F537" s="5"/>
      <c r="G537" s="5"/>
      <c r="H537" s="5"/>
      <c r="I537" s="5"/>
    </row>
    <row r="538" spans="1:9" ht="13.5" customHeight="1">
      <c r="A538" s="60"/>
      <c r="B538" s="5"/>
      <c r="C538" s="5"/>
      <c r="D538" s="5"/>
      <c r="E538" s="5"/>
      <c r="F538" s="5"/>
      <c r="G538" s="5"/>
      <c r="H538" s="5"/>
      <c r="I538" s="5"/>
    </row>
    <row r="539" spans="1:9" ht="13.5" customHeight="1">
      <c r="A539" s="60"/>
      <c r="B539" s="5"/>
      <c r="C539" s="5"/>
      <c r="D539" s="5"/>
      <c r="E539" s="5"/>
      <c r="F539" s="5"/>
      <c r="G539" s="5"/>
      <c r="H539" s="5"/>
      <c r="I539" s="5"/>
    </row>
    <row r="540" spans="1:9" ht="13.5" customHeight="1">
      <c r="A540" s="60"/>
      <c r="B540" s="5"/>
      <c r="C540" s="5"/>
      <c r="D540" s="5"/>
      <c r="E540" s="5"/>
      <c r="F540" s="5"/>
      <c r="G540" s="5"/>
      <c r="H540" s="5"/>
      <c r="I540" s="5"/>
    </row>
    <row r="541" spans="1:9" ht="13.5" customHeight="1">
      <c r="A541" s="60"/>
      <c r="B541" s="5"/>
      <c r="C541" s="5"/>
      <c r="D541" s="5"/>
      <c r="E541" s="5"/>
      <c r="F541" s="5"/>
      <c r="G541" s="5"/>
      <c r="H541" s="5"/>
      <c r="I541" s="5"/>
    </row>
    <row r="542" spans="1:9" ht="13.5" customHeight="1">
      <c r="A542" s="60"/>
      <c r="B542" s="5"/>
      <c r="C542" s="5"/>
      <c r="D542" s="5"/>
      <c r="E542" s="5"/>
      <c r="F542" s="5"/>
      <c r="G542" s="5"/>
      <c r="H542" s="5"/>
      <c r="I542" s="5"/>
    </row>
    <row r="543" spans="1:9" ht="13.5" customHeight="1">
      <c r="A543" s="60"/>
      <c r="B543" s="5"/>
      <c r="C543" s="5"/>
      <c r="D543" s="5"/>
      <c r="E543" s="5"/>
      <c r="F543" s="5"/>
      <c r="G543" s="5"/>
      <c r="H543" s="5"/>
      <c r="I543" s="5"/>
    </row>
    <row r="544" spans="1:9" ht="13.5" customHeight="1">
      <c r="A544" s="60"/>
      <c r="B544" s="5"/>
      <c r="C544" s="5"/>
      <c r="D544" s="5"/>
      <c r="E544" s="5"/>
      <c r="F544" s="5"/>
      <c r="G544" s="5"/>
      <c r="H544" s="5"/>
      <c r="I544" s="5"/>
    </row>
    <row r="545" spans="1:9" ht="13.5" customHeight="1">
      <c r="A545" s="60"/>
      <c r="B545" s="5"/>
      <c r="C545" s="5"/>
      <c r="D545" s="5"/>
      <c r="E545" s="5"/>
      <c r="F545" s="5"/>
      <c r="G545" s="5"/>
      <c r="H545" s="5"/>
      <c r="I545" s="5"/>
    </row>
    <row r="546" spans="1:9" ht="13.5" customHeight="1">
      <c r="A546" s="60"/>
      <c r="B546" s="5"/>
      <c r="C546" s="5"/>
      <c r="D546" s="5"/>
      <c r="E546" s="5"/>
      <c r="F546" s="5"/>
      <c r="G546" s="5"/>
      <c r="H546" s="5"/>
      <c r="I546" s="5"/>
    </row>
    <row r="547" spans="1:9" ht="13.5" customHeight="1">
      <c r="A547" s="60"/>
      <c r="B547" s="5"/>
      <c r="C547" s="5"/>
      <c r="D547" s="5"/>
      <c r="E547" s="5"/>
      <c r="F547" s="5"/>
      <c r="G547" s="5"/>
      <c r="H547" s="5"/>
      <c r="I547" s="5"/>
    </row>
    <row r="548" spans="1:9" ht="13.5" customHeight="1">
      <c r="A548" s="60"/>
      <c r="B548" s="5"/>
      <c r="C548" s="5"/>
      <c r="D548" s="5"/>
      <c r="E548" s="5"/>
      <c r="F548" s="5"/>
      <c r="G548" s="5"/>
      <c r="H548" s="5"/>
      <c r="I548" s="5"/>
    </row>
    <row r="549" spans="1:9" ht="13.5" customHeight="1">
      <c r="A549" s="60"/>
      <c r="B549" s="5"/>
      <c r="C549" s="5"/>
      <c r="D549" s="5"/>
      <c r="E549" s="5"/>
      <c r="F549" s="5"/>
      <c r="G549" s="5"/>
      <c r="H549" s="5"/>
      <c r="I549" s="5"/>
    </row>
    <row r="550" spans="1:9" ht="13.5" customHeight="1">
      <c r="A550" s="60"/>
      <c r="B550" s="5"/>
      <c r="C550" s="5"/>
      <c r="D550" s="5"/>
      <c r="E550" s="5"/>
      <c r="F550" s="5"/>
      <c r="G550" s="5"/>
      <c r="H550" s="5"/>
      <c r="I550" s="5"/>
    </row>
    <row r="551" spans="1:9" ht="13.5" customHeight="1">
      <c r="A551" s="60"/>
      <c r="B551" s="5"/>
      <c r="C551" s="5"/>
      <c r="D551" s="5"/>
      <c r="E551" s="5"/>
      <c r="F551" s="5"/>
      <c r="G551" s="5"/>
      <c r="H551" s="5"/>
      <c r="I551" s="5"/>
    </row>
    <row r="552" spans="1:9" ht="13.5" customHeight="1">
      <c r="A552" s="60"/>
      <c r="B552" s="5"/>
      <c r="C552" s="5"/>
      <c r="D552" s="5"/>
      <c r="E552" s="5"/>
      <c r="F552" s="5"/>
      <c r="G552" s="5"/>
      <c r="H552" s="5"/>
      <c r="I552" s="5"/>
    </row>
    <row r="553" spans="1:9" ht="13.5" customHeight="1">
      <c r="A553" s="60"/>
      <c r="B553" s="5"/>
      <c r="C553" s="5"/>
      <c r="D553" s="5"/>
      <c r="E553" s="5"/>
      <c r="F553" s="5"/>
      <c r="G553" s="5"/>
      <c r="H553" s="5"/>
      <c r="I553" s="5"/>
    </row>
    <row r="554" spans="1:9" ht="13.5" customHeight="1">
      <c r="A554" s="60"/>
      <c r="B554" s="5"/>
      <c r="C554" s="5"/>
      <c r="D554" s="5"/>
      <c r="E554" s="5"/>
      <c r="F554" s="5"/>
      <c r="G554" s="5"/>
      <c r="H554" s="5"/>
      <c r="I554" s="5"/>
    </row>
    <row r="555" spans="1:9" ht="13.5" customHeight="1">
      <c r="A555" s="60"/>
      <c r="B555" s="5"/>
      <c r="C555" s="5"/>
      <c r="D555" s="5"/>
      <c r="E555" s="5"/>
      <c r="F555" s="5"/>
      <c r="G555" s="5"/>
      <c r="H555" s="5"/>
      <c r="I555" s="5"/>
    </row>
    <row r="556" spans="1:9" ht="13.5" customHeight="1">
      <c r="A556" s="60"/>
      <c r="B556" s="5"/>
      <c r="C556" s="5"/>
      <c r="D556" s="5"/>
      <c r="E556" s="5"/>
      <c r="F556" s="5"/>
      <c r="G556" s="5"/>
      <c r="H556" s="5"/>
      <c r="I556" s="5"/>
    </row>
    <row r="557" spans="1:9" ht="13.5" customHeight="1">
      <c r="A557" s="60"/>
      <c r="B557" s="5"/>
      <c r="C557" s="5"/>
      <c r="D557" s="5"/>
      <c r="E557" s="5"/>
      <c r="F557" s="5"/>
      <c r="G557" s="5"/>
      <c r="H557" s="5"/>
      <c r="I557" s="5"/>
    </row>
    <row r="558" spans="1:9" ht="13.5" customHeight="1">
      <c r="A558" s="60"/>
      <c r="B558" s="5"/>
      <c r="C558" s="5"/>
      <c r="D558" s="5"/>
      <c r="E558" s="5"/>
      <c r="F558" s="5"/>
      <c r="G558" s="5"/>
      <c r="H558" s="5"/>
      <c r="I558" s="5"/>
    </row>
    <row r="559" spans="1:9" ht="13.5" customHeight="1">
      <c r="A559" s="60"/>
      <c r="B559" s="5"/>
      <c r="C559" s="5"/>
      <c r="D559" s="5"/>
      <c r="E559" s="5"/>
      <c r="F559" s="5"/>
      <c r="G559" s="5"/>
      <c r="H559" s="5"/>
      <c r="I559" s="5"/>
    </row>
    <row r="560" spans="1:9" ht="13.5" customHeight="1">
      <c r="A560" s="60"/>
      <c r="B560" s="5"/>
      <c r="C560" s="5"/>
      <c r="D560" s="5"/>
      <c r="E560" s="5"/>
      <c r="F560" s="5"/>
      <c r="G560" s="5"/>
      <c r="H560" s="5"/>
      <c r="I560" s="5"/>
    </row>
    <row r="561" spans="1:9" ht="13.5" customHeight="1">
      <c r="A561" s="60"/>
      <c r="B561" s="5"/>
      <c r="C561" s="5"/>
      <c r="D561" s="5"/>
      <c r="E561" s="5"/>
      <c r="F561" s="5"/>
      <c r="G561" s="5"/>
      <c r="H561" s="5"/>
      <c r="I561" s="5"/>
    </row>
    <row r="562" spans="1:9" ht="13.5" customHeight="1">
      <c r="A562" s="60"/>
      <c r="B562" s="5"/>
      <c r="C562" s="5"/>
      <c r="D562" s="5"/>
      <c r="E562" s="5"/>
      <c r="F562" s="5"/>
      <c r="G562" s="5"/>
      <c r="H562" s="5"/>
      <c r="I562" s="5"/>
    </row>
    <row r="563" spans="1:9" ht="13.5" customHeight="1">
      <c r="A563" s="60"/>
      <c r="B563" s="5"/>
      <c r="C563" s="5"/>
      <c r="D563" s="5"/>
      <c r="E563" s="5"/>
      <c r="F563" s="5"/>
      <c r="G563" s="5"/>
      <c r="H563" s="5"/>
      <c r="I563" s="5"/>
    </row>
    <row r="564" spans="1:9" ht="13.5" customHeight="1">
      <c r="A564" s="60"/>
      <c r="B564" s="5"/>
      <c r="C564" s="5"/>
      <c r="D564" s="5"/>
      <c r="E564" s="5"/>
      <c r="F564" s="5"/>
      <c r="G564" s="5"/>
      <c r="H564" s="5"/>
      <c r="I564" s="5"/>
    </row>
    <row r="565" spans="1:9" ht="13.5" customHeight="1">
      <c r="A565" s="60"/>
      <c r="B565" s="5"/>
      <c r="C565" s="5"/>
      <c r="D565" s="5"/>
      <c r="E565" s="5"/>
      <c r="F565" s="5"/>
      <c r="G565" s="5"/>
      <c r="H565" s="5"/>
      <c r="I565" s="5"/>
    </row>
    <row r="566" spans="1:9" ht="13.5" customHeight="1">
      <c r="A566" s="60"/>
      <c r="B566" s="5"/>
      <c r="C566" s="5"/>
      <c r="D566" s="5"/>
      <c r="E566" s="5"/>
      <c r="F566" s="5"/>
      <c r="G566" s="5"/>
      <c r="H566" s="5"/>
      <c r="I566" s="5"/>
    </row>
    <row r="567" spans="1:9" ht="13.5" customHeight="1">
      <c r="A567" s="60"/>
      <c r="B567" s="5"/>
      <c r="C567" s="5"/>
      <c r="D567" s="5"/>
      <c r="E567" s="5"/>
      <c r="F567" s="5"/>
      <c r="G567" s="5"/>
      <c r="H567" s="5"/>
      <c r="I567" s="5"/>
    </row>
    <row r="568" spans="1:9" ht="13.5" customHeight="1">
      <c r="A568" s="60"/>
      <c r="B568" s="5"/>
      <c r="C568" s="5"/>
      <c r="D568" s="5"/>
      <c r="E568" s="5"/>
      <c r="F568" s="5"/>
      <c r="G568" s="5"/>
      <c r="H568" s="5"/>
      <c r="I568" s="5"/>
    </row>
    <row r="569" spans="1:9" ht="13.5" customHeight="1">
      <c r="A569" s="60"/>
      <c r="B569" s="5"/>
      <c r="C569" s="5"/>
      <c r="D569" s="5"/>
      <c r="E569" s="5"/>
      <c r="F569" s="5"/>
      <c r="G569" s="5"/>
      <c r="H569" s="5"/>
      <c r="I569" s="5"/>
    </row>
    <row r="570" spans="1:9" ht="13.5" customHeight="1">
      <c r="A570" s="60"/>
      <c r="B570" s="5"/>
      <c r="C570" s="5"/>
      <c r="D570" s="5"/>
      <c r="E570" s="5"/>
      <c r="F570" s="5"/>
      <c r="G570" s="5"/>
      <c r="H570" s="5"/>
      <c r="I570" s="5"/>
    </row>
    <row r="571" spans="1:9" ht="13.5" customHeight="1">
      <c r="A571" s="60"/>
      <c r="B571" s="5"/>
      <c r="C571" s="5"/>
      <c r="D571" s="5"/>
      <c r="E571" s="5"/>
      <c r="F571" s="5"/>
      <c r="G571" s="5"/>
      <c r="H571" s="5"/>
      <c r="I571" s="5"/>
    </row>
    <row r="572" spans="1:9" ht="13.5" customHeight="1">
      <c r="A572" s="60"/>
      <c r="B572" s="5"/>
      <c r="C572" s="5"/>
      <c r="D572" s="5"/>
      <c r="E572" s="5"/>
      <c r="F572" s="5"/>
      <c r="G572" s="5"/>
      <c r="H572" s="5"/>
      <c r="I572" s="5"/>
    </row>
    <row r="573" spans="1:9" ht="13.5" customHeight="1">
      <c r="A573" s="60"/>
      <c r="B573" s="5"/>
      <c r="C573" s="5"/>
      <c r="D573" s="5"/>
      <c r="E573" s="5"/>
      <c r="F573" s="5"/>
      <c r="G573" s="5"/>
      <c r="H573" s="5"/>
      <c r="I573" s="5"/>
    </row>
    <row r="574" spans="1:9" ht="13.5" customHeight="1">
      <c r="A574" s="60"/>
      <c r="B574" s="5"/>
      <c r="C574" s="5"/>
      <c r="D574" s="5"/>
      <c r="E574" s="5"/>
      <c r="F574" s="5"/>
      <c r="G574" s="5"/>
      <c r="H574" s="5"/>
      <c r="I574" s="5"/>
    </row>
    <row r="575" spans="1:9" ht="13.5" customHeight="1">
      <c r="A575" s="60"/>
      <c r="B575" s="5"/>
      <c r="C575" s="5"/>
      <c r="D575" s="5"/>
      <c r="E575" s="5"/>
      <c r="F575" s="5"/>
      <c r="G575" s="5"/>
      <c r="H575" s="5"/>
      <c r="I575" s="5"/>
    </row>
    <row r="576" spans="1:9" ht="13.5" customHeight="1">
      <c r="A576" s="60"/>
      <c r="B576" s="5"/>
      <c r="C576" s="5"/>
      <c r="D576" s="5"/>
      <c r="E576" s="5"/>
      <c r="F576" s="5"/>
      <c r="G576" s="5"/>
      <c r="H576" s="5"/>
      <c r="I576" s="5"/>
    </row>
    <row r="577" spans="1:9" ht="13.5" customHeight="1">
      <c r="A577" s="60"/>
      <c r="B577" s="5"/>
      <c r="C577" s="5"/>
      <c r="D577" s="5"/>
      <c r="E577" s="5"/>
      <c r="F577" s="5"/>
      <c r="G577" s="5"/>
      <c r="H577" s="5"/>
      <c r="I577" s="5"/>
    </row>
    <row r="578" spans="1:9" ht="13.5" customHeight="1">
      <c r="A578" s="60"/>
      <c r="B578" s="5"/>
      <c r="C578" s="5"/>
      <c r="D578" s="5"/>
      <c r="E578" s="5"/>
      <c r="F578" s="5"/>
      <c r="G578" s="5"/>
      <c r="H578" s="5"/>
      <c r="I578" s="5"/>
    </row>
    <row r="579" spans="1:9" ht="13.5" customHeight="1">
      <c r="A579" s="60"/>
      <c r="B579" s="5"/>
      <c r="C579" s="5"/>
      <c r="D579" s="5"/>
      <c r="E579" s="5"/>
      <c r="F579" s="5"/>
      <c r="G579" s="5"/>
      <c r="H579" s="5"/>
      <c r="I579" s="5"/>
    </row>
    <row r="580" spans="1:9" ht="13.5" customHeight="1">
      <c r="A580" s="60"/>
      <c r="B580" s="5"/>
      <c r="C580" s="5"/>
      <c r="D580" s="5"/>
      <c r="E580" s="5"/>
      <c r="F580" s="5"/>
      <c r="G580" s="5"/>
      <c r="H580" s="5"/>
      <c r="I580" s="5"/>
    </row>
    <row r="581" spans="1:9" ht="13.5" customHeight="1">
      <c r="A581" s="60"/>
      <c r="B581" s="5"/>
      <c r="C581" s="5"/>
      <c r="D581" s="5"/>
      <c r="E581" s="5"/>
      <c r="F581" s="5"/>
      <c r="G581" s="5"/>
      <c r="H581" s="5"/>
      <c r="I581" s="5"/>
    </row>
    <row r="582" spans="1:9" ht="13.5" customHeight="1">
      <c r="A582" s="60"/>
      <c r="B582" s="5"/>
      <c r="C582" s="5"/>
      <c r="D582" s="5"/>
      <c r="E582" s="5"/>
      <c r="F582" s="5"/>
      <c r="G582" s="5"/>
      <c r="H582" s="5"/>
      <c r="I582" s="5"/>
    </row>
    <row r="583" spans="1:9" ht="13.5" customHeight="1">
      <c r="A583" s="60"/>
      <c r="B583" s="5"/>
      <c r="C583" s="5"/>
      <c r="D583" s="5"/>
      <c r="E583" s="5"/>
      <c r="F583" s="5"/>
      <c r="G583" s="5"/>
      <c r="H583" s="5"/>
      <c r="I583" s="5"/>
    </row>
    <row r="584" spans="1:9" ht="13.5" customHeight="1">
      <c r="A584" s="60"/>
      <c r="B584" s="5"/>
      <c r="C584" s="5"/>
      <c r="D584" s="5"/>
      <c r="E584" s="5"/>
      <c r="F584" s="5"/>
      <c r="G584" s="5"/>
      <c r="H584" s="5"/>
      <c r="I584" s="5"/>
    </row>
    <row r="585" spans="1:9" ht="13.5" customHeight="1">
      <c r="A585" s="60"/>
      <c r="B585" s="5"/>
      <c r="C585" s="5"/>
      <c r="D585" s="5"/>
      <c r="E585" s="5"/>
      <c r="F585" s="5"/>
      <c r="G585" s="5"/>
      <c r="H585" s="5"/>
      <c r="I585" s="5"/>
    </row>
    <row r="586" spans="1:9" ht="13.5" customHeight="1">
      <c r="A586" s="60"/>
      <c r="B586" s="5"/>
      <c r="C586" s="5"/>
      <c r="D586" s="5"/>
      <c r="E586" s="5"/>
      <c r="F586" s="5"/>
      <c r="G586" s="5"/>
      <c r="H586" s="5"/>
      <c r="I586" s="5"/>
    </row>
    <row r="587" spans="1:9" ht="13.5" customHeight="1">
      <c r="A587" s="60"/>
      <c r="B587" s="5"/>
      <c r="C587" s="5"/>
      <c r="D587" s="5"/>
      <c r="E587" s="5"/>
      <c r="F587" s="5"/>
      <c r="G587" s="5"/>
      <c r="H587" s="5"/>
      <c r="I587" s="5"/>
    </row>
    <row r="588" spans="1:9" ht="13.5" customHeight="1">
      <c r="A588" s="60"/>
      <c r="B588" s="5"/>
      <c r="C588" s="5"/>
      <c r="D588" s="5"/>
      <c r="E588" s="5"/>
      <c r="F588" s="5"/>
      <c r="G588" s="5"/>
      <c r="H588" s="5"/>
      <c r="I588" s="5"/>
    </row>
    <row r="589" spans="1:9" ht="13.5" customHeight="1">
      <c r="A589" s="60"/>
      <c r="B589" s="5"/>
      <c r="C589" s="5"/>
      <c r="D589" s="5"/>
      <c r="E589" s="5"/>
      <c r="F589" s="5"/>
      <c r="G589" s="5"/>
      <c r="H589" s="5"/>
      <c r="I589" s="5"/>
    </row>
    <row r="590" spans="1:9" ht="13.5" customHeight="1">
      <c r="A590" s="60"/>
      <c r="B590" s="5"/>
      <c r="C590" s="5"/>
      <c r="D590" s="5"/>
      <c r="E590" s="5"/>
      <c r="F590" s="5"/>
      <c r="G590" s="5"/>
      <c r="H590" s="5"/>
      <c r="I590" s="5"/>
    </row>
    <row r="591" spans="1:9" ht="13.5" customHeight="1">
      <c r="A591" s="60"/>
      <c r="B591" s="5"/>
      <c r="C591" s="5"/>
      <c r="D591" s="5"/>
      <c r="E591" s="5"/>
      <c r="F591" s="5"/>
      <c r="G591" s="5"/>
      <c r="H591" s="5"/>
      <c r="I591" s="5"/>
    </row>
    <row r="592" spans="1:9" ht="13.5" customHeight="1">
      <c r="A592" s="60"/>
      <c r="B592" s="5"/>
      <c r="C592" s="5"/>
      <c r="D592" s="5"/>
      <c r="E592" s="5"/>
      <c r="F592" s="5"/>
      <c r="G592" s="5"/>
      <c r="H592" s="5"/>
      <c r="I592" s="5"/>
    </row>
    <row r="593" spans="1:9" ht="13.5" customHeight="1">
      <c r="A593" s="60"/>
      <c r="B593" s="5"/>
      <c r="C593" s="5"/>
      <c r="D593" s="5"/>
      <c r="E593" s="5"/>
      <c r="F593" s="5"/>
      <c r="G593" s="5"/>
      <c r="H593" s="5"/>
      <c r="I593" s="5"/>
    </row>
    <row r="594" spans="1:9" ht="13.5" customHeight="1">
      <c r="A594" s="60"/>
      <c r="B594" s="5"/>
      <c r="C594" s="5"/>
      <c r="D594" s="5"/>
      <c r="E594" s="5"/>
      <c r="F594" s="5"/>
      <c r="G594" s="5"/>
      <c r="H594" s="5"/>
      <c r="I594" s="5"/>
    </row>
    <row r="595" spans="1:9" ht="13.5" customHeight="1">
      <c r="A595" s="60"/>
      <c r="B595" s="5"/>
      <c r="C595" s="5"/>
      <c r="D595" s="5"/>
      <c r="E595" s="5"/>
      <c r="F595" s="5"/>
      <c r="G595" s="5"/>
      <c r="H595" s="5"/>
      <c r="I595" s="5"/>
    </row>
    <row r="596" spans="1:9" ht="13.5" customHeight="1">
      <c r="A596" s="60"/>
      <c r="B596" s="5"/>
      <c r="C596" s="5"/>
      <c r="D596" s="5"/>
      <c r="E596" s="5"/>
      <c r="F596" s="5"/>
      <c r="G596" s="5"/>
      <c r="H596" s="5"/>
      <c r="I596" s="5"/>
    </row>
    <row r="597" spans="1:9" ht="13.5" customHeight="1">
      <c r="A597" s="60"/>
      <c r="B597" s="5"/>
      <c r="C597" s="5"/>
      <c r="D597" s="5"/>
      <c r="E597" s="5"/>
      <c r="F597" s="5"/>
      <c r="G597" s="5"/>
      <c r="H597" s="5"/>
      <c r="I597" s="5"/>
    </row>
    <row r="598" spans="1:9" ht="13.5" customHeight="1">
      <c r="A598" s="60"/>
      <c r="B598" s="5"/>
      <c r="C598" s="5"/>
      <c r="D598" s="5"/>
      <c r="E598" s="5"/>
      <c r="F598" s="5"/>
      <c r="G598" s="5"/>
      <c r="H598" s="5"/>
      <c r="I598" s="5"/>
    </row>
    <row r="599" spans="1:9" ht="13.5" customHeight="1">
      <c r="A599" s="60"/>
      <c r="B599" s="5"/>
      <c r="C599" s="5"/>
      <c r="D599" s="5"/>
      <c r="E599" s="5"/>
      <c r="F599" s="5"/>
      <c r="G599" s="5"/>
      <c r="H599" s="5"/>
      <c r="I599" s="5"/>
    </row>
    <row r="600" spans="1:9" ht="13.5" customHeight="1">
      <c r="A600" s="60"/>
      <c r="B600" s="5"/>
      <c r="C600" s="5"/>
      <c r="D600" s="5"/>
      <c r="E600" s="5"/>
      <c r="F600" s="5"/>
      <c r="G600" s="5"/>
      <c r="H600" s="5"/>
      <c r="I600" s="5"/>
    </row>
    <row r="601" spans="1:9" ht="13.5" customHeight="1">
      <c r="A601" s="60"/>
      <c r="B601" s="5"/>
      <c r="C601" s="5"/>
      <c r="D601" s="5"/>
      <c r="E601" s="5"/>
      <c r="F601" s="5"/>
      <c r="G601" s="5"/>
      <c r="H601" s="5"/>
      <c r="I601" s="5"/>
    </row>
    <row r="602" spans="1:9" ht="13.5" customHeight="1">
      <c r="A602" s="60"/>
      <c r="B602" s="5"/>
      <c r="C602" s="5"/>
      <c r="D602" s="5"/>
      <c r="E602" s="5"/>
      <c r="F602" s="5"/>
      <c r="G602" s="5"/>
      <c r="H602" s="5"/>
      <c r="I602" s="5"/>
    </row>
    <row r="603" spans="1:9" ht="13.5" customHeight="1">
      <c r="A603" s="60"/>
      <c r="B603" s="5"/>
      <c r="C603" s="5"/>
      <c r="D603" s="5"/>
      <c r="E603" s="5"/>
      <c r="F603" s="5"/>
      <c r="G603" s="5"/>
      <c r="H603" s="5"/>
      <c r="I603" s="5"/>
    </row>
    <row r="604" spans="1:9" ht="13.5" customHeight="1">
      <c r="A604" s="60"/>
      <c r="B604" s="5"/>
      <c r="C604" s="5"/>
      <c r="D604" s="5"/>
      <c r="E604" s="5"/>
      <c r="F604" s="5"/>
      <c r="G604" s="5"/>
      <c r="H604" s="5"/>
      <c r="I604" s="5"/>
    </row>
    <row r="605" spans="1:9" ht="13.5" customHeight="1">
      <c r="A605" s="60"/>
      <c r="B605" s="5"/>
      <c r="C605" s="5"/>
      <c r="D605" s="5"/>
      <c r="E605" s="5"/>
      <c r="F605" s="5"/>
      <c r="G605" s="5"/>
      <c r="H605" s="5"/>
      <c r="I605" s="5"/>
    </row>
    <row r="606" spans="1:9" ht="13.5" customHeight="1">
      <c r="A606" s="60"/>
      <c r="B606" s="5"/>
      <c r="C606" s="5"/>
      <c r="D606" s="5"/>
      <c r="E606" s="5"/>
      <c r="F606" s="5"/>
      <c r="G606" s="5"/>
      <c r="H606" s="5"/>
      <c r="I606" s="5"/>
    </row>
    <row r="607" spans="1:9" ht="13.5" customHeight="1">
      <c r="A607" s="60"/>
      <c r="B607" s="5"/>
      <c r="C607" s="5"/>
      <c r="D607" s="5"/>
      <c r="E607" s="5"/>
      <c r="F607" s="5"/>
      <c r="G607" s="5"/>
      <c r="H607" s="5"/>
      <c r="I607" s="5"/>
    </row>
    <row r="608" spans="1:9" ht="13.5" customHeight="1">
      <c r="A608" s="60"/>
      <c r="B608" s="5"/>
      <c r="C608" s="5"/>
      <c r="D608" s="5"/>
      <c r="E608" s="5"/>
      <c r="F608" s="5"/>
      <c r="G608" s="5"/>
      <c r="H608" s="5"/>
      <c r="I608" s="5"/>
    </row>
    <row r="609" spans="1:9" ht="13.5" customHeight="1">
      <c r="A609" s="60"/>
      <c r="B609" s="5"/>
      <c r="C609" s="5"/>
      <c r="D609" s="5"/>
      <c r="E609" s="5"/>
      <c r="F609" s="5"/>
      <c r="G609" s="5"/>
      <c r="H609" s="5"/>
      <c r="I609" s="5"/>
    </row>
    <row r="610" spans="1:9" ht="13.5" customHeight="1">
      <c r="A610" s="60"/>
      <c r="B610" s="5"/>
      <c r="C610" s="5"/>
      <c r="D610" s="5"/>
      <c r="E610" s="5"/>
      <c r="F610" s="5"/>
      <c r="G610" s="5"/>
      <c r="H610" s="5"/>
      <c r="I610" s="5"/>
    </row>
    <row r="611" spans="1:9" ht="13.5" customHeight="1">
      <c r="A611" s="60"/>
      <c r="B611" s="5"/>
      <c r="C611" s="5"/>
      <c r="D611" s="5"/>
      <c r="E611" s="5"/>
      <c r="F611" s="5"/>
      <c r="G611" s="5"/>
      <c r="H611" s="5"/>
      <c r="I611" s="5"/>
    </row>
    <row r="612" spans="1:9" ht="13.5" customHeight="1">
      <c r="A612" s="60"/>
      <c r="B612" s="5"/>
      <c r="C612" s="5"/>
      <c r="D612" s="5"/>
      <c r="E612" s="5"/>
      <c r="F612" s="5"/>
      <c r="G612" s="5"/>
      <c r="H612" s="5"/>
      <c r="I612" s="5"/>
    </row>
    <row r="613" spans="1:9" ht="13.5" customHeight="1">
      <c r="A613" s="60"/>
      <c r="B613" s="5"/>
      <c r="C613" s="5"/>
      <c r="D613" s="5"/>
      <c r="E613" s="5"/>
      <c r="F613" s="5"/>
      <c r="G613" s="5"/>
      <c r="H613" s="5"/>
      <c r="I613" s="5"/>
    </row>
    <row r="614" spans="1:9" ht="13.5" customHeight="1">
      <c r="A614" s="60"/>
      <c r="B614" s="5"/>
      <c r="C614" s="5"/>
      <c r="D614" s="5"/>
      <c r="E614" s="5"/>
      <c r="F614" s="5"/>
      <c r="G614" s="5"/>
      <c r="H614" s="5"/>
      <c r="I614" s="5"/>
    </row>
    <row r="615" spans="1:9" ht="13.5" customHeight="1">
      <c r="A615" s="60"/>
      <c r="B615" s="5"/>
      <c r="C615" s="5"/>
      <c r="D615" s="5"/>
      <c r="E615" s="5"/>
      <c r="F615" s="5"/>
      <c r="G615" s="5"/>
      <c r="H615" s="5"/>
      <c r="I615" s="5"/>
    </row>
    <row r="616" spans="1:9" ht="13.5" customHeight="1">
      <c r="A616" s="60"/>
      <c r="B616" s="5"/>
      <c r="C616" s="5"/>
      <c r="D616" s="5"/>
      <c r="E616" s="5"/>
      <c r="F616" s="5"/>
      <c r="G616" s="5"/>
      <c r="H616" s="5"/>
      <c r="I616" s="5"/>
    </row>
    <row r="617" spans="1:9" ht="13.5" customHeight="1">
      <c r="A617" s="60"/>
      <c r="B617" s="5"/>
      <c r="C617" s="5"/>
      <c r="D617" s="5"/>
      <c r="E617" s="5"/>
      <c r="F617" s="5"/>
      <c r="G617" s="5"/>
      <c r="H617" s="5"/>
      <c r="I617" s="5"/>
    </row>
    <row r="618" spans="1:9" ht="13.5" customHeight="1">
      <c r="A618" s="60"/>
      <c r="B618" s="5"/>
      <c r="C618" s="5"/>
      <c r="D618" s="5"/>
      <c r="E618" s="5"/>
      <c r="F618" s="5"/>
      <c r="G618" s="5"/>
      <c r="H618" s="5"/>
      <c r="I618" s="5"/>
    </row>
    <row r="619" spans="1:9" ht="13.5" customHeight="1">
      <c r="A619" s="60"/>
      <c r="B619" s="5"/>
      <c r="C619" s="5"/>
      <c r="D619" s="5"/>
      <c r="E619" s="5"/>
      <c r="F619" s="5"/>
      <c r="G619" s="5"/>
      <c r="H619" s="5"/>
      <c r="I619" s="5"/>
    </row>
    <row r="620" spans="1:9" ht="13.5" customHeight="1">
      <c r="A620" s="60"/>
      <c r="B620" s="5"/>
      <c r="C620" s="5"/>
      <c r="D620" s="5"/>
      <c r="E620" s="5"/>
      <c r="F620" s="5"/>
      <c r="G620" s="5"/>
      <c r="H620" s="5"/>
      <c r="I620" s="5"/>
    </row>
    <row r="621" spans="1:9" ht="13.5" customHeight="1">
      <c r="A621" s="60"/>
      <c r="B621" s="5"/>
      <c r="C621" s="5"/>
      <c r="D621" s="5"/>
      <c r="E621" s="5"/>
      <c r="F621" s="5"/>
      <c r="G621" s="5"/>
      <c r="H621" s="5"/>
      <c r="I621" s="5"/>
    </row>
    <row r="622" spans="1:9" ht="13.5" customHeight="1">
      <c r="A622" s="60"/>
      <c r="B622" s="5"/>
      <c r="C622" s="5"/>
      <c r="D622" s="5"/>
      <c r="E622" s="5"/>
      <c r="F622" s="5"/>
      <c r="G622" s="5"/>
      <c r="H622" s="5"/>
      <c r="I622" s="5"/>
    </row>
    <row r="623" spans="1:9" ht="13.5" customHeight="1">
      <c r="A623" s="60"/>
      <c r="B623" s="5"/>
      <c r="C623" s="5"/>
      <c r="D623" s="5"/>
      <c r="E623" s="5"/>
      <c r="F623" s="5"/>
      <c r="G623" s="5"/>
      <c r="H623" s="5"/>
      <c r="I623" s="5"/>
    </row>
    <row r="624" spans="1:9" ht="13.5" customHeight="1">
      <c r="A624" s="60"/>
      <c r="B624" s="5"/>
      <c r="C624" s="5"/>
      <c r="D624" s="5"/>
      <c r="E624" s="5"/>
      <c r="F624" s="5"/>
      <c r="G624" s="5"/>
      <c r="H624" s="5"/>
      <c r="I624" s="5"/>
    </row>
    <row r="625" spans="1:9" ht="13.5" customHeight="1">
      <c r="A625" s="60"/>
      <c r="B625" s="5"/>
      <c r="C625" s="5"/>
      <c r="D625" s="5"/>
      <c r="E625" s="5"/>
      <c r="F625" s="5"/>
      <c r="G625" s="5"/>
      <c r="H625" s="5"/>
      <c r="I625" s="5"/>
    </row>
    <row r="626" spans="1:9" ht="13.5" customHeight="1">
      <c r="A626" s="60"/>
      <c r="B626" s="5"/>
      <c r="C626" s="5"/>
      <c r="D626" s="5"/>
      <c r="E626" s="5"/>
      <c r="F626" s="5"/>
      <c r="G626" s="5"/>
      <c r="H626" s="5"/>
      <c r="I626" s="5"/>
    </row>
    <row r="627" spans="1:9" ht="13.5" customHeight="1">
      <c r="A627" s="60"/>
      <c r="B627" s="5"/>
      <c r="C627" s="5"/>
      <c r="D627" s="5"/>
      <c r="E627" s="5"/>
      <c r="F627" s="5"/>
      <c r="G627" s="5"/>
      <c r="H627" s="5"/>
      <c r="I627" s="5"/>
    </row>
    <row r="628" spans="1:9" ht="13.5" customHeight="1">
      <c r="A628" s="60"/>
      <c r="B628" s="5"/>
      <c r="C628" s="5"/>
      <c r="D628" s="5"/>
      <c r="E628" s="5"/>
      <c r="F628" s="5"/>
      <c r="G628" s="5"/>
      <c r="H628" s="5"/>
      <c r="I628" s="5"/>
    </row>
    <row r="629" spans="1:9" ht="13.5" customHeight="1">
      <c r="A629" s="60"/>
      <c r="B629" s="5"/>
      <c r="C629" s="5"/>
      <c r="D629" s="5"/>
      <c r="E629" s="5"/>
      <c r="F629" s="5"/>
      <c r="G629" s="5"/>
      <c r="H629" s="5"/>
      <c r="I629" s="5"/>
    </row>
    <row r="630" spans="1:9" ht="13.5" customHeight="1">
      <c r="A630" s="60"/>
      <c r="B630" s="5"/>
      <c r="C630" s="5"/>
      <c r="D630" s="5"/>
      <c r="E630" s="5"/>
      <c r="F630" s="5"/>
      <c r="G630" s="5"/>
      <c r="H630" s="5"/>
      <c r="I630" s="5"/>
    </row>
    <row r="631" spans="1:9" ht="13.5" customHeight="1">
      <c r="A631" s="60"/>
      <c r="B631" s="5"/>
      <c r="C631" s="5"/>
      <c r="D631" s="5"/>
      <c r="E631" s="5"/>
      <c r="F631" s="5"/>
      <c r="G631" s="5"/>
      <c r="H631" s="5"/>
      <c r="I631" s="5"/>
    </row>
    <row r="632" spans="1:9" ht="13.5" customHeight="1">
      <c r="A632" s="60"/>
      <c r="B632" s="5"/>
      <c r="C632" s="5"/>
      <c r="D632" s="5"/>
      <c r="E632" s="5"/>
      <c r="F632" s="5"/>
      <c r="G632" s="5"/>
      <c r="H632" s="5"/>
      <c r="I632" s="5"/>
    </row>
    <row r="633" spans="1:9" ht="13.5" customHeight="1">
      <c r="A633" s="60"/>
      <c r="B633" s="5"/>
      <c r="C633" s="5"/>
      <c r="D633" s="5"/>
      <c r="E633" s="5"/>
      <c r="F633" s="5"/>
      <c r="G633" s="5"/>
      <c r="H633" s="5"/>
      <c r="I633" s="5"/>
    </row>
    <row r="634" spans="1:9" ht="13.5" customHeight="1">
      <c r="A634" s="60"/>
      <c r="B634" s="5"/>
      <c r="C634" s="5"/>
      <c r="D634" s="5"/>
      <c r="E634" s="5"/>
      <c r="F634" s="5"/>
      <c r="G634" s="5"/>
      <c r="H634" s="5"/>
      <c r="I634" s="5"/>
    </row>
    <row r="635" spans="1:9" ht="13.5" customHeight="1">
      <c r="A635" s="60"/>
      <c r="B635" s="5"/>
      <c r="C635" s="5"/>
      <c r="D635" s="5"/>
      <c r="E635" s="5"/>
      <c r="F635" s="5"/>
      <c r="G635" s="5"/>
      <c r="H635" s="5"/>
      <c r="I635" s="5"/>
    </row>
    <row r="636" spans="1:9" ht="13.5" customHeight="1">
      <c r="A636" s="60"/>
      <c r="B636" s="5"/>
      <c r="C636" s="5"/>
      <c r="D636" s="5"/>
      <c r="E636" s="5"/>
      <c r="F636" s="5"/>
      <c r="G636" s="5"/>
      <c r="H636" s="5"/>
      <c r="I636" s="5"/>
    </row>
    <row r="637" spans="1:9" ht="13.5" customHeight="1">
      <c r="A637" s="60"/>
      <c r="B637" s="5"/>
      <c r="C637" s="5"/>
      <c r="D637" s="5"/>
      <c r="E637" s="5"/>
      <c r="F637" s="5"/>
      <c r="G637" s="5"/>
      <c r="H637" s="5"/>
      <c r="I637" s="5"/>
    </row>
    <row r="638" spans="1:9" ht="13.5" customHeight="1">
      <c r="A638" s="60"/>
      <c r="B638" s="5"/>
      <c r="C638" s="5"/>
      <c r="D638" s="5"/>
      <c r="E638" s="5"/>
      <c r="F638" s="5"/>
      <c r="G638" s="5"/>
      <c r="H638" s="5"/>
      <c r="I638" s="5"/>
    </row>
    <row r="639" spans="1:9" ht="13.5" customHeight="1">
      <c r="A639" s="60"/>
      <c r="B639" s="5"/>
      <c r="C639" s="5"/>
      <c r="D639" s="5"/>
      <c r="E639" s="5"/>
      <c r="F639" s="5"/>
      <c r="G639" s="5"/>
      <c r="H639" s="5"/>
      <c r="I639" s="5"/>
    </row>
    <row r="640" spans="1:9" ht="13.5" customHeight="1">
      <c r="A640" s="60"/>
      <c r="B640" s="5"/>
      <c r="C640" s="5"/>
      <c r="D640" s="5"/>
      <c r="E640" s="5"/>
      <c r="F640" s="5"/>
      <c r="G640" s="5"/>
      <c r="H640" s="5"/>
      <c r="I640" s="5"/>
    </row>
    <row r="641" spans="1:9" ht="13.5" customHeight="1">
      <c r="A641" s="60"/>
      <c r="B641" s="5"/>
      <c r="C641" s="5"/>
      <c r="D641" s="5"/>
      <c r="E641" s="5"/>
      <c r="F641" s="5"/>
      <c r="G641" s="5"/>
      <c r="H641" s="5"/>
      <c r="I641" s="5"/>
    </row>
    <row r="642" spans="1:9" ht="13.5" customHeight="1">
      <c r="A642" s="60"/>
      <c r="B642" s="5"/>
      <c r="C642" s="5"/>
      <c r="D642" s="5"/>
      <c r="E642" s="5"/>
      <c r="F642" s="5"/>
      <c r="G642" s="5"/>
      <c r="H642" s="5"/>
      <c r="I642" s="5"/>
    </row>
    <row r="643" spans="1:9" ht="13.5" customHeight="1">
      <c r="A643" s="60"/>
      <c r="B643" s="5"/>
      <c r="C643" s="5"/>
      <c r="D643" s="5"/>
      <c r="E643" s="5"/>
      <c r="F643" s="5"/>
      <c r="G643" s="5"/>
      <c r="H643" s="5"/>
      <c r="I643" s="5"/>
    </row>
    <row r="644" spans="1:9" ht="13.5" customHeight="1">
      <c r="A644" s="60"/>
      <c r="B644" s="5"/>
      <c r="C644" s="5"/>
      <c r="D644" s="5"/>
      <c r="E644" s="5"/>
      <c r="F644" s="5"/>
      <c r="G644" s="5"/>
      <c r="H644" s="5"/>
      <c r="I644" s="5"/>
    </row>
    <row r="645" spans="1:9" ht="13.5" customHeight="1">
      <c r="A645" s="60"/>
      <c r="B645" s="5"/>
      <c r="C645" s="5"/>
      <c r="D645" s="5"/>
      <c r="E645" s="5"/>
      <c r="F645" s="5"/>
      <c r="G645" s="5"/>
      <c r="H645" s="5"/>
      <c r="I645" s="5"/>
    </row>
    <row r="646" spans="1:9" ht="13.5" customHeight="1">
      <c r="A646" s="60"/>
      <c r="B646" s="5"/>
      <c r="C646" s="5"/>
      <c r="D646" s="5"/>
      <c r="E646" s="5"/>
      <c r="F646" s="5"/>
      <c r="G646" s="5"/>
      <c r="H646" s="5"/>
      <c r="I646" s="5"/>
    </row>
    <row r="647" spans="1:9" ht="13.5" customHeight="1">
      <c r="A647" s="60"/>
      <c r="B647" s="5"/>
      <c r="C647" s="5"/>
      <c r="D647" s="5"/>
      <c r="E647" s="5"/>
      <c r="F647" s="5"/>
      <c r="G647" s="5"/>
      <c r="H647" s="5"/>
      <c r="I647" s="5"/>
    </row>
    <row r="648" spans="1:9" ht="13.5" customHeight="1">
      <c r="A648" s="60"/>
      <c r="B648" s="5"/>
      <c r="C648" s="5"/>
      <c r="D648" s="5"/>
      <c r="E648" s="5"/>
      <c r="F648" s="5"/>
      <c r="G648" s="5"/>
      <c r="H648" s="5"/>
      <c r="I648" s="5"/>
    </row>
    <row r="649" spans="1:9" ht="13.5" customHeight="1">
      <c r="A649" s="60"/>
      <c r="B649" s="5"/>
      <c r="C649" s="5"/>
      <c r="D649" s="5"/>
      <c r="E649" s="5"/>
      <c r="F649" s="5"/>
      <c r="G649" s="5"/>
      <c r="H649" s="5"/>
      <c r="I649" s="5"/>
    </row>
    <row r="650" spans="1:9" ht="13.5" customHeight="1">
      <c r="A650" s="60"/>
      <c r="B650" s="5"/>
      <c r="C650" s="5"/>
      <c r="D650" s="5"/>
      <c r="E650" s="5"/>
      <c r="F650" s="5"/>
      <c r="G650" s="5"/>
      <c r="H650" s="5"/>
      <c r="I650" s="5"/>
    </row>
    <row r="651" spans="1:9" ht="13.5" customHeight="1">
      <c r="A651" s="60"/>
      <c r="B651" s="5"/>
      <c r="C651" s="5"/>
      <c r="D651" s="5"/>
      <c r="E651" s="5"/>
      <c r="F651" s="5"/>
      <c r="G651" s="5"/>
      <c r="H651" s="5"/>
      <c r="I651" s="5"/>
    </row>
    <row r="652" spans="1:9" ht="13.5" customHeight="1">
      <c r="A652" s="60"/>
      <c r="B652" s="5"/>
      <c r="C652" s="5"/>
      <c r="D652" s="5"/>
      <c r="E652" s="5"/>
      <c r="F652" s="5"/>
      <c r="G652" s="5"/>
      <c r="H652" s="5"/>
      <c r="I652" s="5"/>
    </row>
    <row r="653" spans="1:9" ht="13.5" customHeight="1">
      <c r="A653" s="60"/>
      <c r="B653" s="5"/>
      <c r="C653" s="5"/>
      <c r="D653" s="5"/>
      <c r="E653" s="5"/>
      <c r="F653" s="5"/>
      <c r="G653" s="5"/>
      <c r="H653" s="5"/>
      <c r="I653" s="5"/>
    </row>
    <row r="654" spans="1:9" ht="13.5" customHeight="1">
      <c r="A654" s="60"/>
      <c r="B654" s="5"/>
      <c r="C654" s="5"/>
      <c r="D654" s="5"/>
      <c r="E654" s="5"/>
      <c r="F654" s="5"/>
      <c r="G654" s="5"/>
      <c r="H654" s="5"/>
      <c r="I654" s="5"/>
    </row>
    <row r="655" spans="1:9" ht="13.5" customHeight="1">
      <c r="A655" s="60"/>
      <c r="B655" s="5"/>
      <c r="C655" s="5"/>
      <c r="D655" s="5"/>
      <c r="E655" s="5"/>
      <c r="F655" s="5"/>
      <c r="G655" s="5"/>
      <c r="H655" s="5"/>
      <c r="I655" s="5"/>
    </row>
    <row r="656" spans="1:9" ht="13.5" customHeight="1">
      <c r="A656" s="60"/>
      <c r="B656" s="5"/>
      <c r="C656" s="5"/>
      <c r="D656" s="5"/>
      <c r="E656" s="5"/>
      <c r="F656" s="5"/>
      <c r="G656" s="5"/>
      <c r="H656" s="5"/>
      <c r="I656" s="5"/>
    </row>
    <row r="657" spans="1:9" ht="13.5" customHeight="1">
      <c r="A657" s="60"/>
      <c r="B657" s="5"/>
      <c r="C657" s="5"/>
      <c r="D657" s="5"/>
      <c r="E657" s="5"/>
      <c r="F657" s="5"/>
      <c r="G657" s="5"/>
      <c r="H657" s="5"/>
      <c r="I657" s="5"/>
    </row>
    <row r="658" spans="1:9" ht="13.5" customHeight="1">
      <c r="A658" s="60"/>
      <c r="B658" s="5"/>
      <c r="C658" s="5"/>
      <c r="D658" s="5"/>
      <c r="E658" s="5"/>
      <c r="F658" s="5"/>
      <c r="G658" s="5"/>
      <c r="H658" s="5"/>
      <c r="I658" s="5"/>
    </row>
    <row r="659" spans="1:9" ht="13.5" customHeight="1">
      <c r="A659" s="60"/>
      <c r="B659" s="5"/>
      <c r="C659" s="5"/>
      <c r="D659" s="5"/>
      <c r="E659" s="5"/>
      <c r="F659" s="5"/>
      <c r="G659" s="5"/>
      <c r="H659" s="5"/>
      <c r="I659" s="5"/>
    </row>
    <row r="660" spans="1:9" ht="13.5" customHeight="1">
      <c r="A660" s="60"/>
      <c r="B660" s="5"/>
      <c r="C660" s="5"/>
      <c r="D660" s="5"/>
      <c r="E660" s="5"/>
      <c r="F660" s="5"/>
      <c r="G660" s="5"/>
      <c r="H660" s="5"/>
      <c r="I660" s="5"/>
    </row>
    <row r="661" spans="1:9" ht="13.5" customHeight="1">
      <c r="A661" s="60"/>
      <c r="B661" s="5"/>
      <c r="C661" s="5"/>
      <c r="D661" s="5"/>
      <c r="E661" s="5"/>
      <c r="F661" s="5"/>
      <c r="G661" s="5"/>
      <c r="H661" s="5"/>
      <c r="I661" s="5"/>
    </row>
    <row r="662" spans="1:9" ht="13.5" customHeight="1">
      <c r="A662" s="60"/>
      <c r="B662" s="5"/>
      <c r="C662" s="5"/>
      <c r="D662" s="5"/>
      <c r="E662" s="5"/>
      <c r="F662" s="5"/>
      <c r="G662" s="5"/>
      <c r="H662" s="5"/>
      <c r="I662" s="5"/>
    </row>
    <row r="663" spans="1:9" ht="13.5" customHeight="1">
      <c r="A663" s="60"/>
      <c r="B663" s="5"/>
      <c r="C663" s="5"/>
      <c r="D663" s="5"/>
      <c r="E663" s="5"/>
      <c r="F663" s="5"/>
      <c r="G663" s="5"/>
      <c r="H663" s="5"/>
      <c r="I663" s="5"/>
    </row>
    <row r="664" spans="1:9" ht="13.5" customHeight="1">
      <c r="A664" s="60"/>
      <c r="B664" s="5"/>
      <c r="C664" s="5"/>
      <c r="D664" s="5"/>
      <c r="E664" s="5"/>
      <c r="F664" s="5"/>
      <c r="G664" s="5"/>
      <c r="H664" s="5"/>
      <c r="I664" s="5"/>
    </row>
    <row r="665" spans="1:9" ht="13.5" customHeight="1">
      <c r="A665" s="60"/>
      <c r="B665" s="5"/>
      <c r="C665" s="5"/>
      <c r="D665" s="5"/>
      <c r="E665" s="5"/>
      <c r="F665" s="5"/>
      <c r="G665" s="5"/>
      <c r="H665" s="5"/>
      <c r="I665" s="5"/>
    </row>
    <row r="666" spans="1:9" ht="13.5" customHeight="1">
      <c r="A666" s="60"/>
      <c r="B666" s="5"/>
      <c r="C666" s="5"/>
      <c r="D666" s="5"/>
      <c r="E666" s="5"/>
      <c r="F666" s="5"/>
      <c r="G666" s="5"/>
      <c r="H666" s="5"/>
      <c r="I666" s="5"/>
    </row>
    <row r="667" spans="1:9" ht="13.5" customHeight="1">
      <c r="A667" s="60"/>
      <c r="B667" s="5"/>
      <c r="C667" s="5"/>
      <c r="D667" s="5"/>
      <c r="E667" s="5"/>
      <c r="F667" s="5"/>
      <c r="G667" s="5"/>
      <c r="H667" s="5"/>
      <c r="I667" s="5"/>
    </row>
    <row r="668" spans="1:9" ht="13.5" customHeight="1">
      <c r="A668" s="60"/>
      <c r="B668" s="5"/>
      <c r="C668" s="5"/>
      <c r="D668" s="5"/>
      <c r="E668" s="5"/>
      <c r="F668" s="5"/>
      <c r="G668" s="5"/>
      <c r="H668" s="5"/>
      <c r="I668" s="5"/>
    </row>
    <row r="669" spans="1:9" ht="13.5" customHeight="1">
      <c r="A669" s="60"/>
      <c r="B669" s="5"/>
      <c r="C669" s="5"/>
      <c r="D669" s="5"/>
      <c r="E669" s="5"/>
      <c r="F669" s="5"/>
      <c r="G669" s="5"/>
      <c r="H669" s="5"/>
      <c r="I669" s="5"/>
    </row>
    <row r="670" spans="1:9" ht="13.5" customHeight="1">
      <c r="A670" s="60"/>
      <c r="B670" s="5"/>
      <c r="C670" s="5"/>
      <c r="D670" s="5"/>
      <c r="E670" s="5"/>
      <c r="F670" s="5"/>
      <c r="G670" s="5"/>
      <c r="H670" s="5"/>
      <c r="I670" s="5"/>
    </row>
    <row r="671" spans="1:9" ht="13.5" customHeight="1">
      <c r="A671" s="60"/>
      <c r="B671" s="5"/>
      <c r="C671" s="5"/>
      <c r="D671" s="5"/>
      <c r="E671" s="5"/>
      <c r="F671" s="5"/>
      <c r="G671" s="5"/>
      <c r="H671" s="5"/>
      <c r="I671" s="5"/>
    </row>
    <row r="672" spans="1:9" ht="13.5" customHeight="1">
      <c r="A672" s="60"/>
      <c r="B672" s="5"/>
      <c r="C672" s="5"/>
      <c r="D672" s="5"/>
      <c r="E672" s="5"/>
      <c r="F672" s="5"/>
      <c r="G672" s="5"/>
      <c r="H672" s="5"/>
      <c r="I672" s="5"/>
    </row>
    <row r="673" spans="1:9" ht="13.5" customHeight="1">
      <c r="A673" s="60"/>
      <c r="B673" s="5"/>
      <c r="C673" s="5"/>
      <c r="D673" s="5"/>
      <c r="E673" s="5"/>
      <c r="F673" s="5"/>
      <c r="G673" s="5"/>
      <c r="H673" s="5"/>
      <c r="I673" s="5"/>
    </row>
    <row r="674" spans="1:9" ht="13.5" customHeight="1">
      <c r="A674" s="60"/>
      <c r="B674" s="5"/>
      <c r="C674" s="5"/>
      <c r="D674" s="5"/>
      <c r="E674" s="5"/>
      <c r="F674" s="5"/>
      <c r="G674" s="5"/>
      <c r="H674" s="5"/>
      <c r="I674" s="5"/>
    </row>
    <row r="675" spans="1:9" ht="13.5" customHeight="1">
      <c r="A675" s="60"/>
      <c r="B675" s="5"/>
      <c r="C675" s="5"/>
      <c r="D675" s="5"/>
      <c r="E675" s="5"/>
      <c r="F675" s="5"/>
      <c r="G675" s="5"/>
      <c r="H675" s="5"/>
      <c r="I675" s="5"/>
    </row>
    <row r="676" spans="1:9" ht="13.5" customHeight="1">
      <c r="A676" s="60"/>
      <c r="B676" s="5"/>
      <c r="C676" s="5"/>
      <c r="D676" s="5"/>
      <c r="E676" s="5"/>
      <c r="F676" s="5"/>
      <c r="G676" s="5"/>
      <c r="H676" s="5"/>
      <c r="I676" s="5"/>
    </row>
    <row r="677" spans="1:9" ht="13.5" customHeight="1">
      <c r="A677" s="60"/>
      <c r="B677" s="5"/>
      <c r="C677" s="5"/>
      <c r="D677" s="5"/>
      <c r="E677" s="5"/>
      <c r="F677" s="5"/>
      <c r="G677" s="5"/>
      <c r="H677" s="5"/>
      <c r="I677" s="5"/>
    </row>
    <row r="678" spans="1:9" ht="13.5" customHeight="1">
      <c r="A678" s="60"/>
      <c r="B678" s="5"/>
      <c r="C678" s="5"/>
      <c r="D678" s="5"/>
      <c r="E678" s="5"/>
      <c r="F678" s="5"/>
      <c r="G678" s="5"/>
      <c r="H678" s="5"/>
      <c r="I678" s="5"/>
    </row>
    <row r="679" spans="1:9" ht="13.5" customHeight="1">
      <c r="A679" s="60"/>
      <c r="B679" s="5"/>
      <c r="C679" s="5"/>
      <c r="D679" s="5"/>
      <c r="E679" s="5"/>
      <c r="F679" s="5"/>
      <c r="G679" s="5"/>
      <c r="H679" s="5"/>
      <c r="I679" s="5"/>
    </row>
    <row r="680" spans="1:9" ht="13.5" customHeight="1">
      <c r="A680" s="60"/>
      <c r="B680" s="5"/>
      <c r="C680" s="5"/>
      <c r="D680" s="5"/>
      <c r="E680" s="5"/>
      <c r="F680" s="5"/>
      <c r="G680" s="5"/>
      <c r="H680" s="5"/>
      <c r="I680" s="5"/>
    </row>
    <row r="681" spans="1:9" ht="13.5" customHeight="1">
      <c r="A681" s="60"/>
      <c r="B681" s="5"/>
      <c r="C681" s="5"/>
      <c r="D681" s="5"/>
      <c r="E681" s="5"/>
      <c r="F681" s="5"/>
      <c r="G681" s="5"/>
      <c r="H681" s="5"/>
      <c r="I681" s="5"/>
    </row>
    <row r="682" spans="1:9" ht="13.5" customHeight="1">
      <c r="A682" s="60"/>
      <c r="B682" s="5"/>
      <c r="C682" s="5"/>
      <c r="D682" s="5"/>
      <c r="E682" s="5"/>
      <c r="F682" s="5"/>
      <c r="G682" s="5"/>
      <c r="H682" s="5"/>
      <c r="I682" s="5"/>
    </row>
    <row r="683" spans="1:9" ht="13.5" customHeight="1">
      <c r="A683" s="60"/>
      <c r="B683" s="5"/>
      <c r="C683" s="5"/>
      <c r="D683" s="5"/>
      <c r="E683" s="5"/>
      <c r="F683" s="5"/>
      <c r="G683" s="5"/>
      <c r="H683" s="5"/>
      <c r="I683" s="5"/>
    </row>
    <row r="684" spans="1:9" ht="13.5" customHeight="1">
      <c r="A684" s="60"/>
      <c r="B684" s="5"/>
      <c r="C684" s="5"/>
      <c r="D684" s="5"/>
      <c r="E684" s="5"/>
      <c r="F684" s="5"/>
      <c r="G684" s="5"/>
      <c r="H684" s="5"/>
      <c r="I684" s="5"/>
    </row>
    <row r="685" spans="1:9" ht="13.5" customHeight="1">
      <c r="A685" s="60"/>
      <c r="B685" s="5"/>
      <c r="C685" s="5"/>
      <c r="D685" s="5"/>
      <c r="E685" s="5"/>
      <c r="F685" s="5"/>
      <c r="G685" s="5"/>
      <c r="H685" s="5"/>
      <c r="I685" s="5"/>
    </row>
    <row r="686" spans="1:9" ht="13.5" customHeight="1">
      <c r="A686" s="60"/>
      <c r="B686" s="5"/>
      <c r="C686" s="5"/>
      <c r="D686" s="5"/>
      <c r="E686" s="5"/>
      <c r="F686" s="5"/>
      <c r="G686" s="5"/>
      <c r="H686" s="5"/>
      <c r="I686" s="5"/>
    </row>
    <row r="687" spans="1:9" ht="13.5" customHeight="1">
      <c r="A687" s="60"/>
      <c r="B687" s="5"/>
      <c r="C687" s="5"/>
      <c r="D687" s="5"/>
      <c r="E687" s="5"/>
      <c r="F687" s="5"/>
      <c r="G687" s="5"/>
      <c r="H687" s="5"/>
      <c r="I687" s="5"/>
    </row>
    <row r="688" spans="1:9" ht="13.5" customHeight="1">
      <c r="A688" s="60"/>
      <c r="B688" s="5"/>
      <c r="C688" s="5"/>
      <c r="D688" s="5"/>
      <c r="E688" s="5"/>
      <c r="F688" s="5"/>
      <c r="G688" s="5"/>
      <c r="H688" s="5"/>
      <c r="I688" s="5"/>
    </row>
    <row r="689" spans="1:9" ht="13.5" customHeight="1">
      <c r="A689" s="60"/>
      <c r="B689" s="5"/>
      <c r="C689" s="5"/>
      <c r="D689" s="5"/>
      <c r="E689" s="5"/>
      <c r="F689" s="5"/>
      <c r="G689" s="5"/>
      <c r="H689" s="5"/>
      <c r="I689" s="5"/>
    </row>
    <row r="690" spans="1:9" ht="13.5" customHeight="1">
      <c r="A690" s="60"/>
      <c r="B690" s="5"/>
      <c r="C690" s="5"/>
      <c r="D690" s="5"/>
      <c r="E690" s="5"/>
      <c r="F690" s="5"/>
      <c r="G690" s="5"/>
      <c r="H690" s="5"/>
      <c r="I690" s="5"/>
    </row>
    <row r="691" spans="1:9" ht="13.5" customHeight="1">
      <c r="A691" s="60"/>
      <c r="B691" s="5"/>
      <c r="C691" s="5"/>
      <c r="D691" s="5"/>
      <c r="E691" s="5"/>
      <c r="F691" s="5"/>
      <c r="G691" s="5"/>
      <c r="H691" s="5"/>
      <c r="I691" s="5"/>
    </row>
    <row r="692" spans="1:9" ht="13.5" customHeight="1">
      <c r="A692" s="60"/>
      <c r="B692" s="5"/>
      <c r="C692" s="5"/>
      <c r="D692" s="5"/>
      <c r="E692" s="5"/>
      <c r="F692" s="5"/>
      <c r="G692" s="5"/>
      <c r="H692" s="5"/>
      <c r="I692" s="5"/>
    </row>
    <row r="693" spans="1:9" ht="13.5" customHeight="1">
      <c r="A693" s="60"/>
      <c r="B693" s="5"/>
      <c r="C693" s="5"/>
      <c r="D693" s="5"/>
      <c r="E693" s="5"/>
      <c r="F693" s="5"/>
      <c r="G693" s="5"/>
      <c r="H693" s="5"/>
      <c r="I693" s="5"/>
    </row>
    <row r="694" spans="1:9" ht="13.5" customHeight="1">
      <c r="A694" s="60"/>
      <c r="B694" s="5"/>
      <c r="C694" s="5"/>
      <c r="D694" s="5"/>
      <c r="E694" s="5"/>
      <c r="F694" s="5"/>
      <c r="G694" s="5"/>
      <c r="H694" s="5"/>
      <c r="I694" s="5"/>
    </row>
    <row r="695" spans="1:9" ht="13.5" customHeight="1">
      <c r="A695" s="60"/>
      <c r="B695" s="5"/>
      <c r="C695" s="5"/>
      <c r="D695" s="5"/>
      <c r="E695" s="5"/>
      <c r="F695" s="5"/>
      <c r="G695" s="5"/>
      <c r="H695" s="5"/>
      <c r="I695" s="5"/>
    </row>
    <row r="696" spans="1:9" ht="13.5" customHeight="1">
      <c r="A696" s="60"/>
      <c r="B696" s="5"/>
      <c r="C696" s="5"/>
      <c r="D696" s="5"/>
      <c r="E696" s="5"/>
      <c r="F696" s="5"/>
      <c r="G696" s="5"/>
      <c r="H696" s="5"/>
      <c r="I696" s="5"/>
    </row>
    <row r="697" spans="1:9" ht="13.5" customHeight="1">
      <c r="A697" s="60"/>
      <c r="B697" s="5"/>
      <c r="C697" s="5"/>
      <c r="D697" s="5"/>
      <c r="E697" s="5"/>
      <c r="F697" s="5"/>
      <c r="G697" s="5"/>
      <c r="H697" s="5"/>
      <c r="I697" s="5"/>
    </row>
    <row r="698" spans="1:9" ht="13.5" customHeight="1">
      <c r="A698" s="60"/>
      <c r="B698" s="5"/>
      <c r="C698" s="5"/>
      <c r="D698" s="5"/>
      <c r="E698" s="5"/>
      <c r="F698" s="5"/>
      <c r="G698" s="5"/>
      <c r="H698" s="5"/>
      <c r="I698" s="5"/>
    </row>
    <row r="699" spans="1:9" ht="13.5" customHeight="1">
      <c r="A699" s="60"/>
      <c r="B699" s="5"/>
      <c r="C699" s="5"/>
      <c r="D699" s="5"/>
      <c r="E699" s="5"/>
      <c r="F699" s="5"/>
      <c r="G699" s="5"/>
      <c r="H699" s="5"/>
      <c r="I699" s="5"/>
    </row>
    <row r="700" spans="1:9" ht="13.5" customHeight="1">
      <c r="A700" s="60"/>
      <c r="B700" s="5"/>
      <c r="C700" s="5"/>
      <c r="D700" s="5"/>
      <c r="E700" s="5"/>
      <c r="F700" s="5"/>
      <c r="G700" s="5"/>
      <c r="H700" s="5"/>
      <c r="I700" s="5"/>
    </row>
    <row r="701" spans="1:9" ht="13.5" customHeight="1">
      <c r="A701" s="60"/>
      <c r="B701" s="5"/>
      <c r="C701" s="5"/>
      <c r="D701" s="5"/>
      <c r="E701" s="5"/>
      <c r="F701" s="5"/>
      <c r="G701" s="5"/>
      <c r="H701" s="5"/>
      <c r="I701" s="5"/>
    </row>
    <row r="702" spans="1:9" ht="13.5" customHeight="1">
      <c r="A702" s="60"/>
      <c r="B702" s="5"/>
      <c r="C702" s="5"/>
      <c r="D702" s="5"/>
      <c r="E702" s="5"/>
      <c r="F702" s="5"/>
      <c r="G702" s="5"/>
      <c r="H702" s="5"/>
      <c r="I702" s="5"/>
    </row>
    <row r="703" spans="1:9" ht="13.5" customHeight="1">
      <c r="A703" s="60"/>
      <c r="B703" s="5"/>
      <c r="C703" s="5"/>
      <c r="D703" s="5"/>
      <c r="E703" s="5"/>
      <c r="F703" s="5"/>
      <c r="G703" s="5"/>
      <c r="H703" s="5"/>
      <c r="I703" s="5"/>
    </row>
    <row r="704" spans="1:9" ht="13.5" customHeight="1">
      <c r="A704" s="60"/>
      <c r="B704" s="5"/>
      <c r="C704" s="5"/>
      <c r="D704" s="5"/>
      <c r="E704" s="5"/>
      <c r="F704" s="5"/>
      <c r="G704" s="5"/>
      <c r="H704" s="5"/>
      <c r="I704" s="5"/>
    </row>
    <row r="705" spans="1:9" ht="13.5" customHeight="1">
      <c r="A705" s="60"/>
      <c r="B705" s="5"/>
      <c r="C705" s="5"/>
      <c r="D705" s="5"/>
      <c r="E705" s="5"/>
      <c r="F705" s="5"/>
      <c r="G705" s="5"/>
      <c r="H705" s="5"/>
      <c r="I705" s="5"/>
    </row>
    <row r="706" spans="1:9" ht="13.5" customHeight="1">
      <c r="A706" s="60"/>
      <c r="B706" s="5"/>
      <c r="C706" s="5"/>
      <c r="D706" s="5"/>
      <c r="E706" s="5"/>
      <c r="F706" s="5"/>
      <c r="G706" s="5"/>
      <c r="H706" s="5"/>
      <c r="I706" s="5"/>
    </row>
    <row r="707" spans="1:9" ht="13.5" customHeight="1">
      <c r="A707" s="60"/>
      <c r="B707" s="5"/>
      <c r="C707" s="5"/>
      <c r="D707" s="5"/>
      <c r="E707" s="5"/>
      <c r="F707" s="5"/>
      <c r="G707" s="5"/>
      <c r="H707" s="5"/>
      <c r="I707" s="5"/>
    </row>
    <row r="708" spans="1:9" ht="13.5" customHeight="1">
      <c r="A708" s="60"/>
      <c r="B708" s="5"/>
      <c r="C708" s="5"/>
      <c r="D708" s="5"/>
      <c r="E708" s="5"/>
      <c r="F708" s="5"/>
      <c r="G708" s="5"/>
      <c r="H708" s="5"/>
      <c r="I708" s="5"/>
    </row>
    <row r="709" spans="1:9" ht="13.5" customHeight="1">
      <c r="A709" s="60"/>
      <c r="B709" s="5"/>
      <c r="C709" s="5"/>
      <c r="D709" s="5"/>
      <c r="E709" s="5"/>
      <c r="F709" s="5"/>
      <c r="G709" s="5"/>
      <c r="H709" s="5"/>
      <c r="I709" s="5"/>
    </row>
    <row r="710" spans="1:9" ht="13.5" customHeight="1">
      <c r="A710" s="60"/>
      <c r="B710" s="5"/>
      <c r="C710" s="5"/>
      <c r="D710" s="5"/>
      <c r="E710" s="5"/>
      <c r="F710" s="5"/>
      <c r="G710" s="5"/>
      <c r="H710" s="5"/>
      <c r="I710" s="5"/>
    </row>
    <row r="711" spans="1:9" ht="13.5" customHeight="1">
      <c r="A711" s="60"/>
      <c r="B711" s="5"/>
      <c r="C711" s="5"/>
      <c r="D711" s="5"/>
      <c r="E711" s="5"/>
      <c r="F711" s="5"/>
      <c r="G711" s="5"/>
      <c r="H711" s="5"/>
      <c r="I711" s="5"/>
    </row>
    <row r="712" spans="1:9" ht="13.5" customHeight="1">
      <c r="A712" s="60"/>
      <c r="B712" s="5"/>
      <c r="C712" s="5"/>
      <c r="D712" s="5"/>
      <c r="E712" s="5"/>
      <c r="F712" s="5"/>
      <c r="G712" s="5"/>
      <c r="H712" s="5"/>
      <c r="I712" s="5"/>
    </row>
    <row r="713" spans="1:9" ht="13.5" customHeight="1">
      <c r="A713" s="60"/>
      <c r="B713" s="5"/>
      <c r="C713" s="5"/>
      <c r="D713" s="5"/>
      <c r="E713" s="5"/>
      <c r="F713" s="5"/>
      <c r="G713" s="5"/>
      <c r="H713" s="5"/>
      <c r="I713" s="5"/>
    </row>
    <row r="714" spans="1:9" ht="13.5" customHeight="1">
      <c r="A714" s="60"/>
      <c r="B714" s="5"/>
      <c r="C714" s="5"/>
      <c r="D714" s="5"/>
      <c r="E714" s="5"/>
      <c r="F714" s="5"/>
      <c r="G714" s="5"/>
      <c r="H714" s="5"/>
      <c r="I714" s="5"/>
    </row>
    <row r="715" spans="1:9" ht="13.5" customHeight="1">
      <c r="A715" s="60"/>
      <c r="B715" s="5"/>
      <c r="C715" s="5"/>
      <c r="D715" s="5"/>
      <c r="E715" s="5"/>
      <c r="F715" s="5"/>
      <c r="G715" s="5"/>
      <c r="H715" s="5"/>
      <c r="I715" s="5"/>
    </row>
    <row r="716" spans="1:9" ht="13.5" customHeight="1">
      <c r="A716" s="60"/>
      <c r="B716" s="5"/>
      <c r="C716" s="5"/>
      <c r="D716" s="5"/>
      <c r="E716" s="5"/>
      <c r="F716" s="5"/>
      <c r="G716" s="5"/>
      <c r="H716" s="5"/>
      <c r="I716" s="5"/>
    </row>
    <row r="717" spans="1:9" ht="13.5" customHeight="1">
      <c r="A717" s="60"/>
      <c r="B717" s="5"/>
      <c r="C717" s="5"/>
      <c r="D717" s="5"/>
      <c r="E717" s="5"/>
      <c r="F717" s="5"/>
      <c r="G717" s="5"/>
      <c r="H717" s="5"/>
      <c r="I717" s="5"/>
    </row>
    <row r="718" spans="1:9" ht="13.5" customHeight="1">
      <c r="A718" s="60"/>
      <c r="B718" s="5"/>
      <c r="C718" s="5"/>
      <c r="D718" s="5"/>
      <c r="E718" s="5"/>
      <c r="F718" s="5"/>
      <c r="G718" s="5"/>
      <c r="H718" s="5"/>
      <c r="I718" s="5"/>
    </row>
    <row r="719" spans="1:9" ht="13.5" customHeight="1">
      <c r="A719" s="60"/>
      <c r="B719" s="5"/>
      <c r="C719" s="5"/>
      <c r="D719" s="5"/>
      <c r="E719" s="5"/>
      <c r="F719" s="5"/>
      <c r="G719" s="5"/>
      <c r="H719" s="5"/>
      <c r="I719" s="5"/>
    </row>
    <row r="720" spans="1:9" ht="13.5" customHeight="1">
      <c r="A720" s="60"/>
      <c r="B720" s="5"/>
      <c r="C720" s="5"/>
      <c r="D720" s="5"/>
      <c r="E720" s="5"/>
      <c r="F720" s="5"/>
      <c r="G720" s="5"/>
      <c r="H720" s="5"/>
      <c r="I720" s="5"/>
    </row>
    <row r="721" spans="1:9" ht="13.5" customHeight="1">
      <c r="A721" s="60"/>
      <c r="B721" s="5"/>
      <c r="C721" s="5"/>
      <c r="D721" s="5"/>
      <c r="E721" s="5"/>
      <c r="F721" s="5"/>
      <c r="G721" s="5"/>
      <c r="H721" s="5"/>
      <c r="I721" s="5"/>
    </row>
    <row r="722" spans="1:9" ht="13.5" customHeight="1">
      <c r="A722" s="60"/>
      <c r="B722" s="5"/>
      <c r="C722" s="5"/>
      <c r="D722" s="5"/>
      <c r="E722" s="5"/>
      <c r="F722" s="5"/>
      <c r="G722" s="5"/>
      <c r="H722" s="5"/>
      <c r="I722" s="5"/>
    </row>
    <row r="723" spans="1:9" ht="13.5" customHeight="1">
      <c r="A723" s="60"/>
      <c r="B723" s="5"/>
      <c r="C723" s="5"/>
      <c r="D723" s="5"/>
      <c r="E723" s="5"/>
      <c r="F723" s="5"/>
      <c r="G723" s="5"/>
      <c r="H723" s="5"/>
      <c r="I723" s="5"/>
    </row>
    <row r="724" spans="1:9" ht="13.5" customHeight="1">
      <c r="A724" s="60"/>
      <c r="B724" s="5"/>
      <c r="C724" s="5"/>
      <c r="D724" s="5"/>
      <c r="E724" s="5"/>
      <c r="F724" s="5"/>
      <c r="G724" s="5"/>
      <c r="H724" s="5"/>
      <c r="I724" s="5"/>
    </row>
    <row r="725" spans="1:9" ht="13.5" customHeight="1">
      <c r="A725" s="60"/>
      <c r="B725" s="5"/>
      <c r="C725" s="5"/>
      <c r="D725" s="5"/>
      <c r="E725" s="5"/>
      <c r="F725" s="5"/>
      <c r="G725" s="5"/>
      <c r="H725" s="5"/>
      <c r="I725" s="5"/>
    </row>
    <row r="726" spans="1:9" ht="13.5" customHeight="1">
      <c r="A726" s="60"/>
      <c r="B726" s="5"/>
      <c r="C726" s="5"/>
      <c r="D726" s="5"/>
      <c r="E726" s="5"/>
      <c r="F726" s="5"/>
      <c r="G726" s="5"/>
      <c r="H726" s="5"/>
      <c r="I726" s="5"/>
    </row>
    <row r="727" spans="1:9" ht="13.5" customHeight="1">
      <c r="A727" s="60"/>
      <c r="B727" s="5"/>
      <c r="C727" s="5"/>
      <c r="D727" s="5"/>
      <c r="E727" s="5"/>
      <c r="F727" s="5"/>
      <c r="G727" s="5"/>
      <c r="H727" s="5"/>
      <c r="I727" s="5"/>
    </row>
    <row r="728" spans="1:9" ht="13.5" customHeight="1">
      <c r="A728" s="60"/>
      <c r="B728" s="5"/>
      <c r="C728" s="5"/>
      <c r="D728" s="5"/>
      <c r="E728" s="5"/>
      <c r="F728" s="5"/>
      <c r="G728" s="5"/>
      <c r="H728" s="5"/>
      <c r="I728" s="5"/>
    </row>
    <row r="729" spans="1:9" ht="13.5" customHeight="1">
      <c r="A729" s="60"/>
      <c r="B729" s="5"/>
      <c r="C729" s="5"/>
      <c r="D729" s="5"/>
      <c r="E729" s="5"/>
      <c r="F729" s="5"/>
      <c r="G729" s="5"/>
      <c r="H729" s="5"/>
      <c r="I729" s="5"/>
    </row>
    <row r="730" spans="1:9" ht="13.5" customHeight="1">
      <c r="A730" s="60"/>
      <c r="B730" s="5"/>
      <c r="C730" s="5"/>
      <c r="D730" s="5"/>
      <c r="E730" s="5"/>
      <c r="F730" s="5"/>
      <c r="G730" s="5"/>
      <c r="H730" s="5"/>
      <c r="I730" s="5"/>
    </row>
    <row r="731" spans="1:9" ht="13.5" customHeight="1">
      <c r="A731" s="60"/>
      <c r="B731" s="5"/>
      <c r="C731" s="5"/>
      <c r="D731" s="5"/>
      <c r="E731" s="5"/>
      <c r="F731" s="5"/>
      <c r="G731" s="5"/>
      <c r="H731" s="5"/>
      <c r="I731" s="5"/>
    </row>
    <row r="732" spans="1:9" ht="13.5" customHeight="1">
      <c r="A732" s="60"/>
      <c r="B732" s="5"/>
      <c r="C732" s="5"/>
      <c r="D732" s="5"/>
      <c r="E732" s="5"/>
      <c r="F732" s="5"/>
      <c r="G732" s="5"/>
      <c r="H732" s="5"/>
      <c r="I732" s="5"/>
    </row>
    <row r="733" spans="1:9" ht="13.5" customHeight="1">
      <c r="A733" s="60"/>
      <c r="B733" s="5"/>
      <c r="C733" s="5"/>
      <c r="D733" s="5"/>
      <c r="E733" s="5"/>
      <c r="F733" s="5"/>
      <c r="G733" s="5"/>
      <c r="H733" s="5"/>
      <c r="I733" s="5"/>
    </row>
    <row r="734" spans="1:9" ht="13.5" customHeight="1">
      <c r="A734" s="60"/>
      <c r="B734" s="5"/>
      <c r="C734" s="5"/>
      <c r="D734" s="5"/>
      <c r="E734" s="5"/>
      <c r="F734" s="5"/>
      <c r="G734" s="5"/>
      <c r="H734" s="5"/>
      <c r="I734" s="5"/>
    </row>
    <row r="735" spans="1:9" ht="13.5" customHeight="1">
      <c r="A735" s="60"/>
      <c r="B735" s="5"/>
      <c r="C735" s="5"/>
      <c r="D735" s="5"/>
      <c r="E735" s="5"/>
      <c r="F735" s="5"/>
      <c r="G735" s="5"/>
      <c r="H735" s="5"/>
      <c r="I735" s="5"/>
    </row>
    <row r="736" spans="1:9" ht="13.5" customHeight="1">
      <c r="A736" s="60"/>
      <c r="B736" s="5"/>
      <c r="C736" s="5"/>
      <c r="D736" s="5"/>
      <c r="E736" s="5"/>
      <c r="F736" s="5"/>
      <c r="G736" s="5"/>
      <c r="H736" s="5"/>
      <c r="I736" s="5"/>
    </row>
    <row r="737" spans="1:9" ht="13.5" customHeight="1">
      <c r="A737" s="60"/>
      <c r="B737" s="5"/>
      <c r="C737" s="5"/>
      <c r="D737" s="5"/>
      <c r="E737" s="5"/>
      <c r="F737" s="5"/>
      <c r="G737" s="5"/>
      <c r="H737" s="5"/>
      <c r="I737" s="5"/>
    </row>
    <row r="738" spans="1:9" ht="13.5" customHeight="1">
      <c r="A738" s="60"/>
      <c r="B738" s="5"/>
      <c r="C738" s="5"/>
      <c r="D738" s="5"/>
      <c r="E738" s="5"/>
      <c r="F738" s="5"/>
      <c r="G738" s="5"/>
      <c r="H738" s="5"/>
      <c r="I738" s="5"/>
    </row>
    <row r="739" spans="1:9" ht="13.5" customHeight="1">
      <c r="A739" s="60"/>
      <c r="B739" s="5"/>
      <c r="C739" s="5"/>
      <c r="D739" s="5"/>
      <c r="E739" s="5"/>
      <c r="F739" s="5"/>
      <c r="G739" s="5"/>
      <c r="H739" s="5"/>
      <c r="I739" s="5"/>
    </row>
    <row r="740" spans="1:9" ht="13.5" customHeight="1">
      <c r="A740" s="60"/>
      <c r="B740" s="5"/>
      <c r="C740" s="5"/>
      <c r="D740" s="5"/>
      <c r="E740" s="5"/>
      <c r="F740" s="5"/>
      <c r="G740" s="5"/>
      <c r="H740" s="5"/>
      <c r="I740" s="5"/>
    </row>
    <row r="741" spans="1:9" ht="13.5" customHeight="1">
      <c r="A741" s="60"/>
      <c r="B741" s="5"/>
      <c r="C741" s="5"/>
      <c r="D741" s="5"/>
      <c r="E741" s="5"/>
      <c r="F741" s="5"/>
      <c r="G741" s="5"/>
      <c r="H741" s="5"/>
      <c r="I741" s="5"/>
    </row>
    <row r="742" spans="1:9" ht="13.5" customHeight="1">
      <c r="A742" s="60"/>
      <c r="B742" s="5"/>
      <c r="C742" s="5"/>
      <c r="D742" s="5"/>
      <c r="E742" s="5"/>
      <c r="F742" s="5"/>
      <c r="G742" s="5"/>
      <c r="H742" s="5"/>
      <c r="I742" s="5"/>
    </row>
    <row r="743" spans="1:9" ht="13.5" customHeight="1">
      <c r="A743" s="60"/>
      <c r="B743" s="5"/>
      <c r="C743" s="5"/>
      <c r="D743" s="5"/>
      <c r="E743" s="5"/>
      <c r="F743" s="5"/>
      <c r="G743" s="5"/>
      <c r="H743" s="5"/>
      <c r="I743" s="5"/>
    </row>
    <row r="744" spans="1:9" ht="13.5" customHeight="1">
      <c r="A744" s="60"/>
      <c r="B744" s="5"/>
      <c r="C744" s="5"/>
      <c r="D744" s="5"/>
      <c r="E744" s="5"/>
      <c r="F744" s="5"/>
      <c r="G744" s="5"/>
      <c r="H744" s="5"/>
      <c r="I744" s="5"/>
    </row>
    <row r="745" spans="1:9" ht="13.5" customHeight="1">
      <c r="A745" s="60"/>
      <c r="B745" s="5"/>
      <c r="C745" s="5"/>
      <c r="D745" s="5"/>
      <c r="E745" s="5"/>
      <c r="F745" s="5"/>
      <c r="G745" s="5"/>
      <c r="H745" s="5"/>
      <c r="I745" s="5"/>
    </row>
    <row r="746" spans="1:9" ht="13.5" customHeight="1">
      <c r="A746" s="60"/>
      <c r="B746" s="5"/>
      <c r="C746" s="5"/>
      <c r="D746" s="5"/>
      <c r="E746" s="5"/>
      <c r="F746" s="5"/>
      <c r="G746" s="5"/>
      <c r="H746" s="5"/>
      <c r="I746" s="5"/>
    </row>
    <row r="747" spans="1:9" ht="13.5" customHeight="1">
      <c r="A747" s="60"/>
      <c r="B747" s="5"/>
      <c r="C747" s="5"/>
      <c r="D747" s="5"/>
      <c r="E747" s="5"/>
      <c r="F747" s="5"/>
      <c r="G747" s="5"/>
      <c r="H747" s="5"/>
      <c r="I747" s="5"/>
    </row>
    <row r="748" spans="1:9" ht="13.5" customHeight="1">
      <c r="A748" s="60"/>
      <c r="B748" s="5"/>
      <c r="C748" s="5"/>
      <c r="D748" s="5"/>
      <c r="E748" s="5"/>
      <c r="F748" s="5"/>
      <c r="G748" s="5"/>
      <c r="H748" s="5"/>
      <c r="I748" s="5"/>
    </row>
    <row r="749" spans="1:9" ht="13.5" customHeight="1">
      <c r="A749" s="60"/>
      <c r="B749" s="5"/>
      <c r="C749" s="5"/>
      <c r="D749" s="5"/>
      <c r="E749" s="5"/>
      <c r="F749" s="5"/>
      <c r="G749" s="5"/>
      <c r="H749" s="5"/>
      <c r="I749" s="5"/>
    </row>
    <row r="750" spans="1:9" ht="13.5" customHeight="1">
      <c r="A750" s="60"/>
      <c r="B750" s="5"/>
      <c r="C750" s="5"/>
      <c r="D750" s="5"/>
      <c r="E750" s="5"/>
      <c r="F750" s="5"/>
      <c r="G750" s="5"/>
      <c r="H750" s="5"/>
      <c r="I750" s="5"/>
    </row>
    <row r="751" spans="1:9" ht="13.5" customHeight="1">
      <c r="A751" s="60"/>
      <c r="B751" s="5"/>
      <c r="C751" s="5"/>
      <c r="D751" s="5"/>
      <c r="E751" s="5"/>
      <c r="F751" s="5"/>
      <c r="G751" s="5"/>
      <c r="H751" s="5"/>
      <c r="I751" s="5"/>
    </row>
    <row r="752" spans="1:9" ht="13.5" customHeight="1">
      <c r="A752" s="60"/>
      <c r="B752" s="5"/>
      <c r="C752" s="5"/>
      <c r="D752" s="5"/>
      <c r="E752" s="5"/>
      <c r="F752" s="5"/>
      <c r="G752" s="5"/>
      <c r="H752" s="5"/>
      <c r="I752" s="5"/>
    </row>
    <row r="753" spans="1:9" ht="13.5" customHeight="1">
      <c r="A753" s="60"/>
      <c r="B753" s="5"/>
      <c r="C753" s="5"/>
      <c r="D753" s="5"/>
      <c r="E753" s="5"/>
      <c r="F753" s="5"/>
      <c r="G753" s="5"/>
      <c r="H753" s="5"/>
      <c r="I753" s="5"/>
    </row>
    <row r="754" spans="1:9" ht="13.5" customHeight="1">
      <c r="A754" s="60"/>
      <c r="B754" s="5"/>
      <c r="C754" s="5"/>
      <c r="D754" s="5"/>
      <c r="E754" s="5"/>
      <c r="F754" s="5"/>
      <c r="G754" s="5"/>
      <c r="H754" s="5"/>
      <c r="I754" s="5"/>
    </row>
    <row r="755" spans="1:9" ht="13.5" customHeight="1">
      <c r="A755" s="60"/>
      <c r="B755" s="5"/>
      <c r="C755" s="5"/>
      <c r="D755" s="5"/>
      <c r="E755" s="5"/>
      <c r="F755" s="5"/>
      <c r="G755" s="5"/>
      <c r="H755" s="5"/>
      <c r="I755" s="5"/>
    </row>
    <row r="756" spans="1:9" ht="13.5" customHeight="1">
      <c r="A756" s="60"/>
      <c r="B756" s="5"/>
      <c r="C756" s="5"/>
      <c r="D756" s="5"/>
      <c r="E756" s="5"/>
      <c r="F756" s="5"/>
      <c r="G756" s="5"/>
      <c r="H756" s="5"/>
      <c r="I756" s="5"/>
    </row>
    <row r="757" spans="1:9" ht="13.5" customHeight="1">
      <c r="A757" s="60"/>
      <c r="B757" s="5"/>
      <c r="C757" s="5"/>
      <c r="D757" s="5"/>
      <c r="E757" s="5"/>
      <c r="F757" s="5"/>
      <c r="G757" s="5"/>
      <c r="H757" s="5"/>
      <c r="I757" s="5"/>
    </row>
    <row r="758" spans="1:9" ht="13.5" customHeight="1">
      <c r="A758" s="60"/>
      <c r="B758" s="5"/>
      <c r="C758" s="5"/>
      <c r="D758" s="5"/>
      <c r="E758" s="5"/>
      <c r="F758" s="5"/>
      <c r="G758" s="5"/>
      <c r="H758" s="5"/>
      <c r="I758" s="5"/>
    </row>
    <row r="759" spans="1:9" ht="13.5" customHeight="1">
      <c r="A759" s="60"/>
      <c r="B759" s="5"/>
      <c r="C759" s="5"/>
      <c r="D759" s="5"/>
      <c r="E759" s="5"/>
      <c r="F759" s="5"/>
      <c r="G759" s="5"/>
      <c r="H759" s="5"/>
      <c r="I759" s="5"/>
    </row>
    <row r="760" spans="1:9" ht="13.5" customHeight="1">
      <c r="A760" s="60"/>
      <c r="B760" s="5"/>
      <c r="C760" s="5"/>
      <c r="D760" s="5"/>
      <c r="E760" s="5"/>
      <c r="F760" s="5"/>
      <c r="G760" s="5"/>
      <c r="H760" s="5"/>
      <c r="I760" s="5"/>
    </row>
    <row r="761" spans="1:9" ht="13.5" customHeight="1">
      <c r="A761" s="60"/>
      <c r="B761" s="5"/>
      <c r="C761" s="5"/>
      <c r="D761" s="5"/>
      <c r="E761" s="5"/>
      <c r="F761" s="5"/>
      <c r="G761" s="5"/>
      <c r="H761" s="5"/>
      <c r="I761" s="5"/>
    </row>
    <row r="762" spans="1:9" ht="13.5" customHeight="1">
      <c r="A762" s="60"/>
      <c r="B762" s="5"/>
      <c r="C762" s="5"/>
      <c r="D762" s="5"/>
      <c r="E762" s="5"/>
      <c r="F762" s="5"/>
      <c r="G762" s="5"/>
      <c r="H762" s="5"/>
      <c r="I762" s="5"/>
    </row>
    <row r="763" spans="1:9" ht="13.5" customHeight="1">
      <c r="A763" s="60"/>
      <c r="B763" s="5"/>
      <c r="C763" s="5"/>
      <c r="D763" s="5"/>
      <c r="E763" s="5"/>
      <c r="F763" s="5"/>
      <c r="G763" s="5"/>
      <c r="H763" s="5"/>
      <c r="I763" s="5"/>
    </row>
    <row r="764" spans="1:9" ht="13.5" customHeight="1">
      <c r="A764" s="60"/>
      <c r="B764" s="5"/>
      <c r="C764" s="5"/>
      <c r="D764" s="5"/>
      <c r="E764" s="5"/>
      <c r="F764" s="5"/>
      <c r="G764" s="5"/>
      <c r="H764" s="5"/>
      <c r="I764" s="5"/>
    </row>
    <row r="765" spans="1:9" ht="13.5" customHeight="1">
      <c r="A765" s="60"/>
      <c r="B765" s="5"/>
      <c r="C765" s="5"/>
      <c r="D765" s="5"/>
      <c r="E765" s="5"/>
      <c r="F765" s="5"/>
      <c r="G765" s="5"/>
      <c r="H765" s="5"/>
      <c r="I765" s="5"/>
    </row>
    <row r="766" spans="1:9" ht="13.5" customHeight="1">
      <c r="A766" s="60"/>
      <c r="B766" s="5"/>
      <c r="C766" s="5"/>
      <c r="D766" s="5"/>
      <c r="E766" s="5"/>
      <c r="F766" s="5"/>
      <c r="G766" s="5"/>
      <c r="H766" s="5"/>
      <c r="I766" s="5"/>
    </row>
    <row r="767" spans="1:9" ht="13.5" customHeight="1">
      <c r="A767" s="60"/>
      <c r="B767" s="5"/>
      <c r="C767" s="5"/>
      <c r="D767" s="5"/>
      <c r="E767" s="5"/>
      <c r="F767" s="5"/>
      <c r="G767" s="5"/>
      <c r="H767" s="5"/>
      <c r="I767" s="5"/>
    </row>
    <row r="768" spans="1:9" ht="13.5" customHeight="1">
      <c r="A768" s="60"/>
      <c r="B768" s="5"/>
      <c r="C768" s="5"/>
      <c r="D768" s="5"/>
      <c r="E768" s="5"/>
      <c r="F768" s="5"/>
      <c r="G768" s="5"/>
      <c r="H768" s="5"/>
      <c r="I768" s="5"/>
    </row>
    <row r="769" spans="1:9" ht="13.5" customHeight="1">
      <c r="A769" s="60"/>
      <c r="B769" s="5"/>
      <c r="C769" s="5"/>
      <c r="D769" s="5"/>
      <c r="E769" s="5"/>
      <c r="F769" s="5"/>
      <c r="G769" s="5"/>
      <c r="H769" s="5"/>
      <c r="I769" s="5"/>
    </row>
    <row r="770" spans="1:9" ht="13.5" customHeight="1">
      <c r="A770" s="60"/>
      <c r="B770" s="5"/>
      <c r="C770" s="5"/>
      <c r="D770" s="5"/>
      <c r="E770" s="5"/>
      <c r="F770" s="5"/>
      <c r="G770" s="5"/>
      <c r="H770" s="5"/>
      <c r="I770" s="5"/>
    </row>
    <row r="771" spans="1:9" ht="13.5" customHeight="1">
      <c r="A771" s="60"/>
      <c r="B771" s="5"/>
      <c r="C771" s="5"/>
      <c r="D771" s="5"/>
      <c r="E771" s="5"/>
      <c r="F771" s="5"/>
      <c r="G771" s="5"/>
      <c r="H771" s="5"/>
      <c r="I771" s="5"/>
    </row>
    <row r="772" spans="1:9" ht="13.5" customHeight="1">
      <c r="A772" s="60"/>
      <c r="B772" s="5"/>
      <c r="C772" s="5"/>
      <c r="D772" s="5"/>
      <c r="E772" s="5"/>
      <c r="F772" s="5"/>
      <c r="G772" s="5"/>
      <c r="H772" s="5"/>
      <c r="I772" s="5"/>
    </row>
    <row r="773" spans="1:9" ht="13.5" customHeight="1">
      <c r="A773" s="60"/>
      <c r="B773" s="5"/>
      <c r="C773" s="5"/>
      <c r="D773" s="5"/>
      <c r="E773" s="5"/>
      <c r="F773" s="5"/>
      <c r="G773" s="5"/>
      <c r="H773" s="5"/>
      <c r="I773" s="5"/>
    </row>
    <row r="774" spans="1:9" ht="13.5" customHeight="1">
      <c r="A774" s="60"/>
      <c r="B774" s="5"/>
      <c r="C774" s="5"/>
      <c r="D774" s="5"/>
      <c r="E774" s="5"/>
      <c r="F774" s="5"/>
      <c r="G774" s="5"/>
      <c r="H774" s="5"/>
      <c r="I774" s="5"/>
    </row>
    <row r="775" spans="1:9" ht="13.5" customHeight="1">
      <c r="A775" s="60"/>
      <c r="B775" s="5"/>
      <c r="C775" s="5"/>
      <c r="D775" s="5"/>
      <c r="E775" s="5"/>
      <c r="F775" s="5"/>
      <c r="G775" s="5"/>
      <c r="H775" s="5"/>
      <c r="I775" s="5"/>
    </row>
    <row r="776" spans="1:9" ht="13.5" customHeight="1">
      <c r="A776" s="60"/>
      <c r="B776" s="5"/>
      <c r="C776" s="5"/>
      <c r="D776" s="5"/>
      <c r="E776" s="5"/>
      <c r="F776" s="5"/>
      <c r="G776" s="5"/>
      <c r="H776" s="5"/>
      <c r="I776" s="5"/>
    </row>
    <row r="777" spans="1:9" ht="13.5" customHeight="1">
      <c r="A777" s="60"/>
      <c r="B777" s="5"/>
      <c r="C777" s="5"/>
      <c r="D777" s="5"/>
      <c r="E777" s="5"/>
      <c r="F777" s="5"/>
      <c r="G777" s="5"/>
      <c r="H777" s="5"/>
      <c r="I777" s="5"/>
    </row>
    <row r="778" spans="1:9" ht="13.5" customHeight="1">
      <c r="A778" s="60"/>
      <c r="B778" s="5"/>
      <c r="C778" s="5"/>
      <c r="D778" s="5"/>
      <c r="E778" s="5"/>
      <c r="F778" s="5"/>
      <c r="G778" s="5"/>
      <c r="H778" s="5"/>
      <c r="I778" s="5"/>
    </row>
    <row r="779" spans="1:9" ht="13.5" customHeight="1">
      <c r="A779" s="60"/>
      <c r="B779" s="5"/>
      <c r="C779" s="5"/>
      <c r="D779" s="5"/>
      <c r="E779" s="5"/>
      <c r="F779" s="5"/>
      <c r="G779" s="5"/>
      <c r="H779" s="5"/>
      <c r="I779" s="5"/>
    </row>
    <row r="780" spans="1:9" ht="13.5" customHeight="1">
      <c r="A780" s="60"/>
      <c r="B780" s="5"/>
      <c r="C780" s="5"/>
      <c r="D780" s="5"/>
      <c r="E780" s="5"/>
      <c r="F780" s="5"/>
      <c r="G780" s="5"/>
      <c r="H780" s="5"/>
      <c r="I780" s="5"/>
    </row>
    <row r="781" spans="1:9" ht="13.5" customHeight="1">
      <c r="A781" s="60"/>
      <c r="B781" s="5"/>
      <c r="C781" s="5"/>
      <c r="D781" s="5"/>
      <c r="E781" s="5"/>
      <c r="F781" s="5"/>
      <c r="G781" s="5"/>
      <c r="H781" s="5"/>
      <c r="I781" s="5"/>
    </row>
    <row r="782" spans="1:9" ht="13.5" customHeight="1">
      <c r="A782" s="60"/>
      <c r="B782" s="5"/>
      <c r="C782" s="5"/>
      <c r="D782" s="5"/>
      <c r="E782" s="5"/>
      <c r="F782" s="5"/>
      <c r="G782" s="5"/>
      <c r="H782" s="5"/>
      <c r="I782" s="5"/>
    </row>
    <row r="783" spans="1:9" ht="13.5" customHeight="1">
      <c r="A783" s="60"/>
      <c r="B783" s="5"/>
      <c r="C783" s="5"/>
      <c r="D783" s="5"/>
      <c r="E783" s="5"/>
      <c r="F783" s="5"/>
      <c r="G783" s="5"/>
      <c r="H783" s="5"/>
      <c r="I783" s="5"/>
    </row>
    <row r="784" spans="1:9" ht="13.5" customHeight="1">
      <c r="A784" s="60"/>
      <c r="B784" s="5"/>
      <c r="C784" s="5"/>
      <c r="D784" s="5"/>
      <c r="E784" s="5"/>
      <c r="F784" s="5"/>
      <c r="G784" s="5"/>
      <c r="H784" s="5"/>
      <c r="I784" s="5"/>
    </row>
    <row r="785" spans="1:9" ht="13.5" customHeight="1">
      <c r="A785" s="60"/>
      <c r="B785" s="5"/>
      <c r="C785" s="5"/>
      <c r="D785" s="5"/>
      <c r="E785" s="5"/>
      <c r="F785" s="5"/>
      <c r="G785" s="5"/>
      <c r="H785" s="5"/>
      <c r="I785" s="5"/>
    </row>
    <row r="786" spans="1:9" ht="13.5" customHeight="1">
      <c r="A786" s="60"/>
      <c r="B786" s="5"/>
      <c r="C786" s="5"/>
      <c r="D786" s="5"/>
      <c r="E786" s="5"/>
      <c r="F786" s="5"/>
      <c r="G786" s="5"/>
      <c r="H786" s="5"/>
      <c r="I786" s="5"/>
    </row>
    <row r="787" spans="1:9" ht="13.5" customHeight="1">
      <c r="A787" s="60"/>
      <c r="B787" s="5"/>
      <c r="C787" s="5"/>
      <c r="D787" s="5"/>
      <c r="E787" s="5"/>
      <c r="F787" s="5"/>
      <c r="G787" s="5"/>
      <c r="H787" s="5"/>
      <c r="I787" s="5"/>
    </row>
    <row r="788" spans="1:9" ht="13.5" customHeight="1">
      <c r="A788" s="60"/>
      <c r="B788" s="5"/>
      <c r="C788" s="5"/>
      <c r="D788" s="5"/>
      <c r="E788" s="5"/>
      <c r="F788" s="5"/>
      <c r="G788" s="5"/>
      <c r="H788" s="5"/>
      <c r="I788" s="5"/>
    </row>
    <row r="789" spans="1:9" ht="13.5" customHeight="1">
      <c r="A789" s="60"/>
      <c r="B789" s="5"/>
      <c r="C789" s="5"/>
      <c r="D789" s="5"/>
      <c r="E789" s="5"/>
      <c r="F789" s="5"/>
      <c r="G789" s="5"/>
      <c r="H789" s="5"/>
      <c r="I789" s="5"/>
    </row>
    <row r="790" spans="1:9" ht="13.5" customHeight="1">
      <c r="A790" s="60"/>
      <c r="B790" s="5"/>
      <c r="C790" s="5"/>
      <c r="D790" s="5"/>
      <c r="E790" s="5"/>
      <c r="F790" s="5"/>
      <c r="G790" s="5"/>
      <c r="H790" s="5"/>
      <c r="I790" s="5"/>
    </row>
    <row r="791" spans="1:9" ht="13.5" customHeight="1">
      <c r="A791" s="60"/>
      <c r="B791" s="5"/>
      <c r="C791" s="5"/>
      <c r="D791" s="5"/>
      <c r="E791" s="5"/>
      <c r="F791" s="5"/>
      <c r="G791" s="5"/>
      <c r="H791" s="5"/>
      <c r="I791" s="5"/>
    </row>
    <row r="792" spans="1:9" ht="13.5" customHeight="1">
      <c r="A792" s="60"/>
      <c r="B792" s="5"/>
      <c r="C792" s="5"/>
      <c r="D792" s="5"/>
      <c r="E792" s="5"/>
      <c r="F792" s="5"/>
      <c r="G792" s="5"/>
      <c r="H792" s="5"/>
      <c r="I792" s="5"/>
    </row>
    <row r="793" spans="1:9" ht="13.5" customHeight="1">
      <c r="A793" s="60"/>
      <c r="B793" s="5"/>
      <c r="C793" s="5"/>
      <c r="D793" s="5"/>
      <c r="E793" s="5"/>
      <c r="F793" s="5"/>
      <c r="G793" s="5"/>
      <c r="H793" s="5"/>
      <c r="I793" s="5"/>
    </row>
    <row r="794" spans="1:9" ht="13.5" customHeight="1">
      <c r="A794" s="60"/>
      <c r="B794" s="5"/>
      <c r="C794" s="5"/>
      <c r="D794" s="5"/>
      <c r="E794" s="5"/>
      <c r="F794" s="5"/>
      <c r="G794" s="5"/>
      <c r="H794" s="5"/>
      <c r="I794" s="5"/>
    </row>
    <row r="795" spans="1:9" ht="13.5" customHeight="1">
      <c r="A795" s="60"/>
      <c r="B795" s="5"/>
      <c r="C795" s="5"/>
      <c r="D795" s="5"/>
      <c r="E795" s="5"/>
      <c r="F795" s="5"/>
      <c r="G795" s="5"/>
      <c r="H795" s="5"/>
      <c r="I795" s="5"/>
    </row>
    <row r="796" spans="1:9" ht="13.5" customHeight="1">
      <c r="A796" s="60"/>
      <c r="B796" s="5"/>
      <c r="C796" s="5"/>
      <c r="D796" s="5"/>
      <c r="E796" s="5"/>
      <c r="F796" s="5"/>
      <c r="G796" s="5"/>
      <c r="H796" s="5"/>
      <c r="I796" s="5"/>
    </row>
    <row r="797" spans="1:9" ht="13.5" customHeight="1">
      <c r="A797" s="60"/>
      <c r="B797" s="5"/>
      <c r="C797" s="5"/>
      <c r="D797" s="5"/>
      <c r="E797" s="5"/>
      <c r="F797" s="5"/>
      <c r="G797" s="5"/>
      <c r="H797" s="5"/>
      <c r="I797" s="5"/>
    </row>
    <row r="798" spans="1:9" ht="13.5" customHeight="1">
      <c r="A798" s="60"/>
      <c r="B798" s="5"/>
      <c r="C798" s="5"/>
      <c r="D798" s="5"/>
      <c r="E798" s="5"/>
      <c r="F798" s="5"/>
      <c r="G798" s="5"/>
      <c r="H798" s="5"/>
      <c r="I798" s="5"/>
    </row>
    <row r="799" spans="1:9" ht="13.5" customHeight="1">
      <c r="A799" s="60"/>
      <c r="B799" s="5"/>
      <c r="C799" s="5"/>
      <c r="D799" s="5"/>
      <c r="E799" s="5"/>
      <c r="F799" s="5"/>
      <c r="G799" s="5"/>
      <c r="H799" s="5"/>
      <c r="I799" s="5"/>
    </row>
    <row r="800" spans="1:9" ht="13.5" customHeight="1">
      <c r="A800" s="60"/>
      <c r="B800" s="5"/>
      <c r="C800" s="5"/>
      <c r="D800" s="5"/>
      <c r="E800" s="5"/>
      <c r="F800" s="5"/>
      <c r="G800" s="5"/>
      <c r="H800" s="5"/>
      <c r="I800" s="5"/>
    </row>
    <row r="801" spans="1:9" ht="13.5" customHeight="1">
      <c r="A801" s="60"/>
      <c r="B801" s="5"/>
      <c r="C801" s="5"/>
      <c r="D801" s="5"/>
      <c r="E801" s="5"/>
      <c r="F801" s="5"/>
      <c r="G801" s="5"/>
      <c r="H801" s="5"/>
      <c r="I801" s="5"/>
    </row>
    <row r="802" spans="1:9" ht="13.5" customHeight="1">
      <c r="A802" s="60"/>
      <c r="B802" s="5"/>
      <c r="C802" s="5"/>
      <c r="D802" s="5"/>
      <c r="E802" s="5"/>
      <c r="F802" s="5"/>
      <c r="G802" s="5"/>
      <c r="H802" s="5"/>
      <c r="I802" s="5"/>
    </row>
    <row r="803" spans="1:9" ht="13.5" customHeight="1">
      <c r="A803" s="60"/>
      <c r="B803" s="5"/>
      <c r="C803" s="5"/>
      <c r="D803" s="5"/>
      <c r="E803" s="5"/>
      <c r="F803" s="5"/>
      <c r="G803" s="5"/>
      <c r="H803" s="5"/>
      <c r="I803" s="5"/>
    </row>
    <row r="804" spans="1:9" ht="13.5" customHeight="1">
      <c r="A804" s="60"/>
      <c r="B804" s="5"/>
      <c r="C804" s="5"/>
      <c r="D804" s="5"/>
      <c r="E804" s="5"/>
      <c r="F804" s="5"/>
      <c r="G804" s="5"/>
      <c r="H804" s="5"/>
      <c r="I804" s="5"/>
    </row>
    <row r="805" spans="1:9" ht="13.5" customHeight="1">
      <c r="A805" s="60"/>
      <c r="B805" s="5"/>
      <c r="C805" s="5"/>
      <c r="D805" s="5"/>
      <c r="E805" s="5"/>
      <c r="F805" s="5"/>
      <c r="G805" s="5"/>
      <c r="H805" s="5"/>
      <c r="I805" s="5"/>
    </row>
    <row r="806" spans="1:9" ht="13.5" customHeight="1">
      <c r="A806" s="60"/>
      <c r="B806" s="5"/>
      <c r="C806" s="5"/>
      <c r="D806" s="5"/>
      <c r="E806" s="5"/>
      <c r="F806" s="5"/>
      <c r="G806" s="5"/>
      <c r="H806" s="5"/>
      <c r="I806" s="5"/>
    </row>
    <row r="807" spans="1:9" ht="13.5" customHeight="1">
      <c r="A807" s="60"/>
      <c r="B807" s="5"/>
      <c r="C807" s="5"/>
      <c r="D807" s="5"/>
      <c r="E807" s="5"/>
      <c r="F807" s="5"/>
      <c r="G807" s="5"/>
      <c r="H807" s="5"/>
      <c r="I807" s="5"/>
    </row>
    <row r="808" spans="1:9" ht="13.5" customHeight="1">
      <c r="A808" s="60"/>
      <c r="B808" s="5"/>
      <c r="C808" s="5"/>
      <c r="D808" s="5"/>
      <c r="E808" s="5"/>
      <c r="F808" s="5"/>
      <c r="G808" s="5"/>
      <c r="H808" s="5"/>
      <c r="I808" s="5"/>
    </row>
    <row r="809" spans="1:9" ht="13.5" customHeight="1">
      <c r="A809" s="60"/>
      <c r="B809" s="5"/>
      <c r="C809" s="5"/>
      <c r="D809" s="5"/>
      <c r="E809" s="5"/>
      <c r="F809" s="5"/>
      <c r="G809" s="5"/>
      <c r="H809" s="5"/>
      <c r="I809" s="5"/>
    </row>
    <row r="810" spans="1:9" ht="13.5" customHeight="1">
      <c r="A810" s="60"/>
      <c r="B810" s="5"/>
      <c r="C810" s="5"/>
      <c r="D810" s="5"/>
      <c r="E810" s="5"/>
      <c r="F810" s="5"/>
      <c r="G810" s="5"/>
      <c r="H810" s="5"/>
      <c r="I810" s="5"/>
    </row>
    <row r="811" spans="1:9" ht="13.5" customHeight="1">
      <c r="A811" s="60"/>
      <c r="B811" s="5"/>
      <c r="C811" s="5"/>
      <c r="D811" s="5"/>
      <c r="E811" s="5"/>
      <c r="F811" s="5"/>
      <c r="G811" s="5"/>
      <c r="H811" s="5"/>
      <c r="I811" s="5"/>
    </row>
    <row r="812" spans="1:9" ht="13.5" customHeight="1">
      <c r="A812" s="60"/>
      <c r="B812" s="5"/>
      <c r="C812" s="5"/>
      <c r="D812" s="5"/>
      <c r="E812" s="5"/>
      <c r="F812" s="5"/>
      <c r="G812" s="5"/>
      <c r="H812" s="5"/>
      <c r="I812" s="5"/>
    </row>
    <row r="813" spans="1:9" ht="13.5" customHeight="1">
      <c r="A813" s="60"/>
      <c r="B813" s="5"/>
      <c r="C813" s="5"/>
      <c r="D813" s="5"/>
      <c r="E813" s="5"/>
      <c r="F813" s="5"/>
      <c r="G813" s="5"/>
      <c r="H813" s="5"/>
      <c r="I813" s="5"/>
    </row>
    <row r="814" spans="1:9" ht="13.5" customHeight="1">
      <c r="A814" s="60"/>
      <c r="B814" s="5"/>
      <c r="C814" s="5"/>
      <c r="D814" s="5"/>
      <c r="E814" s="5"/>
      <c r="F814" s="5"/>
      <c r="G814" s="5"/>
      <c r="H814" s="5"/>
      <c r="I814" s="5"/>
    </row>
    <row r="815" spans="1:9" ht="13.5" customHeight="1">
      <c r="A815" s="60"/>
      <c r="B815" s="5"/>
      <c r="C815" s="5"/>
      <c r="D815" s="5"/>
      <c r="E815" s="5"/>
      <c r="F815" s="5"/>
      <c r="G815" s="5"/>
      <c r="H815" s="5"/>
      <c r="I815" s="5"/>
    </row>
    <row r="816" spans="1:9" ht="13.5" customHeight="1">
      <c r="A816" s="60"/>
      <c r="B816" s="5"/>
      <c r="C816" s="5"/>
      <c r="D816" s="5"/>
      <c r="E816" s="5"/>
      <c r="F816" s="5"/>
      <c r="G816" s="5"/>
      <c r="H816" s="5"/>
      <c r="I816" s="5"/>
    </row>
    <row r="817" spans="1:9" ht="13.5" customHeight="1">
      <c r="A817" s="60"/>
      <c r="B817" s="5"/>
      <c r="C817" s="5"/>
      <c r="D817" s="5"/>
      <c r="E817" s="5"/>
      <c r="F817" s="5"/>
      <c r="G817" s="5"/>
      <c r="H817" s="5"/>
      <c r="I817" s="5"/>
    </row>
    <row r="818" spans="1:9" ht="13.5" customHeight="1">
      <c r="A818" s="60"/>
      <c r="B818" s="5"/>
      <c r="C818" s="5"/>
      <c r="D818" s="5"/>
      <c r="E818" s="5"/>
      <c r="F818" s="5"/>
      <c r="G818" s="5"/>
      <c r="H818" s="5"/>
      <c r="I818" s="5"/>
    </row>
    <row r="819" spans="1:9" ht="13.5" customHeight="1">
      <c r="A819" s="60"/>
      <c r="B819" s="5"/>
      <c r="C819" s="5"/>
      <c r="D819" s="5"/>
      <c r="E819" s="5"/>
      <c r="F819" s="5"/>
      <c r="G819" s="5"/>
      <c r="H819" s="5"/>
      <c r="I819" s="5"/>
    </row>
    <row r="820" spans="1:9" ht="13.5" customHeight="1">
      <c r="A820" s="60"/>
      <c r="B820" s="5"/>
      <c r="C820" s="5"/>
      <c r="D820" s="5"/>
      <c r="E820" s="5"/>
      <c r="F820" s="5"/>
      <c r="G820" s="5"/>
      <c r="H820" s="5"/>
      <c r="I820" s="5"/>
    </row>
    <row r="821" spans="1:9" ht="13.5" customHeight="1">
      <c r="A821" s="60"/>
      <c r="B821" s="5"/>
      <c r="C821" s="5"/>
      <c r="D821" s="5"/>
      <c r="E821" s="5"/>
      <c r="F821" s="5"/>
      <c r="G821" s="5"/>
      <c r="H821" s="5"/>
      <c r="I821" s="5"/>
    </row>
    <row r="822" spans="1:9" ht="13.5" customHeight="1">
      <c r="A822" s="60"/>
      <c r="B822" s="5"/>
      <c r="C822" s="5"/>
      <c r="D822" s="5"/>
      <c r="E822" s="5"/>
      <c r="F822" s="5"/>
      <c r="G822" s="5"/>
      <c r="H822" s="5"/>
      <c r="I822" s="5"/>
    </row>
    <row r="823" spans="1:9" ht="13.5" customHeight="1">
      <c r="A823" s="60"/>
      <c r="B823" s="5"/>
      <c r="C823" s="5"/>
      <c r="D823" s="5"/>
      <c r="E823" s="5"/>
      <c r="F823" s="5"/>
      <c r="G823" s="5"/>
      <c r="H823" s="5"/>
      <c r="I823" s="5"/>
    </row>
    <row r="824" spans="1:9" ht="13.5" customHeight="1">
      <c r="A824" s="60"/>
      <c r="B824" s="5"/>
      <c r="C824" s="5"/>
      <c r="D824" s="5"/>
      <c r="E824" s="5"/>
      <c r="F824" s="5"/>
      <c r="G824" s="5"/>
      <c r="H824" s="5"/>
      <c r="I824" s="5"/>
    </row>
    <row r="825" spans="1:9" ht="13.5" customHeight="1">
      <c r="A825" s="60"/>
      <c r="B825" s="5"/>
      <c r="C825" s="5"/>
      <c r="D825" s="5"/>
      <c r="E825" s="5"/>
      <c r="F825" s="5"/>
      <c r="G825" s="5"/>
      <c r="H825" s="5"/>
      <c r="I825" s="5"/>
    </row>
    <row r="826" spans="1:9" ht="13.5" customHeight="1">
      <c r="A826" s="60"/>
      <c r="B826" s="5"/>
      <c r="C826" s="5"/>
      <c r="D826" s="5"/>
      <c r="E826" s="5"/>
      <c r="F826" s="5"/>
      <c r="G826" s="5"/>
      <c r="H826" s="5"/>
      <c r="I826" s="5"/>
    </row>
    <row r="827" spans="1:9" ht="13.5" customHeight="1">
      <c r="A827" s="60"/>
      <c r="B827" s="5"/>
      <c r="C827" s="5"/>
      <c r="D827" s="5"/>
      <c r="E827" s="5"/>
      <c r="F827" s="5"/>
      <c r="G827" s="5"/>
      <c r="H827" s="5"/>
      <c r="I827" s="5"/>
    </row>
    <row r="828" spans="1:9" ht="13.5" customHeight="1">
      <c r="A828" s="60"/>
      <c r="B828" s="5"/>
      <c r="C828" s="5"/>
      <c r="D828" s="5"/>
      <c r="E828" s="5"/>
      <c r="F828" s="5"/>
      <c r="G828" s="5"/>
      <c r="H828" s="5"/>
      <c r="I828" s="5"/>
    </row>
    <row r="829" spans="1:9" ht="13.5" customHeight="1">
      <c r="A829" s="60"/>
      <c r="B829" s="5"/>
      <c r="C829" s="5"/>
      <c r="D829" s="5"/>
      <c r="E829" s="5"/>
      <c r="F829" s="5"/>
      <c r="G829" s="5"/>
      <c r="H829" s="5"/>
      <c r="I829" s="5"/>
    </row>
    <row r="830" spans="1:9" ht="13.5" customHeight="1">
      <c r="A830" s="60"/>
      <c r="B830" s="5"/>
      <c r="C830" s="5"/>
      <c r="D830" s="5"/>
      <c r="E830" s="5"/>
      <c r="F830" s="5"/>
      <c r="G830" s="5"/>
      <c r="H830" s="5"/>
      <c r="I830" s="5"/>
    </row>
    <row r="831" spans="1:9" ht="13.5" customHeight="1">
      <c r="A831" s="60"/>
      <c r="B831" s="5"/>
      <c r="C831" s="5"/>
      <c r="D831" s="5"/>
      <c r="E831" s="5"/>
      <c r="F831" s="5"/>
      <c r="G831" s="5"/>
      <c r="H831" s="5"/>
      <c r="I831" s="5"/>
    </row>
    <row r="832" spans="1:9" ht="13.5" customHeight="1">
      <c r="A832" s="60"/>
      <c r="B832" s="5"/>
      <c r="C832" s="5"/>
      <c r="D832" s="5"/>
      <c r="E832" s="5"/>
      <c r="F832" s="5"/>
      <c r="G832" s="5"/>
      <c r="H832" s="5"/>
      <c r="I832" s="5"/>
    </row>
    <row r="833" spans="1:9" ht="13.5" customHeight="1">
      <c r="A833" s="60"/>
      <c r="B833" s="5"/>
      <c r="C833" s="5"/>
      <c r="D833" s="5"/>
      <c r="E833" s="5"/>
      <c r="F833" s="5"/>
      <c r="G833" s="5"/>
      <c r="H833" s="5"/>
      <c r="I833" s="5"/>
    </row>
    <row r="834" spans="1:9" ht="13.5" customHeight="1">
      <c r="A834" s="60"/>
      <c r="B834" s="5"/>
      <c r="C834" s="5"/>
      <c r="D834" s="5"/>
      <c r="E834" s="5"/>
      <c r="F834" s="5"/>
      <c r="G834" s="5"/>
      <c r="H834" s="5"/>
      <c r="I834" s="5"/>
    </row>
    <row r="835" spans="1:9" ht="13.5" customHeight="1">
      <c r="A835" s="60"/>
      <c r="B835" s="5"/>
      <c r="C835" s="5"/>
      <c r="D835" s="5"/>
      <c r="E835" s="5"/>
      <c r="F835" s="5"/>
      <c r="G835" s="5"/>
      <c r="H835" s="5"/>
      <c r="I835" s="5"/>
    </row>
    <row r="836" spans="1:9" ht="13.5" customHeight="1">
      <c r="A836" s="60"/>
      <c r="B836" s="5"/>
      <c r="C836" s="5"/>
      <c r="D836" s="5"/>
      <c r="E836" s="5"/>
      <c r="F836" s="5"/>
      <c r="G836" s="5"/>
      <c r="H836" s="5"/>
      <c r="I836" s="5"/>
    </row>
    <row r="837" spans="1:9" ht="13.5" customHeight="1">
      <c r="A837" s="60"/>
      <c r="B837" s="5"/>
      <c r="C837" s="5"/>
      <c r="D837" s="5"/>
      <c r="E837" s="5"/>
      <c r="F837" s="5"/>
      <c r="G837" s="5"/>
      <c r="H837" s="5"/>
      <c r="I837" s="5"/>
    </row>
    <row r="838" spans="1:9" ht="13.5" customHeight="1">
      <c r="A838" s="60"/>
      <c r="B838" s="5"/>
      <c r="C838" s="5"/>
      <c r="D838" s="5"/>
      <c r="E838" s="5"/>
      <c r="F838" s="5"/>
      <c r="G838" s="5"/>
      <c r="H838" s="5"/>
      <c r="I838" s="5"/>
    </row>
    <row r="839" spans="1:9" ht="13.5" customHeight="1">
      <c r="A839" s="60"/>
      <c r="B839" s="5"/>
      <c r="C839" s="5"/>
      <c r="D839" s="5"/>
      <c r="E839" s="5"/>
      <c r="F839" s="5"/>
      <c r="G839" s="5"/>
      <c r="H839" s="5"/>
      <c r="I839" s="5"/>
    </row>
    <row r="840" spans="1:9" ht="13.5" customHeight="1">
      <c r="A840" s="60"/>
      <c r="B840" s="5"/>
      <c r="C840" s="5"/>
      <c r="D840" s="5"/>
      <c r="E840" s="5"/>
      <c r="F840" s="5"/>
      <c r="G840" s="5"/>
      <c r="H840" s="5"/>
      <c r="I840" s="5"/>
    </row>
    <row r="841" spans="1:9" ht="13.5" customHeight="1">
      <c r="A841" s="60"/>
      <c r="B841" s="5"/>
      <c r="C841" s="5"/>
      <c r="D841" s="5"/>
      <c r="E841" s="5"/>
      <c r="F841" s="5"/>
      <c r="G841" s="5"/>
      <c r="H841" s="5"/>
      <c r="I841" s="5"/>
    </row>
    <row r="842" spans="1:9" ht="13.5" customHeight="1">
      <c r="A842" s="60"/>
      <c r="B842" s="5"/>
      <c r="C842" s="5"/>
      <c r="D842" s="5"/>
      <c r="E842" s="5"/>
      <c r="F842" s="5"/>
      <c r="G842" s="5"/>
      <c r="H842" s="5"/>
      <c r="I842" s="5"/>
    </row>
    <row r="843" spans="1:9" ht="13.5" customHeight="1">
      <c r="A843" s="60"/>
      <c r="B843" s="5"/>
      <c r="C843" s="5"/>
      <c r="D843" s="5"/>
      <c r="E843" s="5"/>
      <c r="F843" s="5"/>
      <c r="G843" s="5"/>
      <c r="H843" s="5"/>
      <c r="I843" s="5"/>
    </row>
    <row r="844" spans="1:9" ht="13.5" customHeight="1">
      <c r="A844" s="60"/>
      <c r="B844" s="5"/>
      <c r="C844" s="5"/>
      <c r="D844" s="5"/>
      <c r="E844" s="5"/>
      <c r="F844" s="5"/>
      <c r="G844" s="5"/>
      <c r="H844" s="5"/>
      <c r="I844" s="5"/>
    </row>
    <row r="845" spans="1:9" ht="13.5" customHeight="1">
      <c r="A845" s="60"/>
      <c r="B845" s="5"/>
      <c r="C845" s="5"/>
      <c r="D845" s="5"/>
      <c r="E845" s="5"/>
      <c r="F845" s="5"/>
      <c r="G845" s="5"/>
      <c r="H845" s="5"/>
      <c r="I845" s="5"/>
    </row>
    <row r="846" spans="1:9" ht="13.5" customHeight="1">
      <c r="A846" s="60"/>
      <c r="B846" s="5"/>
      <c r="C846" s="5"/>
      <c r="D846" s="5"/>
      <c r="E846" s="5"/>
      <c r="F846" s="5"/>
      <c r="G846" s="5"/>
      <c r="H846" s="5"/>
      <c r="I846" s="5"/>
    </row>
    <row r="847" spans="1:9" ht="13.5" customHeight="1">
      <c r="A847" s="60"/>
      <c r="B847" s="5"/>
      <c r="C847" s="5"/>
      <c r="D847" s="5"/>
      <c r="E847" s="5"/>
      <c r="F847" s="5"/>
      <c r="G847" s="5"/>
      <c r="H847" s="5"/>
      <c r="I847" s="5"/>
    </row>
    <row r="848" spans="1:9" ht="13.5" customHeight="1">
      <c r="A848" s="60"/>
      <c r="B848" s="5"/>
      <c r="C848" s="5"/>
      <c r="D848" s="5"/>
      <c r="E848" s="5"/>
      <c r="F848" s="5"/>
      <c r="G848" s="5"/>
      <c r="H848" s="5"/>
      <c r="I848" s="5"/>
    </row>
    <row r="849" spans="1:9" ht="13.5" customHeight="1">
      <c r="A849" s="60"/>
      <c r="B849" s="5"/>
      <c r="C849" s="5"/>
      <c r="D849" s="5"/>
      <c r="E849" s="5"/>
      <c r="F849" s="5"/>
      <c r="G849" s="5"/>
      <c r="H849" s="5"/>
      <c r="I849" s="5"/>
    </row>
    <row r="850" spans="1:9" ht="13.5" customHeight="1">
      <c r="A850" s="60"/>
      <c r="B850" s="5"/>
      <c r="C850" s="5"/>
      <c r="D850" s="5"/>
      <c r="E850" s="5"/>
      <c r="F850" s="5"/>
      <c r="G850" s="5"/>
      <c r="H850" s="5"/>
      <c r="I850" s="5"/>
    </row>
    <row r="851" spans="1:9" ht="13.5" customHeight="1">
      <c r="A851" s="60"/>
      <c r="B851" s="5"/>
      <c r="C851" s="5"/>
      <c r="D851" s="5"/>
      <c r="E851" s="5"/>
      <c r="F851" s="5"/>
      <c r="G851" s="5"/>
      <c r="H851" s="5"/>
      <c r="I851" s="5"/>
    </row>
    <row r="852" spans="1:9" ht="13.5" customHeight="1">
      <c r="A852" s="60"/>
      <c r="B852" s="5"/>
      <c r="C852" s="5"/>
      <c r="D852" s="5"/>
      <c r="E852" s="5"/>
      <c r="F852" s="5"/>
      <c r="G852" s="5"/>
      <c r="H852" s="5"/>
      <c r="I852" s="5"/>
    </row>
    <row r="853" spans="1:9" ht="13.5" customHeight="1">
      <c r="A853" s="60"/>
      <c r="B853" s="5"/>
      <c r="C853" s="5"/>
      <c r="D853" s="5"/>
      <c r="E853" s="5"/>
      <c r="F853" s="5"/>
      <c r="G853" s="5"/>
      <c r="H853" s="5"/>
      <c r="I853" s="5"/>
    </row>
    <row r="854" spans="1:9" ht="13.5" customHeight="1">
      <c r="A854" s="60"/>
      <c r="B854" s="5"/>
      <c r="C854" s="5"/>
      <c r="D854" s="5"/>
      <c r="E854" s="5"/>
      <c r="F854" s="5"/>
      <c r="G854" s="5"/>
      <c r="H854" s="5"/>
      <c r="I854" s="5"/>
    </row>
    <row r="855" spans="1:9" ht="13.5" customHeight="1">
      <c r="A855" s="60"/>
      <c r="B855" s="5"/>
      <c r="C855" s="5"/>
      <c r="D855" s="5"/>
      <c r="E855" s="5"/>
      <c r="F855" s="5"/>
      <c r="G855" s="5"/>
      <c r="H855" s="5"/>
      <c r="I855" s="5"/>
    </row>
    <row r="856" spans="1:9" ht="13.5" customHeight="1">
      <c r="A856" s="60"/>
      <c r="B856" s="5"/>
      <c r="C856" s="5"/>
      <c r="D856" s="5"/>
      <c r="E856" s="5"/>
      <c r="F856" s="5"/>
      <c r="G856" s="5"/>
      <c r="H856" s="5"/>
      <c r="I856" s="5"/>
    </row>
    <row r="857" spans="1:9" ht="13.5" customHeight="1">
      <c r="A857" s="60"/>
      <c r="B857" s="5"/>
      <c r="C857" s="5"/>
      <c r="D857" s="5"/>
      <c r="E857" s="5"/>
      <c r="F857" s="5"/>
      <c r="G857" s="5"/>
      <c r="H857" s="5"/>
      <c r="I857" s="5"/>
    </row>
    <row r="858" spans="1:9" ht="13.5" customHeight="1">
      <c r="A858" s="60"/>
      <c r="B858" s="5"/>
      <c r="C858" s="5"/>
      <c r="D858" s="5"/>
      <c r="E858" s="5"/>
      <c r="F858" s="5"/>
      <c r="G858" s="5"/>
      <c r="H858" s="5"/>
      <c r="I858" s="5"/>
    </row>
    <row r="859" spans="1:9" ht="13.5" customHeight="1">
      <c r="A859" s="60"/>
      <c r="B859" s="5"/>
      <c r="C859" s="5"/>
      <c r="D859" s="5"/>
      <c r="E859" s="5"/>
      <c r="F859" s="5"/>
      <c r="G859" s="5"/>
      <c r="H859" s="5"/>
      <c r="I859" s="5"/>
    </row>
    <row r="860" spans="1:9" ht="13.5" customHeight="1">
      <c r="A860" s="60"/>
      <c r="B860" s="5"/>
      <c r="C860" s="5"/>
      <c r="D860" s="5"/>
      <c r="E860" s="5"/>
      <c r="F860" s="5"/>
      <c r="G860" s="5"/>
      <c r="H860" s="5"/>
      <c r="I860" s="5"/>
    </row>
    <row r="861" spans="1:9" ht="13.5" customHeight="1">
      <c r="A861" s="60"/>
      <c r="B861" s="5"/>
      <c r="C861" s="5"/>
      <c r="D861" s="5"/>
      <c r="E861" s="5"/>
      <c r="F861" s="5"/>
      <c r="G861" s="5"/>
      <c r="H861" s="5"/>
      <c r="I861" s="5"/>
    </row>
    <row r="862" spans="1:9" ht="13.5" customHeight="1">
      <c r="A862" s="60"/>
      <c r="B862" s="5"/>
      <c r="C862" s="5"/>
      <c r="D862" s="5"/>
      <c r="E862" s="5"/>
      <c r="F862" s="5"/>
      <c r="G862" s="5"/>
      <c r="H862" s="5"/>
      <c r="I862" s="5"/>
    </row>
    <row r="863" spans="1:9" ht="13.5" customHeight="1">
      <c r="A863" s="60"/>
      <c r="B863" s="5"/>
      <c r="C863" s="5"/>
      <c r="D863" s="5"/>
      <c r="E863" s="5"/>
      <c r="F863" s="5"/>
      <c r="G863" s="5"/>
      <c r="H863" s="5"/>
      <c r="I863" s="5"/>
    </row>
    <row r="864" spans="1:9" ht="13.5" customHeight="1">
      <c r="A864" s="60"/>
      <c r="B864" s="5"/>
      <c r="C864" s="5"/>
      <c r="D864" s="5"/>
      <c r="E864" s="5"/>
      <c r="F864" s="5"/>
      <c r="G864" s="5"/>
      <c r="H864" s="5"/>
      <c r="I864" s="5"/>
    </row>
    <row r="865" spans="1:9" ht="13.5" customHeight="1">
      <c r="A865" s="60"/>
      <c r="B865" s="5"/>
      <c r="C865" s="5"/>
      <c r="D865" s="5"/>
      <c r="E865" s="5"/>
      <c r="F865" s="5"/>
      <c r="G865" s="5"/>
      <c r="H865" s="5"/>
      <c r="I865" s="5"/>
    </row>
    <row r="866" spans="1:9" ht="13.5" customHeight="1">
      <c r="A866" s="60"/>
      <c r="B866" s="5"/>
      <c r="C866" s="5"/>
      <c r="D866" s="5"/>
      <c r="E866" s="5"/>
      <c r="F866" s="5"/>
      <c r="G866" s="5"/>
      <c r="H866" s="5"/>
      <c r="I866" s="5"/>
    </row>
    <row r="867" spans="1:9" ht="13.5" customHeight="1">
      <c r="A867" s="60"/>
      <c r="B867" s="5"/>
      <c r="C867" s="5"/>
      <c r="D867" s="5"/>
      <c r="E867" s="5"/>
      <c r="F867" s="5"/>
      <c r="G867" s="5"/>
      <c r="H867" s="5"/>
      <c r="I867" s="5"/>
    </row>
    <row r="868" spans="1:9" ht="13.5" customHeight="1">
      <c r="A868" s="60"/>
      <c r="B868" s="5"/>
      <c r="C868" s="5"/>
      <c r="D868" s="5"/>
      <c r="E868" s="5"/>
      <c r="F868" s="5"/>
      <c r="G868" s="5"/>
      <c r="H868" s="5"/>
      <c r="I868" s="5"/>
    </row>
    <row r="869" spans="1:9" ht="13.5" customHeight="1">
      <c r="A869" s="60"/>
      <c r="B869" s="5"/>
      <c r="C869" s="5"/>
      <c r="D869" s="5"/>
      <c r="E869" s="5"/>
      <c r="F869" s="5"/>
      <c r="G869" s="5"/>
      <c r="H869" s="5"/>
      <c r="I869" s="5"/>
    </row>
    <row r="870" spans="1:9" ht="13.5" customHeight="1">
      <c r="A870" s="60"/>
      <c r="B870" s="5"/>
      <c r="C870" s="5"/>
      <c r="D870" s="5"/>
      <c r="E870" s="5"/>
      <c r="F870" s="5"/>
      <c r="G870" s="5"/>
      <c r="H870" s="5"/>
      <c r="I870" s="5"/>
    </row>
    <row r="871" spans="1:9" ht="13.5" customHeight="1">
      <c r="A871" s="60"/>
      <c r="B871" s="5"/>
      <c r="C871" s="5"/>
      <c r="D871" s="5"/>
      <c r="E871" s="5"/>
      <c r="F871" s="5"/>
      <c r="G871" s="5"/>
      <c r="H871" s="5"/>
      <c r="I871" s="5"/>
    </row>
    <row r="872" spans="1:9" ht="13.5" customHeight="1">
      <c r="A872" s="60"/>
      <c r="B872" s="5"/>
      <c r="C872" s="5"/>
      <c r="D872" s="5"/>
      <c r="E872" s="5"/>
      <c r="F872" s="5"/>
      <c r="G872" s="5"/>
      <c r="H872" s="5"/>
      <c r="I872" s="5"/>
    </row>
    <row r="873" spans="1:9" ht="13.5" customHeight="1">
      <c r="A873" s="60"/>
      <c r="B873" s="5"/>
      <c r="C873" s="5"/>
      <c r="D873" s="5"/>
      <c r="E873" s="5"/>
      <c r="F873" s="5"/>
      <c r="G873" s="5"/>
      <c r="H873" s="5"/>
      <c r="I873" s="5"/>
    </row>
    <row r="874" spans="1:9" ht="13.5" customHeight="1">
      <c r="A874" s="60"/>
      <c r="B874" s="5"/>
      <c r="C874" s="5"/>
      <c r="D874" s="5"/>
      <c r="E874" s="5"/>
      <c r="F874" s="5"/>
      <c r="G874" s="5"/>
      <c r="H874" s="5"/>
      <c r="I874" s="5"/>
    </row>
    <row r="875" spans="1:9" ht="13.5" customHeight="1">
      <c r="A875" s="60"/>
      <c r="B875" s="5"/>
      <c r="C875" s="5"/>
      <c r="D875" s="5"/>
      <c r="E875" s="5"/>
      <c r="F875" s="5"/>
      <c r="G875" s="5"/>
      <c r="H875" s="5"/>
      <c r="I875" s="5"/>
    </row>
    <row r="876" spans="1:9" ht="13.5" customHeight="1">
      <c r="A876" s="60"/>
      <c r="B876" s="5"/>
      <c r="C876" s="5"/>
      <c r="D876" s="5"/>
      <c r="E876" s="5"/>
      <c r="F876" s="5"/>
      <c r="G876" s="5"/>
      <c r="H876" s="5"/>
      <c r="I876" s="5"/>
    </row>
    <row r="877" spans="1:9" ht="13.5" customHeight="1">
      <c r="A877" s="60"/>
      <c r="B877" s="5"/>
      <c r="C877" s="5"/>
      <c r="D877" s="5"/>
      <c r="E877" s="5"/>
      <c r="F877" s="5"/>
      <c r="G877" s="5"/>
      <c r="H877" s="5"/>
      <c r="I877" s="5"/>
    </row>
    <row r="878" spans="1:9" ht="13.5" customHeight="1">
      <c r="A878" s="60"/>
      <c r="B878" s="5"/>
      <c r="C878" s="5"/>
      <c r="D878" s="5"/>
      <c r="E878" s="5"/>
      <c r="F878" s="5"/>
      <c r="G878" s="5"/>
      <c r="H878" s="5"/>
      <c r="I878" s="5"/>
    </row>
    <row r="879" spans="1:9" ht="13.5" customHeight="1">
      <c r="A879" s="60"/>
      <c r="B879" s="5"/>
      <c r="C879" s="5"/>
      <c r="D879" s="5"/>
      <c r="E879" s="5"/>
      <c r="F879" s="5"/>
      <c r="G879" s="5"/>
      <c r="H879" s="5"/>
      <c r="I879" s="5"/>
    </row>
    <row r="880" spans="1:9" ht="13.5" customHeight="1">
      <c r="A880" s="60"/>
      <c r="B880" s="5"/>
      <c r="C880" s="5"/>
      <c r="D880" s="5"/>
      <c r="E880" s="5"/>
      <c r="F880" s="5"/>
      <c r="G880" s="5"/>
      <c r="H880" s="5"/>
      <c r="I880" s="5"/>
    </row>
    <row r="881" spans="1:9" ht="13.5" customHeight="1">
      <c r="A881" s="60"/>
      <c r="B881" s="5"/>
      <c r="C881" s="5"/>
      <c r="D881" s="5"/>
      <c r="E881" s="5"/>
      <c r="F881" s="5"/>
      <c r="G881" s="5"/>
      <c r="H881" s="5"/>
      <c r="I881" s="5"/>
    </row>
    <row r="882" spans="1:9" ht="13.5" customHeight="1">
      <c r="A882" s="60"/>
      <c r="B882" s="5"/>
      <c r="C882" s="5"/>
      <c r="D882" s="5"/>
      <c r="E882" s="5"/>
      <c r="F882" s="5"/>
      <c r="G882" s="5"/>
      <c r="H882" s="5"/>
      <c r="I882" s="5"/>
    </row>
    <row r="883" spans="1:9" ht="13.5" customHeight="1">
      <c r="A883" s="60"/>
      <c r="B883" s="5"/>
      <c r="C883" s="5"/>
      <c r="D883" s="5"/>
      <c r="E883" s="5"/>
      <c r="F883" s="5"/>
      <c r="G883" s="5"/>
      <c r="H883" s="5"/>
      <c r="I883" s="5"/>
    </row>
    <row r="884" spans="1:9" ht="13.5" customHeight="1">
      <c r="A884" s="60"/>
      <c r="B884" s="5"/>
      <c r="C884" s="5"/>
      <c r="D884" s="5"/>
      <c r="E884" s="5"/>
      <c r="F884" s="5"/>
      <c r="G884" s="5"/>
      <c r="H884" s="5"/>
      <c r="I884" s="5"/>
    </row>
    <row r="885" spans="1:9" ht="13.5" customHeight="1">
      <c r="A885" s="60"/>
      <c r="B885" s="5"/>
      <c r="C885" s="5"/>
      <c r="D885" s="5"/>
      <c r="E885" s="5"/>
      <c r="F885" s="5"/>
      <c r="G885" s="5"/>
      <c r="H885" s="5"/>
      <c r="I885" s="5"/>
    </row>
    <row r="886" spans="1:9" ht="13.5" customHeight="1">
      <c r="A886" s="60"/>
      <c r="B886" s="5"/>
      <c r="C886" s="5"/>
      <c r="D886" s="5"/>
      <c r="E886" s="5"/>
      <c r="F886" s="5"/>
      <c r="G886" s="5"/>
      <c r="H886" s="5"/>
      <c r="I886" s="5"/>
    </row>
    <row r="887" spans="1:9" ht="13.5" customHeight="1">
      <c r="A887" s="60"/>
      <c r="B887" s="5"/>
      <c r="C887" s="5"/>
      <c r="D887" s="5"/>
      <c r="E887" s="5"/>
      <c r="F887" s="5"/>
      <c r="G887" s="5"/>
      <c r="H887" s="5"/>
      <c r="I887" s="5"/>
    </row>
    <row r="888" spans="1:9" ht="13.5" customHeight="1">
      <c r="A888" s="60"/>
      <c r="B888" s="5"/>
      <c r="C888" s="5"/>
      <c r="D888" s="5"/>
      <c r="E888" s="5"/>
      <c r="F888" s="5"/>
      <c r="G888" s="5"/>
      <c r="H888" s="5"/>
      <c r="I888" s="5"/>
    </row>
    <row r="889" spans="1:9" ht="13.5" customHeight="1">
      <c r="A889" s="60"/>
      <c r="B889" s="5"/>
      <c r="C889" s="5"/>
      <c r="D889" s="5"/>
      <c r="E889" s="5"/>
      <c r="F889" s="5"/>
      <c r="G889" s="5"/>
      <c r="H889" s="5"/>
      <c r="I889" s="5"/>
    </row>
    <row r="890" spans="1:9" ht="13.5" customHeight="1">
      <c r="A890" s="60"/>
      <c r="B890" s="5"/>
      <c r="C890" s="5"/>
      <c r="D890" s="5"/>
      <c r="E890" s="5"/>
      <c r="F890" s="5"/>
      <c r="G890" s="5"/>
      <c r="H890" s="5"/>
      <c r="I890" s="5"/>
    </row>
    <row r="891" spans="1:9" ht="13.5" customHeight="1">
      <c r="A891" s="60"/>
      <c r="B891" s="5"/>
      <c r="C891" s="5"/>
      <c r="D891" s="5"/>
      <c r="E891" s="5"/>
      <c r="F891" s="5"/>
      <c r="G891" s="5"/>
      <c r="H891" s="5"/>
      <c r="I891" s="5"/>
    </row>
    <row r="892" spans="1:9" ht="13.5" customHeight="1">
      <c r="A892" s="60"/>
      <c r="B892" s="5"/>
      <c r="C892" s="5"/>
      <c r="D892" s="5"/>
      <c r="E892" s="5"/>
      <c r="F892" s="5"/>
      <c r="G892" s="5"/>
      <c r="H892" s="5"/>
      <c r="I892" s="5"/>
    </row>
    <row r="893" spans="1:9" ht="13.5" customHeight="1">
      <c r="A893" s="60"/>
      <c r="B893" s="5"/>
      <c r="C893" s="5"/>
      <c r="D893" s="5"/>
      <c r="E893" s="5"/>
      <c r="F893" s="5"/>
      <c r="G893" s="5"/>
      <c r="H893" s="5"/>
      <c r="I893" s="5"/>
    </row>
    <row r="894" spans="1:9" ht="13.5" customHeight="1">
      <c r="A894" s="60"/>
      <c r="B894" s="5"/>
      <c r="C894" s="5"/>
      <c r="D894" s="5"/>
      <c r="E894" s="5"/>
      <c r="F894" s="5"/>
      <c r="G894" s="5"/>
      <c r="H894" s="5"/>
      <c r="I894" s="5"/>
    </row>
    <row r="895" spans="1:9" ht="13.5" customHeight="1">
      <c r="A895" s="60"/>
      <c r="B895" s="5"/>
      <c r="C895" s="5"/>
      <c r="D895" s="5"/>
      <c r="E895" s="5"/>
      <c r="F895" s="5"/>
      <c r="G895" s="5"/>
      <c r="H895" s="5"/>
      <c r="I895" s="5"/>
    </row>
    <row r="896" spans="1:9" ht="13.5" customHeight="1">
      <c r="A896" s="60"/>
      <c r="B896" s="5"/>
      <c r="C896" s="5"/>
      <c r="D896" s="5"/>
      <c r="E896" s="5"/>
      <c r="F896" s="5"/>
      <c r="G896" s="5"/>
      <c r="H896" s="5"/>
      <c r="I896" s="5"/>
    </row>
    <row r="897" spans="1:9" ht="13.5" customHeight="1">
      <c r="A897" s="60"/>
      <c r="B897" s="5"/>
      <c r="C897" s="5"/>
      <c r="D897" s="5"/>
      <c r="E897" s="5"/>
      <c r="F897" s="5"/>
      <c r="G897" s="5"/>
      <c r="H897" s="5"/>
      <c r="I897" s="5"/>
    </row>
    <row r="898" spans="1:9" ht="13.5" customHeight="1">
      <c r="A898" s="60"/>
      <c r="B898" s="5"/>
      <c r="C898" s="5"/>
      <c r="D898" s="5"/>
      <c r="E898" s="5"/>
      <c r="F898" s="5"/>
      <c r="G898" s="5"/>
      <c r="H898" s="5"/>
      <c r="I898" s="5"/>
    </row>
    <row r="899" spans="1:9" ht="13.5" customHeight="1">
      <c r="A899" s="60"/>
      <c r="B899" s="5"/>
      <c r="C899" s="5"/>
      <c r="D899" s="5"/>
      <c r="E899" s="5"/>
      <c r="F899" s="5"/>
      <c r="G899" s="5"/>
      <c r="H899" s="5"/>
      <c r="I899" s="5"/>
    </row>
    <row r="900" spans="1:9" ht="13.5" customHeight="1">
      <c r="A900" s="60"/>
      <c r="B900" s="5"/>
      <c r="C900" s="5"/>
      <c r="D900" s="5"/>
      <c r="E900" s="5"/>
      <c r="F900" s="5"/>
      <c r="G900" s="5"/>
      <c r="H900" s="5"/>
      <c r="I900" s="5"/>
    </row>
    <row r="901" spans="1:9" ht="13.5" customHeight="1">
      <c r="A901" s="60"/>
      <c r="B901" s="5"/>
      <c r="C901" s="5"/>
      <c r="D901" s="5"/>
      <c r="E901" s="5"/>
      <c r="F901" s="5"/>
      <c r="G901" s="5"/>
      <c r="H901" s="5"/>
      <c r="I901" s="5"/>
    </row>
    <row r="902" spans="1:9" ht="13.5" customHeight="1">
      <c r="A902" s="60"/>
      <c r="B902" s="5"/>
      <c r="C902" s="5"/>
      <c r="D902" s="5"/>
      <c r="E902" s="5"/>
      <c r="F902" s="5"/>
      <c r="G902" s="5"/>
      <c r="H902" s="5"/>
      <c r="I902" s="5"/>
    </row>
    <row r="903" spans="1:9" ht="13.5" customHeight="1">
      <c r="A903" s="60"/>
      <c r="B903" s="5"/>
      <c r="C903" s="5"/>
      <c r="D903" s="5"/>
      <c r="E903" s="5"/>
      <c r="F903" s="5"/>
      <c r="G903" s="5"/>
      <c r="H903" s="5"/>
      <c r="I903" s="5"/>
    </row>
    <row r="904" spans="1:9" ht="13.5" customHeight="1">
      <c r="A904" s="60"/>
      <c r="B904" s="5"/>
      <c r="C904" s="5"/>
      <c r="D904" s="5"/>
      <c r="E904" s="5"/>
      <c r="F904" s="5"/>
      <c r="G904" s="5"/>
      <c r="H904" s="5"/>
      <c r="I904" s="5"/>
    </row>
    <row r="905" spans="1:9" ht="13.5" customHeight="1">
      <c r="A905" s="60"/>
      <c r="B905" s="5"/>
      <c r="C905" s="5"/>
      <c r="D905" s="5"/>
      <c r="E905" s="5"/>
      <c r="F905" s="5"/>
      <c r="G905" s="5"/>
      <c r="H905" s="5"/>
      <c r="I905" s="5"/>
    </row>
    <row r="906" spans="1:9" ht="13.5" customHeight="1">
      <c r="A906" s="60"/>
      <c r="B906" s="5"/>
      <c r="C906" s="5"/>
      <c r="D906" s="5"/>
      <c r="E906" s="5"/>
      <c r="F906" s="5"/>
      <c r="G906" s="5"/>
      <c r="H906" s="5"/>
      <c r="I906" s="5"/>
    </row>
    <row r="907" spans="1:9" ht="13.5" customHeight="1">
      <c r="A907" s="60"/>
      <c r="B907" s="5"/>
      <c r="C907" s="5"/>
      <c r="D907" s="5"/>
      <c r="E907" s="5"/>
      <c r="F907" s="5"/>
      <c r="G907" s="5"/>
      <c r="H907" s="5"/>
      <c r="I907" s="5"/>
    </row>
    <row r="908" spans="1:9" ht="13.5" customHeight="1">
      <c r="A908" s="60"/>
      <c r="B908" s="5"/>
      <c r="C908" s="5"/>
      <c r="D908" s="5"/>
      <c r="E908" s="5"/>
      <c r="F908" s="5"/>
      <c r="G908" s="5"/>
      <c r="H908" s="5"/>
      <c r="I908" s="5"/>
    </row>
    <row r="909" spans="1:9" ht="13.5" customHeight="1">
      <c r="A909" s="60"/>
      <c r="B909" s="5"/>
      <c r="C909" s="5"/>
      <c r="D909" s="5"/>
      <c r="E909" s="5"/>
      <c r="F909" s="5"/>
      <c r="G909" s="5"/>
      <c r="H909" s="5"/>
      <c r="I909" s="5"/>
    </row>
    <row r="910" spans="1:9" ht="13.5" customHeight="1">
      <c r="A910" s="60"/>
      <c r="B910" s="5"/>
      <c r="C910" s="5"/>
      <c r="D910" s="5"/>
      <c r="E910" s="5"/>
      <c r="F910" s="5"/>
      <c r="G910" s="5"/>
      <c r="H910" s="5"/>
      <c r="I910" s="5"/>
    </row>
    <row r="911" spans="1:9" ht="13.5" customHeight="1">
      <c r="A911" s="60"/>
      <c r="B911" s="5"/>
      <c r="C911" s="5"/>
      <c r="D911" s="5"/>
      <c r="E911" s="5"/>
      <c r="F911" s="5"/>
      <c r="G911" s="5"/>
      <c r="H911" s="5"/>
      <c r="I911" s="5"/>
    </row>
    <row r="912" spans="1:9" ht="13.5" customHeight="1">
      <c r="A912" s="60"/>
      <c r="B912" s="5"/>
      <c r="C912" s="5"/>
      <c r="D912" s="5"/>
      <c r="E912" s="5"/>
      <c r="F912" s="5"/>
      <c r="G912" s="5"/>
      <c r="H912" s="5"/>
      <c r="I912" s="5"/>
    </row>
    <row r="913" spans="1:9" ht="13.5" customHeight="1">
      <c r="A913" s="60"/>
      <c r="B913" s="5"/>
      <c r="C913" s="5"/>
      <c r="D913" s="5"/>
      <c r="E913" s="5"/>
      <c r="F913" s="5"/>
      <c r="G913" s="5"/>
      <c r="H913" s="5"/>
      <c r="I913" s="5"/>
    </row>
    <row r="914" spans="1:9" ht="13.5" customHeight="1">
      <c r="A914" s="60"/>
      <c r="B914" s="5"/>
      <c r="C914" s="5"/>
      <c r="D914" s="5"/>
      <c r="E914" s="5"/>
      <c r="F914" s="5"/>
      <c r="G914" s="5"/>
      <c r="H914" s="5"/>
      <c r="I914" s="5"/>
    </row>
    <row r="915" spans="1:9" ht="13.5" customHeight="1">
      <c r="A915" s="60"/>
      <c r="B915" s="5"/>
      <c r="C915" s="5"/>
      <c r="D915" s="5"/>
      <c r="E915" s="5"/>
      <c r="F915" s="5"/>
      <c r="G915" s="5"/>
      <c r="H915" s="5"/>
      <c r="I915" s="5"/>
    </row>
    <row r="916" spans="1:9" ht="13.5" customHeight="1">
      <c r="A916" s="60"/>
      <c r="B916" s="5"/>
      <c r="C916" s="5"/>
      <c r="D916" s="5"/>
      <c r="E916" s="5"/>
      <c r="F916" s="5"/>
      <c r="G916" s="5"/>
      <c r="H916" s="5"/>
      <c r="I916" s="5"/>
    </row>
    <row r="917" spans="1:9" ht="13.5" customHeight="1">
      <c r="A917" s="60"/>
      <c r="B917" s="5"/>
      <c r="C917" s="5"/>
      <c r="D917" s="5"/>
      <c r="E917" s="5"/>
      <c r="F917" s="5"/>
      <c r="G917" s="5"/>
      <c r="H917" s="5"/>
      <c r="I917" s="5"/>
    </row>
    <row r="918" spans="1:9" ht="13.5" customHeight="1">
      <c r="A918" s="60"/>
      <c r="B918" s="5"/>
      <c r="C918" s="5"/>
      <c r="D918" s="5"/>
      <c r="E918" s="5"/>
      <c r="F918" s="5"/>
      <c r="G918" s="5"/>
      <c r="H918" s="5"/>
      <c r="I918" s="5"/>
    </row>
    <row r="919" spans="1:9" ht="13.5" customHeight="1">
      <c r="A919" s="60"/>
      <c r="B919" s="5"/>
      <c r="C919" s="5"/>
      <c r="D919" s="5"/>
      <c r="E919" s="5"/>
      <c r="F919" s="5"/>
      <c r="G919" s="5"/>
      <c r="H919" s="5"/>
      <c r="I919" s="5"/>
    </row>
    <row r="920" spans="1:9" ht="13.5" customHeight="1">
      <c r="A920" s="60"/>
      <c r="B920" s="5"/>
      <c r="C920" s="5"/>
      <c r="D920" s="5"/>
      <c r="E920" s="5"/>
      <c r="F920" s="5"/>
      <c r="G920" s="5"/>
      <c r="H920" s="5"/>
      <c r="I920" s="5"/>
    </row>
    <row r="921" spans="1:9" ht="13.5" customHeight="1">
      <c r="A921" s="60"/>
      <c r="B921" s="5"/>
      <c r="C921" s="5"/>
      <c r="D921" s="5"/>
      <c r="E921" s="5"/>
      <c r="F921" s="5"/>
      <c r="G921" s="5"/>
      <c r="H921" s="5"/>
      <c r="I921" s="5"/>
    </row>
    <row r="922" spans="1:9" ht="13.5" customHeight="1">
      <c r="A922" s="60"/>
      <c r="B922" s="5"/>
      <c r="C922" s="5"/>
      <c r="D922" s="5"/>
      <c r="E922" s="5"/>
      <c r="F922" s="5"/>
      <c r="G922" s="5"/>
      <c r="H922" s="5"/>
      <c r="I922" s="5"/>
    </row>
    <row r="923" spans="1:9" ht="13.5" customHeight="1">
      <c r="A923" s="60"/>
      <c r="B923" s="5"/>
      <c r="C923" s="5"/>
      <c r="D923" s="5"/>
      <c r="E923" s="5"/>
      <c r="F923" s="5"/>
      <c r="G923" s="5"/>
      <c r="H923" s="5"/>
      <c r="I923" s="5"/>
    </row>
    <row r="924" spans="1:9" ht="13.5" customHeight="1">
      <c r="A924" s="60"/>
      <c r="B924" s="5"/>
      <c r="C924" s="5"/>
      <c r="D924" s="5"/>
      <c r="E924" s="5"/>
      <c r="F924" s="5"/>
      <c r="G924" s="5"/>
      <c r="H924" s="5"/>
      <c r="I924" s="5"/>
    </row>
    <row r="925" spans="1:9" ht="13.5" customHeight="1">
      <c r="A925" s="60"/>
      <c r="B925" s="5"/>
      <c r="C925" s="5"/>
      <c r="D925" s="5"/>
      <c r="E925" s="5"/>
      <c r="F925" s="5"/>
      <c r="G925" s="5"/>
      <c r="H925" s="5"/>
      <c r="I925" s="5"/>
    </row>
    <row r="926" spans="1:9" ht="13.5" customHeight="1">
      <c r="A926" s="60"/>
      <c r="B926" s="5"/>
      <c r="C926" s="5"/>
      <c r="D926" s="5"/>
      <c r="E926" s="5"/>
      <c r="F926" s="5"/>
      <c r="G926" s="5"/>
      <c r="H926" s="5"/>
      <c r="I926" s="5"/>
    </row>
    <row r="927" spans="1:9" ht="13.5" customHeight="1">
      <c r="A927" s="60"/>
      <c r="B927" s="5"/>
      <c r="C927" s="5"/>
      <c r="D927" s="5"/>
      <c r="E927" s="5"/>
      <c r="F927" s="5"/>
      <c r="G927" s="5"/>
      <c r="H927" s="5"/>
      <c r="I927" s="5"/>
    </row>
    <row r="928" spans="1:9" ht="13.5" customHeight="1">
      <c r="A928" s="60"/>
      <c r="B928" s="5"/>
      <c r="C928" s="5"/>
      <c r="D928" s="5"/>
      <c r="E928" s="5"/>
      <c r="F928" s="5"/>
      <c r="G928" s="5"/>
      <c r="H928" s="5"/>
      <c r="I928" s="5"/>
    </row>
    <row r="929" spans="1:9" ht="13.5" customHeight="1">
      <c r="A929" s="60"/>
      <c r="B929" s="5"/>
      <c r="C929" s="5"/>
      <c r="D929" s="5"/>
      <c r="E929" s="5"/>
      <c r="F929" s="5"/>
      <c r="G929" s="5"/>
      <c r="H929" s="5"/>
      <c r="I929" s="5"/>
    </row>
    <row r="930" spans="1:9" ht="13.5" customHeight="1">
      <c r="A930" s="60"/>
      <c r="B930" s="5"/>
      <c r="C930" s="5"/>
      <c r="D930" s="5"/>
      <c r="E930" s="5"/>
      <c r="F930" s="5"/>
      <c r="G930" s="5"/>
      <c r="H930" s="5"/>
      <c r="I930" s="5"/>
    </row>
    <row r="931" spans="1:9" ht="13.5" customHeight="1">
      <c r="A931" s="60"/>
      <c r="B931" s="5"/>
      <c r="C931" s="5"/>
      <c r="D931" s="5"/>
      <c r="E931" s="5"/>
      <c r="F931" s="5"/>
      <c r="G931" s="5"/>
      <c r="H931" s="5"/>
      <c r="I931" s="5"/>
    </row>
    <row r="932" spans="1:9" ht="13.5" customHeight="1">
      <c r="A932" s="60"/>
      <c r="B932" s="5"/>
      <c r="C932" s="5"/>
      <c r="D932" s="5"/>
      <c r="E932" s="5"/>
      <c r="F932" s="5"/>
      <c r="G932" s="5"/>
      <c r="H932" s="5"/>
      <c r="I932" s="5"/>
    </row>
    <row r="933" spans="1:9" ht="13.5" customHeight="1">
      <c r="A933" s="60"/>
      <c r="B933" s="5"/>
      <c r="C933" s="5"/>
      <c r="D933" s="5"/>
      <c r="E933" s="5"/>
      <c r="F933" s="5"/>
      <c r="G933" s="5"/>
      <c r="H933" s="5"/>
      <c r="I933" s="5"/>
    </row>
    <row r="934" spans="1:9" ht="13.5" customHeight="1">
      <c r="A934" s="60"/>
      <c r="B934" s="5"/>
      <c r="C934" s="5"/>
      <c r="D934" s="5"/>
      <c r="E934" s="5"/>
      <c r="F934" s="5"/>
      <c r="G934" s="5"/>
      <c r="H934" s="5"/>
      <c r="I934" s="5"/>
    </row>
    <row r="935" spans="1:9" ht="13.5" customHeight="1">
      <c r="A935" s="60"/>
      <c r="B935" s="5"/>
      <c r="C935" s="5"/>
      <c r="D935" s="5"/>
      <c r="E935" s="5"/>
      <c r="F935" s="5"/>
      <c r="G935" s="5"/>
      <c r="H935" s="5"/>
      <c r="I935" s="5"/>
    </row>
    <row r="936" spans="1:9" ht="13.5" customHeight="1">
      <c r="A936" s="60"/>
      <c r="B936" s="5"/>
      <c r="C936" s="5"/>
      <c r="D936" s="5"/>
      <c r="E936" s="5"/>
      <c r="F936" s="5"/>
      <c r="G936" s="5"/>
      <c r="H936" s="5"/>
      <c r="I936" s="5"/>
    </row>
    <row r="937" spans="1:9" ht="13.5" customHeight="1">
      <c r="A937" s="60"/>
      <c r="B937" s="5"/>
      <c r="C937" s="5"/>
      <c r="D937" s="5"/>
      <c r="E937" s="5"/>
      <c r="F937" s="5"/>
      <c r="G937" s="5"/>
      <c r="H937" s="5"/>
      <c r="I937" s="5"/>
    </row>
    <row r="938" spans="1:9" ht="13.5" customHeight="1">
      <c r="A938" s="60"/>
      <c r="B938" s="5"/>
      <c r="C938" s="5"/>
      <c r="D938" s="5"/>
      <c r="E938" s="5"/>
      <c r="F938" s="5"/>
      <c r="G938" s="5"/>
      <c r="H938" s="5"/>
      <c r="I938" s="5"/>
    </row>
    <row r="939" spans="1:9" ht="13.5" customHeight="1">
      <c r="A939" s="60"/>
      <c r="B939" s="5"/>
      <c r="C939" s="5"/>
      <c r="D939" s="5"/>
      <c r="E939" s="5"/>
      <c r="F939" s="5"/>
      <c r="G939" s="5"/>
      <c r="H939" s="5"/>
      <c r="I939" s="5"/>
    </row>
    <row r="940" spans="1:9" ht="13.5" customHeight="1">
      <c r="A940" s="60"/>
      <c r="B940" s="5"/>
      <c r="C940" s="5"/>
      <c r="D940" s="5"/>
      <c r="E940" s="5"/>
      <c r="F940" s="5"/>
      <c r="G940" s="5"/>
      <c r="H940" s="5"/>
      <c r="I940" s="5"/>
    </row>
    <row r="941" spans="1:9" ht="13.5" customHeight="1">
      <c r="A941" s="60"/>
      <c r="B941" s="5"/>
      <c r="C941" s="5"/>
      <c r="D941" s="5"/>
      <c r="E941" s="5"/>
      <c r="F941" s="5"/>
      <c r="G941" s="5"/>
      <c r="H941" s="5"/>
      <c r="I941" s="5"/>
    </row>
    <row r="942" spans="1:9" ht="13.5" customHeight="1">
      <c r="A942" s="60"/>
      <c r="B942" s="5"/>
      <c r="C942" s="5"/>
      <c r="D942" s="5"/>
      <c r="E942" s="5"/>
      <c r="F942" s="5"/>
      <c r="G942" s="5"/>
      <c r="H942" s="5"/>
      <c r="I942" s="5"/>
    </row>
    <row r="943" spans="1:9" ht="13.5" customHeight="1">
      <c r="A943" s="60"/>
      <c r="B943" s="5"/>
      <c r="C943" s="5"/>
      <c r="D943" s="5"/>
      <c r="E943" s="5"/>
      <c r="F943" s="5"/>
      <c r="G943" s="5"/>
      <c r="H943" s="5"/>
      <c r="I943" s="5"/>
    </row>
    <row r="944" spans="1:9" ht="13.5" customHeight="1">
      <c r="A944" s="60"/>
      <c r="B944" s="5"/>
      <c r="C944" s="5"/>
      <c r="D944" s="5"/>
      <c r="E944" s="5"/>
      <c r="F944" s="5"/>
      <c r="G944" s="5"/>
      <c r="H944" s="5"/>
      <c r="I944" s="5"/>
    </row>
    <row r="945" spans="1:9" ht="13.5" customHeight="1">
      <c r="A945" s="60"/>
      <c r="B945" s="5"/>
      <c r="C945" s="5"/>
      <c r="D945" s="5"/>
      <c r="E945" s="5"/>
      <c r="F945" s="5"/>
      <c r="G945" s="5"/>
      <c r="H945" s="5"/>
      <c r="I945" s="5"/>
    </row>
    <row r="946" spans="1:9" ht="13.5" customHeight="1">
      <c r="A946" s="60"/>
      <c r="B946" s="5"/>
      <c r="C946" s="5"/>
      <c r="D946" s="5"/>
      <c r="E946" s="5"/>
      <c r="F946" s="5"/>
      <c r="G946" s="5"/>
      <c r="H946" s="5"/>
      <c r="I946" s="5"/>
    </row>
    <row r="947" spans="1:9" ht="13.5" customHeight="1">
      <c r="A947" s="60"/>
      <c r="B947" s="5"/>
      <c r="C947" s="5"/>
      <c r="D947" s="5"/>
      <c r="E947" s="5"/>
      <c r="F947" s="5"/>
      <c r="G947" s="5"/>
      <c r="H947" s="5"/>
      <c r="I947" s="5"/>
    </row>
    <row r="948" spans="1:9" ht="13.5" customHeight="1">
      <c r="A948" s="60"/>
      <c r="B948" s="5"/>
      <c r="C948" s="5"/>
      <c r="D948" s="5"/>
      <c r="E948" s="5"/>
      <c r="F948" s="5"/>
      <c r="G948" s="5"/>
      <c r="H948" s="5"/>
      <c r="I948" s="5"/>
    </row>
    <row r="949" spans="1:9" ht="13.5" customHeight="1">
      <c r="A949" s="60"/>
      <c r="B949" s="5"/>
      <c r="C949" s="5"/>
      <c r="D949" s="5"/>
      <c r="E949" s="5"/>
      <c r="F949" s="5"/>
      <c r="G949" s="5"/>
      <c r="H949" s="5"/>
      <c r="I949" s="5"/>
    </row>
    <row r="950" spans="1:9" ht="13.5" customHeight="1">
      <c r="A950" s="60"/>
      <c r="B950" s="5"/>
      <c r="C950" s="5"/>
      <c r="D950" s="5"/>
      <c r="E950" s="5"/>
      <c r="F950" s="5"/>
      <c r="G950" s="5"/>
      <c r="H950" s="5"/>
      <c r="I950" s="5"/>
    </row>
    <row r="951" spans="1:9" ht="13.5" customHeight="1">
      <c r="A951" s="60"/>
      <c r="B951" s="5"/>
      <c r="C951" s="5"/>
      <c r="D951" s="5"/>
      <c r="E951" s="5"/>
      <c r="F951" s="5"/>
      <c r="G951" s="5"/>
      <c r="H951" s="5"/>
      <c r="I951" s="5"/>
    </row>
    <row r="952" spans="1:9" ht="13.5" customHeight="1">
      <c r="A952" s="60"/>
      <c r="B952" s="5"/>
      <c r="C952" s="5"/>
      <c r="D952" s="5"/>
      <c r="E952" s="5"/>
      <c r="F952" s="5"/>
      <c r="G952" s="5"/>
      <c r="H952" s="5"/>
      <c r="I952" s="5"/>
    </row>
    <row r="953" spans="1:9" ht="13.5" customHeight="1">
      <c r="A953" s="60"/>
      <c r="B953" s="5"/>
      <c r="C953" s="5"/>
      <c r="D953" s="5"/>
      <c r="E953" s="5"/>
      <c r="F953" s="5"/>
      <c r="G953" s="5"/>
      <c r="H953" s="5"/>
      <c r="I953" s="5"/>
    </row>
    <row r="954" spans="1:9" ht="13.5" customHeight="1">
      <c r="A954" s="60"/>
      <c r="B954" s="5"/>
      <c r="C954" s="5"/>
      <c r="D954" s="5"/>
      <c r="E954" s="5"/>
      <c r="F954" s="5"/>
      <c r="G954" s="5"/>
      <c r="H954" s="5"/>
      <c r="I954" s="5"/>
    </row>
    <row r="955" spans="1:9" ht="13.5" customHeight="1">
      <c r="A955" s="60"/>
      <c r="B955" s="5"/>
      <c r="C955" s="5"/>
      <c r="D955" s="5"/>
      <c r="E955" s="5"/>
      <c r="F955" s="5"/>
      <c r="G955" s="5"/>
      <c r="H955" s="5"/>
      <c r="I955" s="5"/>
    </row>
    <row r="956" spans="1:9" ht="13.5" customHeight="1">
      <c r="A956" s="60"/>
      <c r="B956" s="5"/>
      <c r="C956" s="5"/>
      <c r="D956" s="5"/>
      <c r="E956" s="5"/>
      <c r="F956" s="5"/>
      <c r="G956" s="5"/>
      <c r="H956" s="5"/>
      <c r="I956" s="5"/>
    </row>
    <row r="957" spans="1:9" ht="13.5" customHeight="1">
      <c r="A957" s="60"/>
      <c r="B957" s="5"/>
      <c r="C957" s="5"/>
      <c r="D957" s="5"/>
      <c r="E957" s="5"/>
      <c r="F957" s="5"/>
      <c r="G957" s="5"/>
      <c r="H957" s="5"/>
      <c r="I957" s="5"/>
    </row>
    <row r="958" spans="1:9" ht="13.5" customHeight="1">
      <c r="A958" s="60"/>
      <c r="B958" s="5"/>
      <c r="C958" s="5"/>
      <c r="D958" s="5"/>
      <c r="E958" s="5"/>
      <c r="F958" s="5"/>
      <c r="G958" s="5"/>
      <c r="H958" s="5"/>
      <c r="I958" s="5"/>
    </row>
    <row r="959" spans="1:9" ht="13.5" customHeight="1">
      <c r="A959" s="60"/>
      <c r="B959" s="5"/>
      <c r="C959" s="5"/>
      <c r="D959" s="5"/>
      <c r="E959" s="5"/>
      <c r="F959" s="5"/>
      <c r="G959" s="5"/>
      <c r="H959" s="5"/>
      <c r="I959" s="5"/>
    </row>
    <row r="960" spans="1:9" ht="13.5" customHeight="1">
      <c r="A960" s="60"/>
      <c r="B960" s="5"/>
      <c r="C960" s="5"/>
      <c r="D960" s="5"/>
      <c r="E960" s="5"/>
      <c r="F960" s="5"/>
      <c r="G960" s="5"/>
      <c r="H960" s="5"/>
      <c r="I960" s="5"/>
    </row>
    <row r="961" spans="1:9" ht="13.5" customHeight="1">
      <c r="A961" s="60"/>
      <c r="B961" s="5"/>
      <c r="C961" s="5"/>
      <c r="D961" s="5"/>
      <c r="E961" s="5"/>
      <c r="F961" s="5"/>
      <c r="G961" s="5"/>
      <c r="H961" s="5"/>
      <c r="I961" s="5"/>
    </row>
    <row r="962" spans="1:9" ht="13.5" customHeight="1">
      <c r="A962" s="60"/>
      <c r="B962" s="5"/>
      <c r="C962" s="5"/>
      <c r="D962" s="5"/>
      <c r="E962" s="5"/>
      <c r="F962" s="5"/>
      <c r="G962" s="5"/>
      <c r="H962" s="5"/>
      <c r="I962" s="5"/>
    </row>
    <row r="963" spans="1:9" ht="13.5" customHeight="1">
      <c r="A963" s="60"/>
      <c r="B963" s="5"/>
      <c r="C963" s="5"/>
      <c r="D963" s="5"/>
      <c r="E963" s="5"/>
      <c r="F963" s="5"/>
      <c r="G963" s="5"/>
      <c r="H963" s="5"/>
      <c r="I963" s="5"/>
    </row>
    <row r="964" spans="1:9" ht="13.5" customHeight="1">
      <c r="A964" s="60"/>
      <c r="B964" s="5"/>
      <c r="C964" s="5"/>
      <c r="D964" s="5"/>
      <c r="E964" s="5"/>
      <c r="F964" s="5"/>
      <c r="G964" s="5"/>
      <c r="H964" s="5"/>
      <c r="I964" s="5"/>
    </row>
    <row r="965" spans="1:9" ht="13.5" customHeight="1">
      <c r="A965" s="60"/>
      <c r="B965" s="5"/>
      <c r="C965" s="5"/>
      <c r="D965" s="5"/>
      <c r="E965" s="5"/>
      <c r="F965" s="5"/>
      <c r="G965" s="5"/>
      <c r="H965" s="5"/>
      <c r="I965" s="5"/>
    </row>
    <row r="966" spans="1:9" ht="13.5" customHeight="1">
      <c r="A966" s="60"/>
      <c r="B966" s="5"/>
      <c r="C966" s="5"/>
      <c r="D966" s="5"/>
      <c r="E966" s="5"/>
      <c r="F966" s="5"/>
      <c r="G966" s="5"/>
      <c r="H966" s="5"/>
      <c r="I966" s="5"/>
    </row>
    <row r="967" spans="1:9" ht="13.5" customHeight="1">
      <c r="A967" s="60"/>
      <c r="B967" s="5"/>
      <c r="C967" s="5"/>
      <c r="D967" s="5"/>
      <c r="E967" s="5"/>
      <c r="F967" s="5"/>
      <c r="G967" s="5"/>
      <c r="H967" s="5"/>
      <c r="I967" s="5"/>
    </row>
    <row r="968" spans="1:9" ht="13.5" customHeight="1">
      <c r="A968" s="60"/>
      <c r="B968" s="5"/>
      <c r="C968" s="5"/>
      <c r="D968" s="5"/>
      <c r="E968" s="5"/>
      <c r="F968" s="5"/>
      <c r="G968" s="5"/>
      <c r="H968" s="5"/>
      <c r="I968" s="5"/>
    </row>
    <row r="969" spans="1:9" ht="13.5" customHeight="1">
      <c r="A969" s="60"/>
      <c r="B969" s="5"/>
      <c r="C969" s="5"/>
      <c r="D969" s="5"/>
      <c r="E969" s="5"/>
      <c r="F969" s="5"/>
      <c r="G969" s="5"/>
      <c r="H969" s="5"/>
      <c r="I969" s="5"/>
    </row>
    <row r="970" spans="1:9" ht="13.5" customHeight="1">
      <c r="A970" s="60"/>
      <c r="B970" s="5"/>
      <c r="C970" s="5"/>
      <c r="D970" s="5"/>
      <c r="E970" s="5"/>
      <c r="F970" s="5"/>
      <c r="G970" s="5"/>
      <c r="H970" s="5"/>
      <c r="I970" s="5"/>
    </row>
    <row r="971" spans="1:9" ht="13.5" customHeight="1">
      <c r="A971" s="60"/>
      <c r="B971" s="5"/>
      <c r="C971" s="5"/>
      <c r="D971" s="5"/>
      <c r="E971" s="5"/>
      <c r="F971" s="5"/>
      <c r="G971" s="5"/>
      <c r="H971" s="5"/>
      <c r="I971" s="5"/>
    </row>
    <row r="972" spans="1:9" ht="13.5" customHeight="1">
      <c r="A972" s="60"/>
      <c r="B972" s="5"/>
      <c r="C972" s="5"/>
      <c r="D972" s="5"/>
      <c r="E972" s="5"/>
      <c r="F972" s="5"/>
      <c r="G972" s="5"/>
      <c r="H972" s="5"/>
      <c r="I972" s="5"/>
    </row>
    <row r="973" spans="1:9" ht="13.5" customHeight="1">
      <c r="A973" s="60"/>
      <c r="B973" s="5"/>
      <c r="C973" s="5"/>
      <c r="D973" s="5"/>
      <c r="E973" s="5"/>
      <c r="F973" s="5"/>
      <c r="G973" s="5"/>
      <c r="H973" s="5"/>
      <c r="I973" s="5"/>
    </row>
    <row r="974" spans="1:9" ht="13.5" customHeight="1">
      <c r="A974" s="60"/>
      <c r="B974" s="5"/>
      <c r="C974" s="5"/>
      <c r="D974" s="5"/>
      <c r="E974" s="5"/>
      <c r="F974" s="5"/>
      <c r="G974" s="5"/>
      <c r="H974" s="5"/>
      <c r="I974" s="5"/>
    </row>
    <row r="975" spans="1:9" ht="13.5" customHeight="1">
      <c r="A975" s="60"/>
      <c r="B975" s="5"/>
      <c r="C975" s="5"/>
      <c r="D975" s="5"/>
      <c r="E975" s="5"/>
      <c r="F975" s="5"/>
      <c r="G975" s="5"/>
      <c r="H975" s="5"/>
      <c r="I975" s="5"/>
    </row>
    <row r="976" spans="1:9" ht="13.5" customHeight="1">
      <c r="A976" s="60"/>
      <c r="B976" s="5"/>
      <c r="C976" s="5"/>
      <c r="D976" s="5"/>
      <c r="E976" s="5"/>
      <c r="F976" s="5"/>
      <c r="G976" s="5"/>
      <c r="H976" s="5"/>
      <c r="I976" s="5"/>
    </row>
    <row r="977" spans="1:9" ht="13.5" customHeight="1">
      <c r="A977" s="60"/>
      <c r="B977" s="5"/>
      <c r="C977" s="5"/>
      <c r="D977" s="5"/>
      <c r="E977" s="5"/>
      <c r="F977" s="5"/>
      <c r="G977" s="5"/>
      <c r="H977" s="5"/>
      <c r="I977" s="5"/>
    </row>
    <row r="978" spans="1:9" ht="13.5" customHeight="1">
      <c r="A978" s="60"/>
      <c r="B978" s="5"/>
      <c r="C978" s="5"/>
      <c r="D978" s="5"/>
      <c r="E978" s="5"/>
      <c r="F978" s="5"/>
      <c r="G978" s="5"/>
      <c r="H978" s="5"/>
      <c r="I978" s="5"/>
    </row>
    <row r="979" spans="1:9" ht="13.5" customHeight="1">
      <c r="A979" s="60"/>
      <c r="B979" s="5"/>
      <c r="C979" s="5"/>
      <c r="D979" s="5"/>
      <c r="E979" s="5"/>
      <c r="F979" s="5"/>
      <c r="G979" s="5"/>
      <c r="H979" s="5"/>
      <c r="I979" s="5"/>
    </row>
    <row r="980" spans="1:9" ht="13.5" customHeight="1">
      <c r="A980" s="60"/>
      <c r="B980" s="5"/>
      <c r="C980" s="5"/>
      <c r="D980" s="5"/>
      <c r="E980" s="5"/>
      <c r="F980" s="5"/>
      <c r="G980" s="5"/>
      <c r="H980" s="5"/>
      <c r="I980" s="5"/>
    </row>
    <row r="981" spans="1:9" ht="13.5" customHeight="1">
      <c r="A981" s="60"/>
      <c r="B981" s="5"/>
      <c r="C981" s="5"/>
      <c r="D981" s="5"/>
      <c r="E981" s="5"/>
      <c r="F981" s="5"/>
      <c r="G981" s="5"/>
      <c r="H981" s="5"/>
      <c r="I981" s="5"/>
    </row>
    <row r="982" spans="1:9" ht="13.5" customHeight="1">
      <c r="A982" s="60"/>
      <c r="B982" s="5"/>
      <c r="C982" s="5"/>
      <c r="D982" s="5"/>
      <c r="E982" s="5"/>
      <c r="F982" s="5"/>
      <c r="G982" s="5"/>
      <c r="H982" s="5"/>
      <c r="I982" s="5"/>
    </row>
    <row r="983" spans="1:9" ht="13.5" customHeight="1">
      <c r="A983" s="60"/>
      <c r="B983" s="5"/>
      <c r="C983" s="5"/>
      <c r="D983" s="5"/>
      <c r="E983" s="5"/>
      <c r="F983" s="5"/>
      <c r="G983" s="5"/>
      <c r="H983" s="5"/>
      <c r="I983" s="5"/>
    </row>
    <row r="984" spans="1:9" ht="13.5" customHeight="1">
      <c r="A984" s="60"/>
      <c r="B984" s="5"/>
      <c r="C984" s="5"/>
      <c r="D984" s="5"/>
      <c r="E984" s="5"/>
      <c r="F984" s="5"/>
      <c r="G984" s="5"/>
      <c r="H984" s="5"/>
      <c r="I984" s="5"/>
    </row>
    <row r="985" spans="1:9" ht="13.5" customHeight="1">
      <c r="A985" s="60"/>
      <c r="B985" s="5"/>
      <c r="C985" s="5"/>
      <c r="D985" s="5"/>
      <c r="E985" s="5"/>
      <c r="F985" s="5"/>
      <c r="G985" s="5"/>
      <c r="H985" s="5"/>
      <c r="I985" s="5"/>
    </row>
    <row r="986" spans="1:9" ht="13.5" customHeight="1">
      <c r="A986" s="60"/>
      <c r="B986" s="5"/>
      <c r="C986" s="5"/>
      <c r="D986" s="5"/>
      <c r="E986" s="5"/>
      <c r="F986" s="5"/>
      <c r="G986" s="5"/>
      <c r="H986" s="5"/>
      <c r="I986" s="5"/>
    </row>
    <row r="987" spans="1:9" ht="13.5" customHeight="1">
      <c r="A987" s="60"/>
      <c r="B987" s="5"/>
      <c r="C987" s="5"/>
      <c r="D987" s="5"/>
      <c r="E987" s="5"/>
      <c r="F987" s="5"/>
      <c r="G987" s="5"/>
      <c r="H987" s="5"/>
      <c r="I987" s="5"/>
    </row>
    <row r="988" spans="1:9" ht="13.5" customHeight="1">
      <c r="A988" s="60"/>
      <c r="B988" s="5"/>
      <c r="C988" s="5"/>
      <c r="D988" s="5"/>
      <c r="E988" s="5"/>
      <c r="F988" s="5"/>
      <c r="G988" s="5"/>
      <c r="H988" s="5"/>
      <c r="I988" s="5"/>
    </row>
    <row r="989" spans="1:9" ht="13.5" customHeight="1">
      <c r="A989" s="60"/>
      <c r="B989" s="5"/>
      <c r="C989" s="5"/>
      <c r="D989" s="5"/>
      <c r="E989" s="5"/>
      <c r="F989" s="5"/>
      <c r="G989" s="5"/>
      <c r="H989" s="5"/>
      <c r="I989" s="5"/>
    </row>
    <row r="990" spans="1:9" ht="13.5" customHeight="1">
      <c r="A990" s="60"/>
      <c r="B990" s="5"/>
      <c r="C990" s="5"/>
      <c r="D990" s="5"/>
      <c r="E990" s="5"/>
      <c r="F990" s="5"/>
      <c r="G990" s="5"/>
      <c r="H990" s="5"/>
      <c r="I990" s="5"/>
    </row>
    <row r="991" spans="1:9" ht="13.5" customHeight="1">
      <c r="A991" s="60"/>
      <c r="B991" s="5"/>
      <c r="C991" s="5"/>
      <c r="D991" s="5"/>
      <c r="E991" s="5"/>
      <c r="F991" s="5"/>
      <c r="G991" s="5"/>
      <c r="H991" s="5"/>
      <c r="I991" s="5"/>
    </row>
    <row r="992" spans="1:9" ht="13.5" customHeight="1">
      <c r="A992" s="60"/>
      <c r="B992" s="5"/>
      <c r="C992" s="5"/>
      <c r="D992" s="5"/>
      <c r="E992" s="5"/>
      <c r="F992" s="5"/>
      <c r="G992" s="5"/>
      <c r="H992" s="5"/>
      <c r="I992" s="5"/>
    </row>
    <row r="993" spans="1:9" ht="13.5" customHeight="1">
      <c r="A993" s="60"/>
      <c r="B993" s="5"/>
      <c r="C993" s="5"/>
      <c r="D993" s="5"/>
      <c r="E993" s="5"/>
      <c r="F993" s="5"/>
      <c r="G993" s="5"/>
      <c r="H993" s="5"/>
      <c r="I993" s="5"/>
    </row>
    <row r="994" spans="1:9" ht="13.5" customHeight="1">
      <c r="A994" s="60"/>
      <c r="B994" s="5"/>
      <c r="C994" s="5"/>
      <c r="D994" s="5"/>
      <c r="E994" s="5"/>
      <c r="F994" s="5"/>
      <c r="G994" s="5"/>
      <c r="H994" s="5"/>
      <c r="I994" s="5"/>
    </row>
    <row r="995" spans="1:9" ht="13.5" customHeight="1">
      <c r="A995" s="60"/>
      <c r="B995" s="5"/>
      <c r="C995" s="5"/>
      <c r="D995" s="5"/>
      <c r="E995" s="5"/>
      <c r="F995" s="5"/>
      <c r="G995" s="5"/>
      <c r="H995" s="5"/>
      <c r="I995" s="5"/>
    </row>
    <row r="996" spans="1:9" ht="13.5" customHeight="1">
      <c r="A996" s="60"/>
      <c r="B996" s="5"/>
      <c r="C996" s="5"/>
      <c r="D996" s="5"/>
      <c r="E996" s="5"/>
      <c r="F996" s="5"/>
      <c r="G996" s="5"/>
      <c r="H996" s="5"/>
      <c r="I996" s="5"/>
    </row>
    <row r="997" spans="1:9" ht="13.5" customHeight="1">
      <c r="A997" s="60"/>
      <c r="B997" s="5"/>
      <c r="C997" s="5"/>
      <c r="D997" s="5"/>
      <c r="E997" s="5"/>
      <c r="F997" s="5"/>
      <c r="G997" s="5"/>
      <c r="H997" s="5"/>
      <c r="I997" s="5"/>
    </row>
    <row r="998" spans="1:9" ht="13.5" customHeight="1">
      <c r="A998" s="60"/>
      <c r="B998" s="5"/>
      <c r="C998" s="5"/>
      <c r="D998" s="5"/>
      <c r="E998" s="5"/>
      <c r="F998" s="5"/>
      <c r="G998" s="5"/>
      <c r="H998" s="5"/>
      <c r="I998" s="5"/>
    </row>
    <row r="999" spans="1:9" ht="13.5" customHeight="1">
      <c r="A999" s="60"/>
      <c r="B999" s="5"/>
      <c r="C999" s="5"/>
      <c r="D999" s="5"/>
      <c r="E999" s="5"/>
      <c r="F999" s="5"/>
      <c r="G999" s="5"/>
      <c r="H999" s="5"/>
      <c r="I999" s="5"/>
    </row>
    <row r="1000" spans="1:9" ht="13.5" customHeight="1">
      <c r="A1000" s="60"/>
      <c r="B1000" s="5"/>
      <c r="C1000" s="5"/>
      <c r="D1000" s="5"/>
      <c r="E1000" s="5"/>
      <c r="F1000" s="5"/>
      <c r="G1000" s="5"/>
      <c r="H1000" s="5"/>
      <c r="I1000" s="5"/>
    </row>
  </sheetData>
  <sheetProtection sheet="1" objects="1" selectLockedCells="1"/>
  <mergeCells count="172">
    <mergeCell ref="H29:H30"/>
    <mergeCell ref="I29:I30"/>
    <mergeCell ref="J29:J30"/>
    <mergeCell ref="K29:K30"/>
    <mergeCell ref="A29:A30"/>
    <mergeCell ref="B29:B30"/>
    <mergeCell ref="C29:C30"/>
    <mergeCell ref="D29:D30"/>
    <mergeCell ref="E29:E30"/>
    <mergeCell ref="F29:F30"/>
    <mergeCell ref="G29:G30"/>
    <mergeCell ref="H27:H28"/>
    <mergeCell ref="I27:I28"/>
    <mergeCell ref="J27:J28"/>
    <mergeCell ref="K27:K28"/>
    <mergeCell ref="A27:A28"/>
    <mergeCell ref="B27:B28"/>
    <mergeCell ref="C27:C28"/>
    <mergeCell ref="D27:D28"/>
    <mergeCell ref="E27:E28"/>
    <mergeCell ref="F27:F28"/>
    <mergeCell ref="G27:G28"/>
    <mergeCell ref="H25:H26"/>
    <mergeCell ref="I25:I26"/>
    <mergeCell ref="J25:J26"/>
    <mergeCell ref="K25:K26"/>
    <mergeCell ref="A25:A26"/>
    <mergeCell ref="B25:B26"/>
    <mergeCell ref="C25:C26"/>
    <mergeCell ref="D25:D26"/>
    <mergeCell ref="E25:E26"/>
    <mergeCell ref="F25:F26"/>
    <mergeCell ref="G25:G26"/>
    <mergeCell ref="H23:H24"/>
    <mergeCell ref="I23:I24"/>
    <mergeCell ref="J23:J24"/>
    <mergeCell ref="K23:K24"/>
    <mergeCell ref="A23:A24"/>
    <mergeCell ref="B23:B24"/>
    <mergeCell ref="C23:C24"/>
    <mergeCell ref="D23:D24"/>
    <mergeCell ref="E23:E24"/>
    <mergeCell ref="F23:F24"/>
    <mergeCell ref="G23:G24"/>
    <mergeCell ref="H21:H22"/>
    <mergeCell ref="I21:I22"/>
    <mergeCell ref="J21:J22"/>
    <mergeCell ref="K21:K22"/>
    <mergeCell ref="A21:A22"/>
    <mergeCell ref="B21:B22"/>
    <mergeCell ref="C21:C22"/>
    <mergeCell ref="D21:D22"/>
    <mergeCell ref="E21:E22"/>
    <mergeCell ref="F21:F22"/>
    <mergeCell ref="G21:G22"/>
    <mergeCell ref="H19:H20"/>
    <mergeCell ref="I19:I20"/>
    <mergeCell ref="J19:J20"/>
    <mergeCell ref="K19:K20"/>
    <mergeCell ref="A19:A20"/>
    <mergeCell ref="B19:B20"/>
    <mergeCell ref="C19:C20"/>
    <mergeCell ref="D19:D20"/>
    <mergeCell ref="E19:E20"/>
    <mergeCell ref="F19:F20"/>
    <mergeCell ref="G19:G20"/>
    <mergeCell ref="H11:H12"/>
    <mergeCell ref="I11:I12"/>
    <mergeCell ref="J11:J12"/>
    <mergeCell ref="K11:K12"/>
    <mergeCell ref="A11:A12"/>
    <mergeCell ref="B11:B12"/>
    <mergeCell ref="C11:C12"/>
    <mergeCell ref="D11:D12"/>
    <mergeCell ref="E11:E12"/>
    <mergeCell ref="F11:F12"/>
    <mergeCell ref="G11:G12"/>
    <mergeCell ref="H9:H10"/>
    <mergeCell ref="I9:I10"/>
    <mergeCell ref="J9:J10"/>
    <mergeCell ref="K9:K10"/>
    <mergeCell ref="A9:A10"/>
    <mergeCell ref="B9:B10"/>
    <mergeCell ref="C9:C10"/>
    <mergeCell ref="D9:D10"/>
    <mergeCell ref="E9:E10"/>
    <mergeCell ref="F9:F10"/>
    <mergeCell ref="G9:G10"/>
    <mergeCell ref="A2:F2"/>
    <mergeCell ref="A4:C4"/>
    <mergeCell ref="D4:F5"/>
    <mergeCell ref="G4:G5"/>
    <mergeCell ref="H4:I5"/>
    <mergeCell ref="J4:J5"/>
    <mergeCell ref="K4:K5"/>
    <mergeCell ref="H7:H8"/>
    <mergeCell ref="I7:I8"/>
    <mergeCell ref="J7:J8"/>
    <mergeCell ref="K7:K8"/>
    <mergeCell ref="A7:A8"/>
    <mergeCell ref="B7:B8"/>
    <mergeCell ref="C7:C8"/>
    <mergeCell ref="D7:D8"/>
    <mergeCell ref="E7:E8"/>
    <mergeCell ref="F7:F8"/>
    <mergeCell ref="G7:G8"/>
    <mergeCell ref="H35:H36"/>
    <mergeCell ref="I35:I36"/>
    <mergeCell ref="J35:J36"/>
    <mergeCell ref="K35:K36"/>
    <mergeCell ref="A35:A36"/>
    <mergeCell ref="B35:B36"/>
    <mergeCell ref="C35:C36"/>
    <mergeCell ref="D35:D36"/>
    <mergeCell ref="E35:E36"/>
    <mergeCell ref="F35:F36"/>
    <mergeCell ref="G35:G36"/>
    <mergeCell ref="H17:H18"/>
    <mergeCell ref="I17:I18"/>
    <mergeCell ref="J17:J18"/>
    <mergeCell ref="K17:K18"/>
    <mergeCell ref="A17:A18"/>
    <mergeCell ref="B17:B18"/>
    <mergeCell ref="C17:C18"/>
    <mergeCell ref="D17:D18"/>
    <mergeCell ref="E17:E18"/>
    <mergeCell ref="F17:F18"/>
    <mergeCell ref="G17:G18"/>
    <mergeCell ref="H15:H16"/>
    <mergeCell ref="I15:I16"/>
    <mergeCell ref="J15:J16"/>
    <mergeCell ref="K15:K16"/>
    <mergeCell ref="A15:A16"/>
    <mergeCell ref="B15:B16"/>
    <mergeCell ref="C15:C16"/>
    <mergeCell ref="D15:D16"/>
    <mergeCell ref="E15:E16"/>
    <mergeCell ref="F15:F16"/>
    <mergeCell ref="G15:G16"/>
    <mergeCell ref="H13:H14"/>
    <mergeCell ref="I13:I14"/>
    <mergeCell ref="J13:J14"/>
    <mergeCell ref="K13:K14"/>
    <mergeCell ref="A13:A14"/>
    <mergeCell ref="B13:B14"/>
    <mergeCell ref="C13:C14"/>
    <mergeCell ref="D13:D14"/>
    <mergeCell ref="E13:E14"/>
    <mergeCell ref="F13:F14"/>
    <mergeCell ref="G13:G14"/>
    <mergeCell ref="H33:H34"/>
    <mergeCell ref="I33:I34"/>
    <mergeCell ref="J33:J34"/>
    <mergeCell ref="K33:K34"/>
    <mergeCell ref="A33:A34"/>
    <mergeCell ref="B33:B34"/>
    <mergeCell ref="C33:C34"/>
    <mergeCell ref="D33:D34"/>
    <mergeCell ref="E33:E34"/>
    <mergeCell ref="F33:F34"/>
    <mergeCell ref="G33:G34"/>
    <mergeCell ref="H31:H32"/>
    <mergeCell ref="I31:I32"/>
    <mergeCell ref="J31:J32"/>
    <mergeCell ref="K31:K32"/>
    <mergeCell ref="A31:A32"/>
    <mergeCell ref="B31:B32"/>
    <mergeCell ref="C31:C32"/>
    <mergeCell ref="D31:D32"/>
    <mergeCell ref="E31:E32"/>
    <mergeCell ref="F31:F32"/>
    <mergeCell ref="G31:G32"/>
  </mergeCells>
  <phoneticPr fontId="23"/>
  <dataValidations count="2">
    <dataValidation type="date" allowBlank="1" showErrorMessage="1" sqref="H9 H11 H13 H15 H17 H19 H21 H23 H25 H27 H29 H31 H33 H35 H7" xr:uid="{00000000-0002-0000-0300-000000000000}">
      <formula1>44105</formula1>
      <formula2>44926</formula2>
    </dataValidation>
    <dataValidation type="list" allowBlank="1" showErrorMessage="1" sqref="E7:F7 E9:F9 E11:F11 E13:F13 E15:F15 E17:F17 E19:F19 E21:F21 E23:F23 E25:F25 E27:F27 E29:F29 E31:F31 E33:F33 E35:F35" xr:uid="{00000000-0002-0000-0300-000001000000}">
      <formula1>$T$4</formula1>
    </dataValidation>
  </dataValidations>
  <pageMargins left="0.51181102362204722" right="0.51181102362204722" top="0.74803149606299213" bottom="0.35433070866141736" header="0" footer="0"/>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B1862-5383-47B2-9CE2-FC87E41D9BE4}">
  <sheetPr>
    <tabColor rgb="FF7030A0"/>
    <pageSetUpPr fitToPage="1"/>
  </sheetPr>
  <dimension ref="A1:Y933"/>
  <sheetViews>
    <sheetView view="pageBreakPreview" zoomScale="80" zoomScaleNormal="85" zoomScaleSheetLayoutView="80" workbookViewId="0">
      <selection activeCell="C8" sqref="C8:D12"/>
    </sheetView>
  </sheetViews>
  <sheetFormatPr defaultColWidth="14.453125" defaultRowHeight="15" customHeight="1"/>
  <cols>
    <col min="1" max="1" width="1.6328125" customWidth="1"/>
    <col min="2" max="2" width="14.08984375" customWidth="1"/>
    <col min="3" max="3" width="3.6328125" customWidth="1"/>
    <col min="4" max="4" width="65.81640625" customWidth="1"/>
    <col min="5" max="5" width="3.6328125" customWidth="1"/>
    <col min="6" max="6" width="65.81640625" customWidth="1"/>
    <col min="7" max="7" width="3.6328125" customWidth="1"/>
    <col min="8" max="8" width="35.81640625" customWidth="1"/>
    <col min="9" max="9" width="30.81640625" customWidth="1"/>
    <col min="10" max="12" width="8.6328125" customWidth="1"/>
    <col min="13" max="14" width="8.6328125" hidden="1" customWidth="1"/>
    <col min="15" max="16" width="21.81640625" hidden="1" customWidth="1"/>
    <col min="17" max="25" width="8.6328125" customWidth="1"/>
  </cols>
  <sheetData>
    <row r="1" spans="1:25" ht="27.65" customHeight="1">
      <c r="B1" s="117"/>
      <c r="C1" s="117"/>
      <c r="D1" s="117" t="str">
        <f>"【"&amp;IF(全体工程表!C3="","",全体工程表!C3)&amp;"】"</f>
        <v>【○○製造 株式会社】</v>
      </c>
      <c r="E1" s="118"/>
      <c r="I1" s="143" t="s">
        <v>106</v>
      </c>
    </row>
    <row r="2" spans="1:25" ht="18" customHeight="1">
      <c r="B2" s="104" t="s">
        <v>84</v>
      </c>
      <c r="C2" s="104"/>
      <c r="I2" s="144">
        <f>全体工程表!$J$5</f>
        <v>0</v>
      </c>
    </row>
    <row r="3" spans="1:25" ht="18" customHeight="1" thickBot="1">
      <c r="B3" s="104" t="str">
        <f>YEAR(O7)&amp;"年"&amp;MONTH(全体工程表!C5)&amp;"月"</f>
        <v>2026年3月</v>
      </c>
      <c r="C3" s="104" t="s">
        <v>64</v>
      </c>
      <c r="D3" s="118" t="str">
        <f>YEAR(O15)&amp;"年"&amp;MONTH(O15)&amp;"月（前期）"</f>
        <v>2026年11月（前期）</v>
      </c>
      <c r="H3" s="105"/>
      <c r="I3" s="105"/>
    </row>
    <row r="4" spans="1:25" ht="15" customHeight="1" thickBot="1">
      <c r="A4" s="106"/>
      <c r="B4" s="128"/>
      <c r="C4" s="150" t="s">
        <v>85</v>
      </c>
      <c r="D4" s="133" t="str">
        <f>YEAR(O7)&amp;"年"&amp;MONTH(O7)&amp;"月"</f>
        <v>2026年3月</v>
      </c>
      <c r="E4" s="137" t="s">
        <v>85</v>
      </c>
      <c r="F4" s="133" t="str">
        <f>YEAR(O8)&amp;"年"&amp;MONTH(O8)&amp;"月"</f>
        <v>2026年4月</v>
      </c>
      <c r="G4" s="132" t="s">
        <v>85</v>
      </c>
      <c r="H4" s="357" t="str">
        <f>YEAR(O9)&amp;"年"&amp;MONTH(O9)&amp;"月"</f>
        <v>2026年5月</v>
      </c>
      <c r="I4" s="358" t="str">
        <f t="shared" ref="I4" si="0">YEAR(R8)&amp;"年"&amp;MONTH(R8)&amp;"月"</f>
        <v>1900年1月</v>
      </c>
      <c r="J4" s="106"/>
      <c r="K4" s="106"/>
      <c r="L4" s="106"/>
      <c r="M4" s="106"/>
      <c r="N4" s="106"/>
      <c r="O4" s="106"/>
      <c r="P4" s="106"/>
      <c r="Q4" s="106"/>
      <c r="R4" s="106"/>
      <c r="S4" s="106"/>
      <c r="T4" s="106"/>
      <c r="U4" s="106"/>
      <c r="V4" s="106"/>
      <c r="W4" s="106"/>
      <c r="X4" s="106"/>
      <c r="Y4" s="106"/>
    </row>
    <row r="5" spans="1:25" ht="12.75" customHeight="1">
      <c r="B5" s="318" t="s">
        <v>86</v>
      </c>
      <c r="C5" s="151"/>
      <c r="D5" s="138" t="str">
        <f>IF(C5="","",IFERROR(VLOOKUP(C5,全体工程表!$A$10:$F$39,3,FALSE),VLOOKUP(C5,全体工程表２!$A$10:$F$39,3,FALSE)))</f>
        <v/>
      </c>
      <c r="E5" s="151"/>
      <c r="F5" s="134" t="str">
        <f>IF(E5="","",IFERROR(VLOOKUP(E5,全体工程表!$A$10:$F$39,3,FALSE),VLOOKUP(E5,全体工程表２!$A$10:$F$39,3,FALSE)))</f>
        <v/>
      </c>
      <c r="G5" s="151"/>
      <c r="H5" s="359" t="str">
        <f>IF(G5="","",IFERROR(VLOOKUP(G5,全体工程表!$A$10:$F$39,3,FALSE),VLOOKUP(G5,全体工程表２!$A$10:$F$39,3,FALSE)))</f>
        <v/>
      </c>
      <c r="I5" s="360"/>
    </row>
    <row r="6" spans="1:25" ht="12.75" customHeight="1">
      <c r="B6" s="313"/>
      <c r="C6" s="152"/>
      <c r="D6" s="135" t="str">
        <f>IF(C6="","",IFERROR(VLOOKUP(C6,全体工程表!$A$10:$F$39,3,FALSE),VLOOKUP(C6,全体工程表２!$A$10:$F$39,3,FALSE)))</f>
        <v/>
      </c>
      <c r="E6" s="152"/>
      <c r="F6" s="135" t="str">
        <f>IF(E6="","",IFERROR(VLOOKUP(E6,全体工程表!$A$10:$F$39,3,FALSE),VLOOKUP(E6,全体工程表２!$A$10:$F$39,3,FALSE)))</f>
        <v/>
      </c>
      <c r="G6" s="152"/>
      <c r="H6" s="346" t="str">
        <f>IF(G6="","",IFERROR(VLOOKUP(G6,全体工程表!$A$10:$F$39,3,FALSE),VLOOKUP(G6,全体工程表２!$A$10:$F$39,3,FALSE)))</f>
        <v/>
      </c>
      <c r="I6" s="347"/>
    </row>
    <row r="7" spans="1:25" ht="12.75" customHeight="1">
      <c r="B7" s="319"/>
      <c r="C7" s="153"/>
      <c r="D7" s="136" t="str">
        <f>IF(C7="","",IFERROR(VLOOKUP(C7,全体工程表!$A$10:$F$39,3,FALSE),VLOOKUP(C7,全体工程表２!$A$10:$F$39,3,FALSE)))</f>
        <v/>
      </c>
      <c r="E7" s="153"/>
      <c r="F7" s="136" t="str">
        <f>IF(E7="","",IFERROR(VLOOKUP(E7,全体工程表!$A$10:$F$39,3,FALSE),VLOOKUP(E7,全体工程表２!$A$10:$F$39,3,FALSE)))</f>
        <v/>
      </c>
      <c r="G7" s="153"/>
      <c r="H7" s="348" t="str">
        <f>IF(G7="","",IFERROR(VLOOKUP(G7,全体工程表!$A$10:$F$39,3,FALSE),VLOOKUP(G7,全体工程表２!$A$10:$F$39,3,FALSE)))</f>
        <v/>
      </c>
      <c r="I7" s="349"/>
      <c r="N7">
        <v>1</v>
      </c>
      <c r="O7" s="212">
        <f>DATE(YEAR(全体工程表!C5),MONTH(全体工程表!C5),1)</f>
        <v>46082</v>
      </c>
    </row>
    <row r="8" spans="1:25" ht="34.5" customHeight="1">
      <c r="B8" s="320" t="s">
        <v>87</v>
      </c>
      <c r="C8" s="323"/>
      <c r="D8" s="317"/>
      <c r="E8" s="326"/>
      <c r="F8" s="327"/>
      <c r="G8" s="332"/>
      <c r="H8" s="333"/>
      <c r="I8" s="334"/>
      <c r="N8">
        <f>N7+1</f>
        <v>2</v>
      </c>
      <c r="O8" s="212">
        <f>DATE(YEAR(O7),MONTH(O7)+1,1)</f>
        <v>46113</v>
      </c>
    </row>
    <row r="9" spans="1:25" ht="34.5" customHeight="1">
      <c r="B9" s="321"/>
      <c r="C9" s="316"/>
      <c r="D9" s="317"/>
      <c r="E9" s="326"/>
      <c r="F9" s="327"/>
      <c r="G9" s="335"/>
      <c r="H9" s="336"/>
      <c r="I9" s="337"/>
      <c r="N9">
        <f t="shared" ref="N9:N24" si="1">N8+1</f>
        <v>3</v>
      </c>
      <c r="O9" s="212">
        <f>DATE(YEAR(O8),MONTH(O8)+1,1)</f>
        <v>46143</v>
      </c>
    </row>
    <row r="10" spans="1:25" ht="34.5" customHeight="1">
      <c r="B10" s="321"/>
      <c r="C10" s="316"/>
      <c r="D10" s="317"/>
      <c r="E10" s="326"/>
      <c r="F10" s="327"/>
      <c r="G10" s="335"/>
      <c r="H10" s="336"/>
      <c r="I10" s="337"/>
      <c r="N10">
        <f t="shared" si="1"/>
        <v>4</v>
      </c>
      <c r="O10" s="212">
        <f t="shared" ref="O10:O24" si="2">DATE(YEAR(O9),MONTH(O9)+1,1)</f>
        <v>46174</v>
      </c>
    </row>
    <row r="11" spans="1:25" ht="30" customHeight="1">
      <c r="B11" s="321"/>
      <c r="C11" s="316"/>
      <c r="D11" s="317"/>
      <c r="E11" s="326"/>
      <c r="F11" s="327"/>
      <c r="G11" s="335"/>
      <c r="H11" s="336"/>
      <c r="I11" s="337"/>
      <c r="N11">
        <f t="shared" si="1"/>
        <v>5</v>
      </c>
      <c r="O11" s="212">
        <f t="shared" si="2"/>
        <v>46204</v>
      </c>
    </row>
    <row r="12" spans="1:25" ht="30" customHeight="1">
      <c r="B12" s="322"/>
      <c r="C12" s="324"/>
      <c r="D12" s="325"/>
      <c r="E12" s="328"/>
      <c r="F12" s="329"/>
      <c r="G12" s="338"/>
      <c r="H12" s="339"/>
      <c r="I12" s="340"/>
      <c r="N12">
        <f t="shared" si="1"/>
        <v>6</v>
      </c>
      <c r="O12" s="212">
        <f t="shared" si="2"/>
        <v>46235</v>
      </c>
    </row>
    <row r="13" spans="1:25" ht="24.75" customHeight="1">
      <c r="B13" s="312" t="s">
        <v>97</v>
      </c>
      <c r="C13" s="314"/>
      <c r="D13" s="315"/>
      <c r="E13" s="330"/>
      <c r="F13" s="331"/>
      <c r="G13" s="326"/>
      <c r="H13" s="341"/>
      <c r="I13" s="327"/>
      <c r="N13">
        <f t="shared" si="1"/>
        <v>7</v>
      </c>
      <c r="O13" s="212">
        <f t="shared" si="2"/>
        <v>46266</v>
      </c>
    </row>
    <row r="14" spans="1:25" ht="24.75" customHeight="1" thickBot="1">
      <c r="B14" s="313"/>
      <c r="C14" s="316"/>
      <c r="D14" s="317"/>
      <c r="E14" s="326"/>
      <c r="F14" s="327"/>
      <c r="G14" s="342"/>
      <c r="H14" s="343"/>
      <c r="I14" s="344"/>
      <c r="N14">
        <f t="shared" si="1"/>
        <v>8</v>
      </c>
      <c r="O14" s="212">
        <f t="shared" si="2"/>
        <v>46296</v>
      </c>
    </row>
    <row r="15" spans="1:25" ht="15" customHeight="1">
      <c r="B15" s="129"/>
      <c r="C15" s="140" t="s">
        <v>85</v>
      </c>
      <c r="D15" s="130" t="str">
        <f>YEAR(O10)&amp;"年"&amp;MONTH(O10)&amp;"月"</f>
        <v>2026年6月</v>
      </c>
      <c r="E15" s="141" t="s">
        <v>85</v>
      </c>
      <c r="F15" s="130" t="str">
        <f>YEAR(O11)&amp;"年"&amp;MONTH(O11)&amp;"月"</f>
        <v>2026年7月</v>
      </c>
      <c r="G15" s="141" t="s">
        <v>85</v>
      </c>
      <c r="H15" s="367" t="str">
        <f>YEAR(O12)&amp;"年"&amp;MONTH(O12)&amp;"月"</f>
        <v>2026年8月</v>
      </c>
      <c r="I15" s="368" t="str">
        <f>YEAR(T7)&amp;"年"&amp;MONTH(T7)&amp;"月"</f>
        <v>1900年1月</v>
      </c>
      <c r="N15">
        <f t="shared" si="1"/>
        <v>9</v>
      </c>
      <c r="O15" s="212">
        <f t="shared" si="2"/>
        <v>46327</v>
      </c>
    </row>
    <row r="16" spans="1:25" ht="12.75" customHeight="1">
      <c r="B16" s="318" t="s">
        <v>86</v>
      </c>
      <c r="C16" s="151"/>
      <c r="D16" s="138" t="str">
        <f>IF(C16="","",IFERROR(VLOOKUP(C16,全体工程表!$A$10:$F$39,3,FALSE),VLOOKUP(C16,全体工程表２!$A$10:$F$39,3,FALSE)))</f>
        <v/>
      </c>
      <c r="E16" s="151"/>
      <c r="F16" s="134" t="str">
        <f>IF(E16="","",IFERROR(VLOOKUP(E16,全体工程表!$A$10:$F$39,3,FALSE),VLOOKUP(E16,全体工程表２!$A$10:$F$39,3,FALSE)))</f>
        <v/>
      </c>
      <c r="G16" s="151"/>
      <c r="H16" s="359" t="str">
        <f>IF(G16="","",IFERROR(VLOOKUP(G16,全体工程表!$A$10:$F$39,3,FALSE),VLOOKUP(G16,全体工程表２!$A$10:$F$39,3,FALSE)))</f>
        <v/>
      </c>
      <c r="I16" s="360"/>
      <c r="N16">
        <f t="shared" si="1"/>
        <v>10</v>
      </c>
      <c r="O16" s="212">
        <f t="shared" si="2"/>
        <v>46357</v>
      </c>
    </row>
    <row r="17" spans="2:15" ht="12.75" customHeight="1">
      <c r="B17" s="313"/>
      <c r="C17" s="152"/>
      <c r="D17" s="135" t="str">
        <f>IF(C17="","",IFERROR(VLOOKUP(C17,全体工程表!$A$10:$F$39,3,FALSE),VLOOKUP(C17,全体工程表２!$A$10:$F$39,3,FALSE)))</f>
        <v/>
      </c>
      <c r="E17" s="152"/>
      <c r="F17" s="135" t="str">
        <f>IF(E17="","",IFERROR(VLOOKUP(E17,全体工程表!$A$10:$F$39,3,FALSE),VLOOKUP(E17,全体工程表２!$A$10:$F$39,3,FALSE)))</f>
        <v/>
      </c>
      <c r="G17" s="152"/>
      <c r="H17" s="346" t="str">
        <f>IF(G17="","",IFERROR(VLOOKUP(G17,全体工程表!$A$10:$F$39,3,FALSE),VLOOKUP(G17,全体工程表２!$A$10:$F$39,3,FALSE)))</f>
        <v/>
      </c>
      <c r="I17" s="347"/>
      <c r="N17">
        <f t="shared" si="1"/>
        <v>11</v>
      </c>
      <c r="O17" s="212">
        <f t="shared" si="2"/>
        <v>46388</v>
      </c>
    </row>
    <row r="18" spans="2:15" ht="12.75" customHeight="1">
      <c r="B18" s="319"/>
      <c r="C18" s="153"/>
      <c r="D18" s="136" t="str">
        <f>IF(C18="","",IFERROR(VLOOKUP(C18,全体工程表!$A$10:$F$39,3,FALSE),VLOOKUP(C18,全体工程表２!$A$10:$F$39,3,FALSE)))</f>
        <v/>
      </c>
      <c r="E18" s="153"/>
      <c r="F18" s="136" t="str">
        <f>IF(E18="","",IFERROR(VLOOKUP(E18,全体工程表!$A$10:$F$39,3,FALSE),VLOOKUP(E18,全体工程表２!$A$10:$F$39,3,FALSE)))</f>
        <v/>
      </c>
      <c r="G18" s="153"/>
      <c r="H18" s="348" t="str">
        <f>IF(G18="","",IFERROR(VLOOKUP(G18,全体工程表!$A$10:$F$39,3,FALSE),VLOOKUP(G18,全体工程表２!$A$10:$F$39,3,FALSE)))</f>
        <v/>
      </c>
      <c r="I18" s="349"/>
      <c r="N18">
        <f t="shared" si="1"/>
        <v>12</v>
      </c>
      <c r="O18" s="212">
        <f t="shared" si="2"/>
        <v>46419</v>
      </c>
    </row>
    <row r="19" spans="2:15" ht="34.5" customHeight="1">
      <c r="B19" s="320" t="s">
        <v>87</v>
      </c>
      <c r="C19" s="345"/>
      <c r="D19" s="317"/>
      <c r="E19" s="326"/>
      <c r="F19" s="327"/>
      <c r="G19" s="332"/>
      <c r="H19" s="333"/>
      <c r="I19" s="334"/>
      <c r="N19">
        <f t="shared" si="1"/>
        <v>13</v>
      </c>
      <c r="O19" s="212">
        <f t="shared" si="2"/>
        <v>46447</v>
      </c>
    </row>
    <row r="20" spans="2:15" ht="34.5" customHeight="1">
      <c r="B20" s="321"/>
      <c r="C20" s="316"/>
      <c r="D20" s="317"/>
      <c r="E20" s="326"/>
      <c r="F20" s="327"/>
      <c r="G20" s="335"/>
      <c r="H20" s="336"/>
      <c r="I20" s="337"/>
      <c r="N20">
        <f t="shared" si="1"/>
        <v>14</v>
      </c>
      <c r="O20" s="212">
        <f t="shared" si="2"/>
        <v>46478</v>
      </c>
    </row>
    <row r="21" spans="2:15" ht="34.5" customHeight="1">
      <c r="B21" s="321"/>
      <c r="C21" s="316"/>
      <c r="D21" s="317"/>
      <c r="E21" s="326"/>
      <c r="F21" s="327"/>
      <c r="G21" s="335"/>
      <c r="H21" s="336"/>
      <c r="I21" s="337"/>
      <c r="N21">
        <f t="shared" si="1"/>
        <v>15</v>
      </c>
      <c r="O21" s="212">
        <f t="shared" si="2"/>
        <v>46508</v>
      </c>
    </row>
    <row r="22" spans="2:15" ht="30" customHeight="1">
      <c r="B22" s="321"/>
      <c r="C22" s="316"/>
      <c r="D22" s="317"/>
      <c r="E22" s="326"/>
      <c r="F22" s="327"/>
      <c r="G22" s="335"/>
      <c r="H22" s="336"/>
      <c r="I22" s="337"/>
      <c r="N22">
        <f t="shared" si="1"/>
        <v>16</v>
      </c>
      <c r="O22" s="212">
        <f t="shared" si="2"/>
        <v>46539</v>
      </c>
    </row>
    <row r="23" spans="2:15" ht="30" customHeight="1">
      <c r="B23" s="322"/>
      <c r="C23" s="324"/>
      <c r="D23" s="325"/>
      <c r="E23" s="328"/>
      <c r="F23" s="329"/>
      <c r="G23" s="338"/>
      <c r="H23" s="339"/>
      <c r="I23" s="340"/>
      <c r="N23">
        <f t="shared" si="1"/>
        <v>17</v>
      </c>
      <c r="O23" s="212">
        <f t="shared" si="2"/>
        <v>46569</v>
      </c>
    </row>
    <row r="24" spans="2:15" ht="24.75" customHeight="1">
      <c r="B24" s="312" t="s">
        <v>97</v>
      </c>
      <c r="C24" s="350"/>
      <c r="D24" s="315"/>
      <c r="E24" s="330"/>
      <c r="F24" s="331"/>
      <c r="G24" s="326"/>
      <c r="H24" s="341"/>
      <c r="I24" s="327"/>
      <c r="N24">
        <f t="shared" si="1"/>
        <v>18</v>
      </c>
      <c r="O24" s="212">
        <f t="shared" si="2"/>
        <v>46600</v>
      </c>
    </row>
    <row r="25" spans="2:15" ht="24.75" customHeight="1" thickBot="1">
      <c r="B25" s="313"/>
      <c r="C25" s="316"/>
      <c r="D25" s="317"/>
      <c r="E25" s="326"/>
      <c r="F25" s="327"/>
      <c r="G25" s="342"/>
      <c r="H25" s="343"/>
      <c r="I25" s="344"/>
    </row>
    <row r="26" spans="2:15" ht="15" customHeight="1">
      <c r="B26" s="131"/>
      <c r="C26" s="140" t="s">
        <v>85</v>
      </c>
      <c r="D26" s="130" t="str">
        <f>YEAR(O13)&amp;"年"&amp;MONTH(O13)&amp;"月"</f>
        <v>2026年9月</v>
      </c>
      <c r="E26" s="141" t="s">
        <v>85</v>
      </c>
      <c r="F26" s="130" t="str">
        <f>YEAR(O14)&amp;"年"&amp;MONTH(O14)&amp;"月"</f>
        <v>2026年10月</v>
      </c>
      <c r="G26" s="127" t="s">
        <v>85</v>
      </c>
      <c r="H26" s="371" t="str">
        <f>YEAR(O15)&amp;"年"&amp;MONTH(O15)&amp;"月"</f>
        <v>2026年11月</v>
      </c>
      <c r="I26" s="368" t="str">
        <f>YEAR(R14)&amp;"年"&amp;MONTH(R14)&amp;"月"</f>
        <v>1900年1月</v>
      </c>
    </row>
    <row r="27" spans="2:15" ht="12.75" customHeight="1">
      <c r="B27" s="318" t="s">
        <v>86</v>
      </c>
      <c r="C27" s="151"/>
      <c r="D27" s="138" t="str">
        <f>IF(C27="","",IFERROR(VLOOKUP(C27,全体工程表!$A$10:$F$39,3,FALSE),VLOOKUP(C27,全体工程表２!$A$10:$F$39,3,FALSE)))</f>
        <v/>
      </c>
      <c r="E27" s="151"/>
      <c r="F27" s="138" t="str">
        <f>IF(E27="","",IFERROR(VLOOKUP(E27,全体工程表!$A$10:$F$39,3,FALSE),VLOOKUP(E27,全体工程表２!$A$10:$F$39,3,FALSE)))</f>
        <v/>
      </c>
      <c r="G27" s="151"/>
      <c r="H27" s="372" t="str">
        <f>IF(G27="","",IFERROR(VLOOKUP(G27,全体工程表!$A$10:$F$39,3,FALSE),VLOOKUP(G27,全体工程表２!$A$10:$F$39,3,FALSE)))</f>
        <v/>
      </c>
      <c r="I27" s="360"/>
    </row>
    <row r="28" spans="2:15" ht="12.75" customHeight="1">
      <c r="B28" s="313"/>
      <c r="C28" s="152"/>
      <c r="D28" s="135" t="str">
        <f>IF(C28="","",IFERROR(VLOOKUP(C28,全体工程表!$A$10:$F$39,3,FALSE),VLOOKUP(C28,全体工程表２!$A$10:$F$39,3,FALSE)))</f>
        <v/>
      </c>
      <c r="E28" s="152"/>
      <c r="F28" s="135" t="str">
        <f>IF(E28="","",IFERROR(VLOOKUP(E28,全体工程表!$A$10:$F$39,3,FALSE),VLOOKUP(E28,全体工程表２!$A$10:$F$39,3,FALSE)))</f>
        <v/>
      </c>
      <c r="G28" s="152"/>
      <c r="H28" s="373" t="str">
        <f>IF(G28="","",IFERROR(VLOOKUP(G28,全体工程表!$A$10:$F$39,3,FALSE),VLOOKUP(G28,全体工程表２!$A$10:$F$39,3,FALSE)))</f>
        <v/>
      </c>
      <c r="I28" s="347"/>
    </row>
    <row r="29" spans="2:15" ht="12.75" customHeight="1">
      <c r="B29" s="319"/>
      <c r="C29" s="153"/>
      <c r="D29" s="136" t="str">
        <f>IF(C29="","",IFERROR(VLOOKUP(C29,全体工程表!$A$10:$F$39,3,FALSE),VLOOKUP(C29,全体工程表２!$A$10:$F$39,3,FALSE)))</f>
        <v/>
      </c>
      <c r="E29" s="153"/>
      <c r="F29" s="136" t="str">
        <f>IF(E29="","",IFERROR(VLOOKUP(E29,全体工程表!$A$10:$F$39,3,FALSE),VLOOKUP(E29,全体工程表２!$A$10:$F$39,3,FALSE)))</f>
        <v/>
      </c>
      <c r="G29" s="153"/>
      <c r="H29" s="374" t="str">
        <f>IF(G29="","",IFERROR(VLOOKUP(G29,全体工程表!$A$10:$F$39,3,FALSE),VLOOKUP(G29,全体工程表２!$A$10:$F$39,3,FALSE)))</f>
        <v/>
      </c>
      <c r="I29" s="349"/>
    </row>
    <row r="30" spans="2:15" ht="34.5" customHeight="1">
      <c r="B30" s="320" t="s">
        <v>87</v>
      </c>
      <c r="C30" s="345"/>
      <c r="D30" s="317"/>
      <c r="E30" s="326"/>
      <c r="F30" s="327"/>
      <c r="G30" s="332"/>
      <c r="H30" s="333"/>
      <c r="I30" s="334"/>
    </row>
    <row r="31" spans="2:15" ht="34.5" customHeight="1">
      <c r="B31" s="321"/>
      <c r="C31" s="316"/>
      <c r="D31" s="317"/>
      <c r="E31" s="326"/>
      <c r="F31" s="327"/>
      <c r="G31" s="335"/>
      <c r="H31" s="336"/>
      <c r="I31" s="337"/>
    </row>
    <row r="32" spans="2:15" ht="34.5" customHeight="1">
      <c r="B32" s="321"/>
      <c r="C32" s="316"/>
      <c r="D32" s="317"/>
      <c r="E32" s="326"/>
      <c r="F32" s="327"/>
      <c r="G32" s="335"/>
      <c r="H32" s="336"/>
      <c r="I32" s="337"/>
    </row>
    <row r="33" spans="1:25" ht="30" customHeight="1">
      <c r="B33" s="321"/>
      <c r="C33" s="316"/>
      <c r="D33" s="317"/>
      <c r="E33" s="326"/>
      <c r="F33" s="327"/>
      <c r="G33" s="335"/>
      <c r="H33" s="336"/>
      <c r="I33" s="337"/>
    </row>
    <row r="34" spans="1:25" ht="30" customHeight="1">
      <c r="B34" s="322"/>
      <c r="C34" s="324"/>
      <c r="D34" s="325"/>
      <c r="E34" s="328"/>
      <c r="F34" s="329"/>
      <c r="G34" s="338"/>
      <c r="H34" s="339"/>
      <c r="I34" s="340"/>
    </row>
    <row r="35" spans="1:25" ht="24.75" customHeight="1">
      <c r="B35" s="312" t="s">
        <v>97</v>
      </c>
      <c r="C35" s="350"/>
      <c r="D35" s="315"/>
      <c r="E35" s="330"/>
      <c r="F35" s="331"/>
      <c r="G35" s="326"/>
      <c r="H35" s="341"/>
      <c r="I35" s="327"/>
    </row>
    <row r="36" spans="1:25" ht="24.75" customHeight="1" thickBot="1">
      <c r="B36" s="351"/>
      <c r="C36" s="352"/>
      <c r="D36" s="353"/>
      <c r="E36" s="354"/>
      <c r="F36" s="355"/>
      <c r="G36" s="354"/>
      <c r="H36" s="356"/>
      <c r="I36" s="355"/>
    </row>
    <row r="37" spans="1:25" ht="24.75" hidden="1" customHeight="1">
      <c r="B37" s="107"/>
      <c r="C37" s="108"/>
      <c r="D37" s="109"/>
      <c r="E37" s="109"/>
      <c r="F37" s="109"/>
      <c r="G37" s="109"/>
      <c r="H37" s="110"/>
      <c r="I37" s="126"/>
    </row>
    <row r="38" spans="1:25" ht="7.25" customHeight="1"/>
    <row r="39" spans="1:25" ht="18" customHeight="1">
      <c r="B39" s="104" t="s">
        <v>84</v>
      </c>
      <c r="C39" s="104"/>
    </row>
    <row r="40" spans="1:25" ht="18" customHeight="1" thickBot="1">
      <c r="B40" s="104" t="str">
        <f>YEAR(O16)&amp;"年"&amp;MONTH(O16)&amp;"月"</f>
        <v>2026年12月</v>
      </c>
      <c r="C40" s="104" t="s">
        <v>64</v>
      </c>
      <c r="D40" s="118" t="str">
        <f>YEAR(O24)&amp;"年"&amp;MONTH(O24)&amp;"月（後期）"</f>
        <v>2027年8月（後期）</v>
      </c>
      <c r="H40" s="105"/>
      <c r="I40" s="105"/>
    </row>
    <row r="41" spans="1:25" ht="15" customHeight="1" thickBot="1">
      <c r="A41" s="106"/>
      <c r="B41" s="128"/>
      <c r="C41" s="139" t="s">
        <v>85</v>
      </c>
      <c r="D41" s="130" t="str">
        <f>YEAR(O16)&amp;"年"&amp;MONTH(O16)&amp;"月"</f>
        <v>2026年12月</v>
      </c>
      <c r="E41" s="137" t="s">
        <v>85</v>
      </c>
      <c r="F41" s="130" t="str">
        <f>YEAR(O17)&amp;"年"&amp;MONTH(O17)&amp;"月"</f>
        <v>2027年1月</v>
      </c>
      <c r="G41" s="132" t="s">
        <v>85</v>
      </c>
      <c r="H41" s="357" t="str">
        <f>YEAR(O18)&amp;"年"&amp;MONTH(O18)&amp;"月"</f>
        <v>2027年2月</v>
      </c>
      <c r="I41" s="358" t="e">
        <f>YEAR(#REF!)&amp;"年"&amp;MONTH(#REF!)&amp;"月"</f>
        <v>#REF!</v>
      </c>
      <c r="J41" s="106"/>
      <c r="K41" s="106"/>
      <c r="L41" s="106"/>
      <c r="M41" s="106"/>
      <c r="N41" s="106"/>
      <c r="O41" s="106"/>
      <c r="P41" s="106"/>
      <c r="Q41" s="106"/>
      <c r="R41" s="106"/>
      <c r="S41" s="106"/>
      <c r="T41" s="106"/>
      <c r="U41" s="106"/>
      <c r="V41" s="106"/>
      <c r="W41" s="106"/>
      <c r="X41" s="106"/>
      <c r="Y41" s="106"/>
    </row>
    <row r="42" spans="1:25" ht="12.75" customHeight="1">
      <c r="B42" s="318" t="s">
        <v>86</v>
      </c>
      <c r="C42" s="151"/>
      <c r="D42" s="138" t="str">
        <f>IF(C42="","",IFERROR(VLOOKUP(C42,全体工程表!$A$10:$F$39,3,FALSE),VLOOKUP(C42,全体工程表２!$A$10:$F$39,3,FALSE)))</f>
        <v/>
      </c>
      <c r="E42" s="151"/>
      <c r="F42" s="138" t="str">
        <f>IF(E42="","",IFERROR(VLOOKUP(E42,全体工程表!$A$10:$F$39,3,FALSE),VLOOKUP(E42,全体工程表２!$A$10:$F$39,3,FALSE)))</f>
        <v/>
      </c>
      <c r="G42" s="151"/>
      <c r="H42" s="359" t="str">
        <f>IF(G42="","",IFERROR(VLOOKUP(G42,全体工程表!$A$10:$F$39,3,FALSE),VLOOKUP(G42,全体工程表２!$A$10:$F$39,3,FALSE)))</f>
        <v/>
      </c>
      <c r="I42" s="360"/>
    </row>
    <row r="43" spans="1:25" ht="12.75" customHeight="1">
      <c r="B43" s="313"/>
      <c r="C43" s="152"/>
      <c r="D43" s="135" t="str">
        <f>IF(C43="","",IFERROR(VLOOKUP(C43,全体工程表!$A$10:$F$39,3,FALSE),VLOOKUP(C43,全体工程表２!$A$10:$F$39,3,FALSE)))</f>
        <v/>
      </c>
      <c r="E43" s="152"/>
      <c r="F43" s="135" t="str">
        <f>IF(E43="","",IFERROR(VLOOKUP(E43,全体工程表!$A$10:$F$39,3,FALSE),VLOOKUP(E43,全体工程表２!$A$10:$F$39,3,FALSE)))</f>
        <v/>
      </c>
      <c r="G43" s="152"/>
      <c r="H43" s="346" t="str">
        <f>IF(G43="","",IFERROR(VLOOKUP(G43,全体工程表!$A$10:$F$39,3,FALSE),VLOOKUP(G43,全体工程表２!$A$10:$F$39,3,FALSE)))</f>
        <v/>
      </c>
      <c r="I43" s="347"/>
    </row>
    <row r="44" spans="1:25" ht="12.75" customHeight="1">
      <c r="B44" s="319"/>
      <c r="C44" s="153"/>
      <c r="D44" s="136" t="str">
        <f>IF(C44="","",IFERROR(VLOOKUP(C44,全体工程表!$A$10:$F$39,3,FALSE),VLOOKUP(C44,全体工程表２!$A$10:$F$39,3,FALSE)))</f>
        <v/>
      </c>
      <c r="E44" s="153"/>
      <c r="F44" s="136" t="str">
        <f>IF(E44="","",IFERROR(VLOOKUP(E44,全体工程表!$A$10:$F$39,3,FALSE),VLOOKUP(E44,全体工程表２!$A$10:$F$39,3,FALSE)))</f>
        <v/>
      </c>
      <c r="G44" s="153"/>
      <c r="H44" s="348" t="str">
        <f>IF(G44="","",IFERROR(VLOOKUP(G44,全体工程表!$A$10:$F$39,3,FALSE),VLOOKUP(G44,全体工程表２!$A$10:$F$39,3,FALSE)))</f>
        <v/>
      </c>
      <c r="I44" s="349"/>
    </row>
    <row r="45" spans="1:25" ht="34.5" customHeight="1">
      <c r="B45" s="320" t="s">
        <v>87</v>
      </c>
      <c r="C45" s="345"/>
      <c r="D45" s="317"/>
      <c r="E45" s="326"/>
      <c r="F45" s="327"/>
      <c r="G45" s="332"/>
      <c r="H45" s="333"/>
      <c r="I45" s="334"/>
    </row>
    <row r="46" spans="1:25" ht="34.5" customHeight="1">
      <c r="B46" s="321"/>
      <c r="C46" s="316"/>
      <c r="D46" s="317"/>
      <c r="E46" s="326"/>
      <c r="F46" s="327"/>
      <c r="G46" s="335"/>
      <c r="H46" s="336"/>
      <c r="I46" s="337"/>
    </row>
    <row r="47" spans="1:25" ht="34.5" customHeight="1">
      <c r="B47" s="321"/>
      <c r="C47" s="316"/>
      <c r="D47" s="317"/>
      <c r="E47" s="326"/>
      <c r="F47" s="327"/>
      <c r="G47" s="335"/>
      <c r="H47" s="336"/>
      <c r="I47" s="337"/>
    </row>
    <row r="48" spans="1:25" ht="30" customHeight="1">
      <c r="B48" s="321"/>
      <c r="C48" s="316"/>
      <c r="D48" s="317"/>
      <c r="E48" s="326"/>
      <c r="F48" s="327"/>
      <c r="G48" s="335"/>
      <c r="H48" s="336"/>
      <c r="I48" s="337"/>
    </row>
    <row r="49" spans="2:9" ht="30" customHeight="1">
      <c r="B49" s="322"/>
      <c r="C49" s="324"/>
      <c r="D49" s="325"/>
      <c r="E49" s="328"/>
      <c r="F49" s="329"/>
      <c r="G49" s="338"/>
      <c r="H49" s="339"/>
      <c r="I49" s="340"/>
    </row>
    <row r="50" spans="2:9" ht="24.75" customHeight="1">
      <c r="B50" s="312" t="s">
        <v>97</v>
      </c>
      <c r="C50" s="350"/>
      <c r="D50" s="315"/>
      <c r="E50" s="330"/>
      <c r="F50" s="331"/>
      <c r="G50" s="326"/>
      <c r="H50" s="341"/>
      <c r="I50" s="327"/>
    </row>
    <row r="51" spans="2:9" ht="24.75" customHeight="1" thickBot="1">
      <c r="B51" s="313"/>
      <c r="C51" s="316"/>
      <c r="D51" s="317"/>
      <c r="E51" s="326"/>
      <c r="F51" s="327"/>
      <c r="G51" s="342"/>
      <c r="H51" s="343"/>
      <c r="I51" s="344"/>
    </row>
    <row r="52" spans="2:9" ht="15" customHeight="1">
      <c r="B52" s="131"/>
      <c r="C52" s="140" t="s">
        <v>85</v>
      </c>
      <c r="D52" s="130" t="str">
        <f>YEAR(O19)&amp;"年"&amp;MONTH(O19)&amp;"月"</f>
        <v>2027年3月</v>
      </c>
      <c r="E52" s="141" t="s">
        <v>85</v>
      </c>
      <c r="F52" s="130" t="str">
        <f>YEAR(O20)&amp;"年"&amp;MONTH(O20)&amp;"月"</f>
        <v>2027年4月</v>
      </c>
      <c r="G52" s="141" t="s">
        <v>85</v>
      </c>
      <c r="H52" s="367" t="str">
        <f>YEAR(O21)&amp;"年"&amp;MONTH(O21)&amp;"月"</f>
        <v>2027年5月</v>
      </c>
      <c r="I52" s="368" t="e">
        <f>YEAR(#REF!)&amp;"年"&amp;MONTH(#REF!)&amp;"月"</f>
        <v>#REF!</v>
      </c>
    </row>
    <row r="53" spans="2:9" ht="12.75" customHeight="1">
      <c r="B53" s="318" t="s">
        <v>86</v>
      </c>
      <c r="C53" s="151"/>
      <c r="D53" s="138" t="str">
        <f>IF(C53="","",IFERROR(VLOOKUP(C53,全体工程表!$A$10:$F$39,3,FALSE),VLOOKUP(C53,全体工程表２!$A$10:$F$39,3,FALSE)))</f>
        <v/>
      </c>
      <c r="E53" s="151"/>
      <c r="F53" s="138" t="str">
        <f>IF(E53="","",IFERROR(VLOOKUP(E53,全体工程表!$A$10:$F$39,3,FALSE),VLOOKUP(E53,全体工程表２!$A$10:$F$39,3,FALSE)))</f>
        <v/>
      </c>
      <c r="G53" s="151"/>
      <c r="H53" s="359" t="str">
        <f>IF(G53="","",IFERROR(VLOOKUP(G53,全体工程表!$A$10:$F$39,3,FALSE),VLOOKUP(G53,全体工程表２!$A$10:$F$39,3,FALSE)))</f>
        <v/>
      </c>
      <c r="I53" s="360"/>
    </row>
    <row r="54" spans="2:9" ht="12.75" customHeight="1">
      <c r="B54" s="313"/>
      <c r="C54" s="152"/>
      <c r="D54" s="135" t="str">
        <f>IF(C54="","",IFERROR(VLOOKUP(C54,全体工程表!$A$10:$F$39,3,FALSE),VLOOKUP(C54,全体工程表２!$A$10:$F$39,3,FALSE)))</f>
        <v/>
      </c>
      <c r="E54" s="152"/>
      <c r="F54" s="135" t="str">
        <f>IF(E54="","",IFERROR(VLOOKUP(E54,全体工程表!$A$10:$F$39,3,FALSE),VLOOKUP(E54,全体工程表２!$A$10:$F$39,3,FALSE)))</f>
        <v/>
      </c>
      <c r="G54" s="152"/>
      <c r="H54" s="346" t="str">
        <f>IF(G54="","",IFERROR(VLOOKUP(G54,全体工程表!$A$10:$F$39,3,FALSE),VLOOKUP(G54,全体工程表２!$A$10:$F$39,3,FALSE)))</f>
        <v/>
      </c>
      <c r="I54" s="347"/>
    </row>
    <row r="55" spans="2:9" ht="12.75" customHeight="1">
      <c r="B55" s="319"/>
      <c r="C55" s="153"/>
      <c r="D55" s="136" t="str">
        <f>IF(C55="","",IFERROR(VLOOKUP(C55,全体工程表!$A$10:$F$39,3,FALSE),VLOOKUP(C55,全体工程表２!$A$10:$F$39,3,FALSE)))</f>
        <v/>
      </c>
      <c r="E55" s="153"/>
      <c r="F55" s="136" t="str">
        <f>IF(E55="","",IFERROR(VLOOKUP(E55,全体工程表!$A$10:$F$39,3,FALSE),VLOOKUP(E55,全体工程表２!$A$10:$F$39,3,FALSE)))</f>
        <v/>
      </c>
      <c r="G55" s="153"/>
      <c r="H55" s="348" t="str">
        <f>IF(G55="","",IFERROR(VLOOKUP(G55,全体工程表!$A$10:$F$39,3,FALSE),VLOOKUP(G55,全体工程表２!$A$10:$F$39,3,FALSE)))</f>
        <v/>
      </c>
      <c r="I55" s="349"/>
    </row>
    <row r="56" spans="2:9" ht="34.5" customHeight="1">
      <c r="B56" s="320" t="s">
        <v>87</v>
      </c>
      <c r="C56" s="345"/>
      <c r="D56" s="317"/>
      <c r="E56" s="326"/>
      <c r="F56" s="327"/>
      <c r="G56" s="332"/>
      <c r="H56" s="333"/>
      <c r="I56" s="334"/>
    </row>
    <row r="57" spans="2:9" ht="34.5" customHeight="1">
      <c r="B57" s="321"/>
      <c r="C57" s="316"/>
      <c r="D57" s="317"/>
      <c r="E57" s="326"/>
      <c r="F57" s="327"/>
      <c r="G57" s="335"/>
      <c r="H57" s="336"/>
      <c r="I57" s="337"/>
    </row>
    <row r="58" spans="2:9" ht="34.5" customHeight="1">
      <c r="B58" s="321"/>
      <c r="C58" s="316"/>
      <c r="D58" s="317"/>
      <c r="E58" s="326"/>
      <c r="F58" s="327"/>
      <c r="G58" s="335"/>
      <c r="H58" s="336"/>
      <c r="I58" s="337"/>
    </row>
    <row r="59" spans="2:9" ht="30" customHeight="1">
      <c r="B59" s="321"/>
      <c r="C59" s="316"/>
      <c r="D59" s="317"/>
      <c r="E59" s="326"/>
      <c r="F59" s="327"/>
      <c r="G59" s="335"/>
      <c r="H59" s="336"/>
      <c r="I59" s="337"/>
    </row>
    <row r="60" spans="2:9" ht="30" customHeight="1">
      <c r="B60" s="322"/>
      <c r="C60" s="324"/>
      <c r="D60" s="325"/>
      <c r="E60" s="328"/>
      <c r="F60" s="329"/>
      <c r="G60" s="338"/>
      <c r="H60" s="339"/>
      <c r="I60" s="340"/>
    </row>
    <row r="61" spans="2:9" ht="24.75" customHeight="1">
      <c r="B61" s="312" t="s">
        <v>97</v>
      </c>
      <c r="C61" s="350"/>
      <c r="D61" s="315"/>
      <c r="E61" s="330"/>
      <c r="F61" s="331"/>
      <c r="G61" s="361"/>
      <c r="H61" s="362"/>
      <c r="I61" s="363"/>
    </row>
    <row r="62" spans="2:9" ht="24.75" customHeight="1" thickBot="1">
      <c r="B62" s="313"/>
      <c r="C62" s="369"/>
      <c r="D62" s="370"/>
      <c r="E62" s="326"/>
      <c r="F62" s="327"/>
      <c r="G62" s="364"/>
      <c r="H62" s="365"/>
      <c r="I62" s="366"/>
    </row>
    <row r="63" spans="2:9" ht="15" customHeight="1">
      <c r="B63" s="131"/>
      <c r="C63" s="140" t="s">
        <v>85</v>
      </c>
      <c r="D63" s="130" t="str">
        <f>YEAR(O22)&amp;"年"&amp;MONTH(O22)&amp;"月"</f>
        <v>2027年6月</v>
      </c>
      <c r="E63" s="141" t="s">
        <v>85</v>
      </c>
      <c r="F63" s="130" t="str">
        <f>YEAR(O23)&amp;"年"&amp;MONTH(O23)&amp;"月"</f>
        <v>2027年7月</v>
      </c>
      <c r="G63" s="141" t="s">
        <v>85</v>
      </c>
      <c r="H63" s="367" t="str">
        <f>YEAR(O24)&amp;"年"&amp;MONTH(O24)&amp;"月"</f>
        <v>2027年8月</v>
      </c>
      <c r="I63" s="368" t="str">
        <f>YEAR(R17)&amp;"年"&amp;MONTH(R17)&amp;"月"</f>
        <v>1900年1月</v>
      </c>
    </row>
    <row r="64" spans="2:9" ht="12.75" customHeight="1">
      <c r="B64" s="318" t="s">
        <v>86</v>
      </c>
      <c r="C64" s="151"/>
      <c r="D64" s="138" t="str">
        <f>IF(C64="","",IFERROR(VLOOKUP(C64,全体工程表!$A$10:$F$39,3,FALSE),VLOOKUP(C64,全体工程表２!$A$10:$F$39,3,FALSE)))</f>
        <v/>
      </c>
      <c r="E64" s="151"/>
      <c r="F64" s="138" t="str">
        <f>IF(E64="","",IFERROR(VLOOKUP(E64,全体工程表!$A$10:$F$39,3,FALSE),VLOOKUP(E64,全体工程表２!$A$10:$F$39,3,FALSE)))</f>
        <v/>
      </c>
      <c r="G64" s="151"/>
      <c r="H64" s="359" t="str">
        <f>IF(G64="","",IFERROR(VLOOKUP(G64,全体工程表!$A$10:$F$39,3,FALSE),VLOOKUP(G64,全体工程表２!$A$10:$F$39,3,FALSE)))</f>
        <v/>
      </c>
      <c r="I64" s="360"/>
    </row>
    <row r="65" spans="2:9" ht="12.75" customHeight="1">
      <c r="B65" s="313"/>
      <c r="C65" s="152"/>
      <c r="D65" s="135" t="str">
        <f>IF(C65="","",IFERROR(VLOOKUP(C65,全体工程表!$A$10:$F$39,3,FALSE),VLOOKUP(C65,全体工程表２!$A$10:$F$39,3,FALSE)))</f>
        <v/>
      </c>
      <c r="E65" s="152"/>
      <c r="F65" s="135" t="str">
        <f>IF(E65="","",IFERROR(VLOOKUP(E65,全体工程表!$A$10:$F$39,3,FALSE),VLOOKUP(E65,全体工程表２!$A$10:$F$39,3,FALSE)))</f>
        <v/>
      </c>
      <c r="G65" s="152"/>
      <c r="H65" s="346" t="str">
        <f>IF(G65="","",IFERROR(VLOOKUP(G65,全体工程表!$A$10:$F$39,3,FALSE),VLOOKUP(G65,全体工程表２!$A$10:$F$39,3,FALSE)))</f>
        <v/>
      </c>
      <c r="I65" s="347"/>
    </row>
    <row r="66" spans="2:9" ht="12.75" customHeight="1">
      <c r="B66" s="319"/>
      <c r="C66" s="213"/>
      <c r="D66" s="142" t="str">
        <f>IF(C66="","",IFERROR(VLOOKUP(C66,全体工程表!$A$10:$F$39,3,FALSE),VLOOKUP(C66,全体工程表２!$A$10:$F$39,3,FALSE)))</f>
        <v/>
      </c>
      <c r="E66" s="153"/>
      <c r="F66" s="142" t="str">
        <f>IF(E66="","",IFERROR(VLOOKUP(E66,全体工程表!$A$10:$F$39,3,FALSE),VLOOKUP(E66,全体工程表２!$A$10:$F$39,3,FALSE)))</f>
        <v/>
      </c>
      <c r="G66" s="153"/>
      <c r="H66" s="348" t="str">
        <f>IF(G66="","",IFERROR(VLOOKUP(G66,全体工程表!$A$10:$F$39,3,FALSE),VLOOKUP(G66,全体工程表２!$A$10:$F$39,3,FALSE)))</f>
        <v/>
      </c>
      <c r="I66" s="349"/>
    </row>
    <row r="67" spans="2:9" ht="34.5" customHeight="1">
      <c r="B67" s="320" t="s">
        <v>87</v>
      </c>
      <c r="C67" s="350"/>
      <c r="D67" s="315"/>
      <c r="E67" s="326"/>
      <c r="F67" s="327"/>
      <c r="G67" s="332"/>
      <c r="H67" s="333"/>
      <c r="I67" s="334"/>
    </row>
    <row r="68" spans="2:9" ht="34.5" customHeight="1">
      <c r="B68" s="321"/>
      <c r="C68" s="316"/>
      <c r="D68" s="317"/>
      <c r="E68" s="326"/>
      <c r="F68" s="327"/>
      <c r="G68" s="335"/>
      <c r="H68" s="336"/>
      <c r="I68" s="337"/>
    </row>
    <row r="69" spans="2:9" ht="34.5" customHeight="1">
      <c r="B69" s="321"/>
      <c r="C69" s="316"/>
      <c r="D69" s="317"/>
      <c r="E69" s="326"/>
      <c r="F69" s="327"/>
      <c r="G69" s="335"/>
      <c r="H69" s="336"/>
      <c r="I69" s="337"/>
    </row>
    <row r="70" spans="2:9" ht="30" customHeight="1">
      <c r="B70" s="321"/>
      <c r="C70" s="316"/>
      <c r="D70" s="317"/>
      <c r="E70" s="326"/>
      <c r="F70" s="327"/>
      <c r="G70" s="335"/>
      <c r="H70" s="336"/>
      <c r="I70" s="337"/>
    </row>
    <row r="71" spans="2:9" ht="30" customHeight="1">
      <c r="B71" s="322"/>
      <c r="C71" s="324"/>
      <c r="D71" s="325"/>
      <c r="E71" s="328"/>
      <c r="F71" s="329"/>
      <c r="G71" s="338"/>
      <c r="H71" s="339"/>
      <c r="I71" s="340"/>
    </row>
    <row r="72" spans="2:9" ht="24.75" customHeight="1">
      <c r="B72" s="312" t="s">
        <v>97</v>
      </c>
      <c r="C72" s="350"/>
      <c r="D72" s="315"/>
      <c r="E72" s="330"/>
      <c r="F72" s="331"/>
      <c r="G72" s="326"/>
      <c r="H72" s="341"/>
      <c r="I72" s="327"/>
    </row>
    <row r="73" spans="2:9" ht="24.75" customHeight="1" thickBot="1">
      <c r="B73" s="351"/>
      <c r="C73" s="352"/>
      <c r="D73" s="353"/>
      <c r="E73" s="354"/>
      <c r="F73" s="355"/>
      <c r="G73" s="354"/>
      <c r="H73" s="356"/>
      <c r="I73" s="355"/>
    </row>
    <row r="74" spans="2:9" ht="12.75" customHeight="1"/>
    <row r="75" spans="2:9" ht="12.75" customHeight="1"/>
    <row r="76" spans="2:9" ht="12.75" customHeight="1"/>
    <row r="77" spans="2:9" ht="12.75" customHeight="1"/>
    <row r="78" spans="2:9" ht="12.75" customHeight="1"/>
    <row r="79" spans="2:9" ht="12.75" customHeight="1"/>
    <row r="80" spans="2: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sheetData>
  <sheetProtection sheet="1" objects="1" selectLockedCells="1"/>
  <mergeCells count="78">
    <mergeCell ref="H26:I26"/>
    <mergeCell ref="H27:I27"/>
    <mergeCell ref="H28:I28"/>
    <mergeCell ref="H29:I29"/>
    <mergeCell ref="G30:I34"/>
    <mergeCell ref="H4:I4"/>
    <mergeCell ref="H5:I5"/>
    <mergeCell ref="H6:I6"/>
    <mergeCell ref="H7:I7"/>
    <mergeCell ref="G8:I12"/>
    <mergeCell ref="E13:F14"/>
    <mergeCell ref="E8:F12"/>
    <mergeCell ref="G13:I14"/>
    <mergeCell ref="H15:I15"/>
    <mergeCell ref="H16:I16"/>
    <mergeCell ref="E67:F71"/>
    <mergeCell ref="E72:F73"/>
    <mergeCell ref="G72:I73"/>
    <mergeCell ref="B61:B62"/>
    <mergeCell ref="C61:D62"/>
    <mergeCell ref="E61:F62"/>
    <mergeCell ref="H63:I63"/>
    <mergeCell ref="H64:I64"/>
    <mergeCell ref="H65:I65"/>
    <mergeCell ref="H66:I66"/>
    <mergeCell ref="G67:I71"/>
    <mergeCell ref="B72:B73"/>
    <mergeCell ref="C72:D73"/>
    <mergeCell ref="B64:B66"/>
    <mergeCell ref="B67:B71"/>
    <mergeCell ref="C67:D71"/>
    <mergeCell ref="E50:F51"/>
    <mergeCell ref="G61:I62"/>
    <mergeCell ref="B53:B55"/>
    <mergeCell ref="B56:B60"/>
    <mergeCell ref="C56:D60"/>
    <mergeCell ref="E56:F60"/>
    <mergeCell ref="H52:I52"/>
    <mergeCell ref="H53:I53"/>
    <mergeCell ref="H54:I54"/>
    <mergeCell ref="H55:I55"/>
    <mergeCell ref="G56:I60"/>
    <mergeCell ref="G45:I49"/>
    <mergeCell ref="G50:I51"/>
    <mergeCell ref="B35:B36"/>
    <mergeCell ref="C35:D36"/>
    <mergeCell ref="B42:B44"/>
    <mergeCell ref="E35:F36"/>
    <mergeCell ref="G35:I36"/>
    <mergeCell ref="H41:I41"/>
    <mergeCell ref="H42:I42"/>
    <mergeCell ref="H43:I43"/>
    <mergeCell ref="H44:I44"/>
    <mergeCell ref="B45:B49"/>
    <mergeCell ref="C45:D49"/>
    <mergeCell ref="B50:B51"/>
    <mergeCell ref="C50:D51"/>
    <mergeCell ref="E45:F49"/>
    <mergeCell ref="B27:B29"/>
    <mergeCell ref="B30:B34"/>
    <mergeCell ref="C30:D34"/>
    <mergeCell ref="E30:F34"/>
    <mergeCell ref="B24:B25"/>
    <mergeCell ref="C24:D25"/>
    <mergeCell ref="E19:F23"/>
    <mergeCell ref="E24:F25"/>
    <mergeCell ref="G19:I23"/>
    <mergeCell ref="G24:I25"/>
    <mergeCell ref="B16:B18"/>
    <mergeCell ref="B19:B23"/>
    <mergeCell ref="C19:D23"/>
    <mergeCell ref="H17:I17"/>
    <mergeCell ref="H18:I18"/>
    <mergeCell ref="B13:B14"/>
    <mergeCell ref="C13:D14"/>
    <mergeCell ref="B5:B7"/>
    <mergeCell ref="B8:B12"/>
    <mergeCell ref="C8:D12"/>
  </mergeCells>
  <phoneticPr fontId="23"/>
  <dataValidations count="1">
    <dataValidation type="whole" allowBlank="1" showInputMessage="1" showErrorMessage="1" prompt="工程番号 - 全体工程表（および全体工程表2）の工程番号を 1 から 30 の間で入力してください" sqref="C5:C7 E5:E7 G5:G7 C16:C18 E16:E18 G16:G18 C27:C29 E27:E29 G27:G29 C42:C44 E42:E44 G42:G44 C53:C55 E53:E55 G53:G55 C64:C66 E64:E66 G64:G66" xr:uid="{A60703AC-7FFC-4D93-B760-FA71F83A0815}">
      <formula1>1</formula1>
      <formula2>30</formula2>
    </dataValidation>
  </dataValidations>
  <pageMargins left="0.51181102362204722" right="0.51181102362204722" top="0.55118110236220474" bottom="0.35433070866141736" header="0.31496062992125984" footer="0.31496062992125984"/>
  <pageSetup paperSize="9" scale="60" fitToHeight="0" orientation="landscape" horizontalDpi="4294967293" verticalDpi="0" r:id="rId1"/>
  <rowBreaks count="1" manualBreakCount="1">
    <brk id="38"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EC3F-4E51-4014-84A4-7ED2C5863758}">
  <sheetPr>
    <tabColor theme="7" tint="-0.249977111117893"/>
    <pageSetUpPr fitToPage="1"/>
  </sheetPr>
  <dimension ref="A1:V868"/>
  <sheetViews>
    <sheetView view="pageBreakPreview" zoomScale="90" zoomScaleNormal="100" zoomScaleSheetLayoutView="90" workbookViewId="0">
      <selection activeCell="D6" sqref="D6:D7"/>
    </sheetView>
  </sheetViews>
  <sheetFormatPr defaultColWidth="14.453125" defaultRowHeight="15" customHeight="1"/>
  <cols>
    <col min="1" max="1" width="1.6328125" customWidth="1"/>
    <col min="2" max="2" width="13.36328125" customWidth="1"/>
    <col min="3" max="3" width="6.1796875" bestFit="1" customWidth="1"/>
    <col min="4" max="6" width="60.81640625" customWidth="1"/>
    <col min="7" max="22" width="8.6328125" customWidth="1"/>
  </cols>
  <sheetData>
    <row r="1" spans="1:22" ht="27" customHeight="1">
      <c r="D1" s="118" t="str">
        <f>"【"&amp;IF(全体工程表!C3="","",全体工程表!C3)&amp;"】"</f>
        <v>【○○製造 株式会社】</v>
      </c>
      <c r="F1" s="158" t="s">
        <v>105</v>
      </c>
    </row>
    <row r="2" spans="1:22" ht="30" customHeight="1" thickBot="1">
      <c r="B2" s="104" t="s">
        <v>88</v>
      </c>
      <c r="C2" s="104"/>
      <c r="F2" s="159">
        <f>全体工程表!$J$5</f>
        <v>0</v>
      </c>
    </row>
    <row r="3" spans="1:22" ht="18" customHeight="1" thickBot="1">
      <c r="A3" s="111"/>
      <c r="B3" s="383"/>
      <c r="C3" s="384"/>
      <c r="D3" s="112" t="s">
        <v>89</v>
      </c>
      <c r="E3" s="113" t="s">
        <v>90</v>
      </c>
      <c r="F3" s="114" t="s">
        <v>91</v>
      </c>
      <c r="G3" s="111"/>
      <c r="H3" s="111"/>
      <c r="I3" s="111"/>
      <c r="J3" s="111"/>
      <c r="K3" s="111"/>
      <c r="L3" s="111"/>
      <c r="M3" s="111"/>
      <c r="N3" s="111"/>
      <c r="O3" s="111"/>
      <c r="P3" s="111"/>
      <c r="Q3" s="111"/>
      <c r="R3" s="111"/>
      <c r="S3" s="111"/>
      <c r="T3" s="111"/>
      <c r="U3" s="111"/>
      <c r="V3" s="111"/>
    </row>
    <row r="4" spans="1:22" ht="80" customHeight="1">
      <c r="A4" s="111"/>
      <c r="B4" s="385" t="s">
        <v>94</v>
      </c>
      <c r="C4" s="116" t="s">
        <v>95</v>
      </c>
      <c r="D4" s="205"/>
      <c r="E4" s="205"/>
      <c r="F4" s="205"/>
      <c r="G4" s="111"/>
      <c r="H4" s="111"/>
      <c r="I4" s="111"/>
      <c r="J4" s="111"/>
      <c r="K4" s="111"/>
      <c r="L4" s="111"/>
      <c r="M4" s="111"/>
      <c r="N4" s="111"/>
      <c r="O4" s="111"/>
      <c r="P4" s="111"/>
      <c r="Q4" s="111"/>
      <c r="R4" s="111"/>
      <c r="S4" s="111"/>
      <c r="T4" s="111"/>
      <c r="U4" s="111"/>
      <c r="V4" s="111"/>
    </row>
    <row r="5" spans="1:22" ht="80" customHeight="1" thickBot="1">
      <c r="A5" s="111"/>
      <c r="B5" s="386"/>
      <c r="C5" s="115" t="s">
        <v>96</v>
      </c>
      <c r="D5" s="206"/>
      <c r="E5" s="207"/>
      <c r="F5" s="208"/>
      <c r="G5" s="111"/>
      <c r="H5" s="111"/>
      <c r="I5" s="111"/>
      <c r="J5" s="111"/>
      <c r="K5" s="111"/>
      <c r="L5" s="111"/>
      <c r="M5" s="111"/>
      <c r="N5" s="111"/>
      <c r="O5" s="111"/>
      <c r="P5" s="111"/>
      <c r="Q5" s="111"/>
      <c r="R5" s="111"/>
      <c r="S5" s="111"/>
      <c r="T5" s="111"/>
      <c r="U5" s="111"/>
      <c r="V5" s="111"/>
    </row>
    <row r="6" spans="1:22" ht="160" customHeight="1">
      <c r="A6" s="111"/>
      <c r="B6" s="387" t="s">
        <v>92</v>
      </c>
      <c r="C6" s="388"/>
      <c r="D6" s="375"/>
      <c r="E6" s="375"/>
      <c r="F6" s="375"/>
      <c r="G6" s="111"/>
      <c r="H6" s="111"/>
      <c r="I6" s="111"/>
      <c r="J6" s="111"/>
      <c r="K6" s="111"/>
      <c r="L6" s="111"/>
      <c r="M6" s="111"/>
      <c r="N6" s="111"/>
      <c r="O6" s="111"/>
      <c r="P6" s="111"/>
      <c r="Q6" s="111"/>
      <c r="R6" s="111"/>
      <c r="S6" s="111"/>
      <c r="T6" s="111"/>
      <c r="U6" s="111"/>
      <c r="V6" s="111"/>
    </row>
    <row r="7" spans="1:22" ht="160" customHeight="1" thickBot="1">
      <c r="A7" s="111"/>
      <c r="B7" s="389"/>
      <c r="C7" s="390"/>
      <c r="D7" s="376"/>
      <c r="E7" s="376"/>
      <c r="F7" s="376"/>
      <c r="G7" s="111"/>
      <c r="H7" s="111"/>
      <c r="I7" s="111"/>
      <c r="J7" s="111"/>
      <c r="K7" s="111"/>
      <c r="L7" s="111"/>
      <c r="M7" s="111"/>
      <c r="N7" s="111"/>
      <c r="O7" s="111"/>
      <c r="P7" s="111"/>
      <c r="Q7" s="111"/>
      <c r="R7" s="111"/>
      <c r="S7" s="111"/>
      <c r="T7" s="111"/>
      <c r="U7" s="111"/>
      <c r="V7" s="111"/>
    </row>
    <row r="8" spans="1:22" ht="80" customHeight="1">
      <c r="A8" s="111"/>
      <c r="B8" s="387" t="s">
        <v>93</v>
      </c>
      <c r="C8" s="388"/>
      <c r="D8" s="377"/>
      <c r="E8" s="379"/>
      <c r="F8" s="381"/>
      <c r="G8" s="111"/>
      <c r="H8" s="111"/>
      <c r="I8" s="111"/>
      <c r="J8" s="111"/>
      <c r="K8" s="111"/>
      <c r="L8" s="111"/>
      <c r="M8" s="111"/>
      <c r="N8" s="111"/>
      <c r="O8" s="111"/>
      <c r="P8" s="111"/>
      <c r="Q8" s="111"/>
      <c r="R8" s="111"/>
      <c r="S8" s="111"/>
      <c r="T8" s="111"/>
      <c r="U8" s="111"/>
      <c r="V8" s="111"/>
    </row>
    <row r="9" spans="1:22" ht="80" customHeight="1" thickBot="1">
      <c r="A9" s="111"/>
      <c r="B9" s="389"/>
      <c r="C9" s="390"/>
      <c r="D9" s="378"/>
      <c r="E9" s="380"/>
      <c r="F9" s="382"/>
      <c r="G9" s="111"/>
      <c r="H9" s="111"/>
      <c r="I9" s="111"/>
      <c r="J9" s="111"/>
      <c r="K9" s="111"/>
      <c r="L9" s="111"/>
      <c r="M9" s="111"/>
      <c r="N9" s="111"/>
      <c r="O9" s="111"/>
      <c r="P9" s="111"/>
      <c r="Q9" s="111"/>
      <c r="R9" s="111"/>
      <c r="S9" s="111"/>
      <c r="T9" s="111"/>
      <c r="U9" s="111"/>
      <c r="V9" s="111"/>
    </row>
    <row r="10" spans="1:22" ht="12.75" customHeight="1"/>
    <row r="11" spans="1:22" ht="12.75" customHeight="1"/>
    <row r="12" spans="1:22" ht="12.75" customHeight="1"/>
    <row r="13" spans="1:22" ht="12.75" customHeight="1"/>
    <row r="14" spans="1:22" ht="12.75" customHeight="1"/>
    <row r="15" spans="1:22" ht="12.75" customHeight="1"/>
    <row r="16" spans="1:2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sheetData>
  <sheetProtection sheet="1" selectLockedCells="1"/>
  <mergeCells count="10">
    <mergeCell ref="B3:C3"/>
    <mergeCell ref="B4:B5"/>
    <mergeCell ref="B6:C7"/>
    <mergeCell ref="B8:C9"/>
    <mergeCell ref="D6:D7"/>
    <mergeCell ref="E6:E7"/>
    <mergeCell ref="F6:F7"/>
    <mergeCell ref="D8:D9"/>
    <mergeCell ref="E8:E9"/>
    <mergeCell ref="F8:F9"/>
  </mergeCells>
  <phoneticPr fontId="23"/>
  <pageMargins left="0.7" right="0.7" top="0.75" bottom="0.75" header="0.3" footer="0.3"/>
  <pageSetup paperSize="9" scale="64" fitToHeight="0" orientation="landscape" horizontalDpi="4294967293"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DI1000"/>
  <sheetViews>
    <sheetView view="pageBreakPreview" zoomScale="80" zoomScaleNormal="85" zoomScaleSheetLayoutView="80" workbookViewId="0">
      <pane xSplit="11" ySplit="9" topLeftCell="L10" activePane="bottomRight" state="frozenSplit"/>
      <selection activeCell="D6" sqref="D6:D7"/>
      <selection pane="topRight" activeCell="D6" sqref="D6:D7"/>
      <selection pane="bottomLeft" activeCell="D6" sqref="D6:D7"/>
      <selection pane="bottomRight" activeCell="B10" sqref="B10:B11"/>
    </sheetView>
  </sheetViews>
  <sheetFormatPr defaultColWidth="14.453125" defaultRowHeight="15" customHeight="1"/>
  <cols>
    <col min="1" max="1" width="4.453125" customWidth="1"/>
    <col min="2" max="2" width="18.90625" customWidth="1"/>
    <col min="3" max="3" width="20.90625" customWidth="1"/>
    <col min="4" max="4" width="15.81640625" customWidth="1"/>
    <col min="5" max="5" width="5.08984375" hidden="1" customWidth="1"/>
    <col min="6" max="6" width="0.90625" hidden="1" customWidth="1"/>
    <col min="7" max="7" width="6.08984375" customWidth="1"/>
    <col min="8" max="11" width="10.54296875" customWidth="1"/>
    <col min="12" max="65" width="2.54296875" customWidth="1"/>
    <col min="66" max="68" width="2.54296875" hidden="1" customWidth="1"/>
    <col min="69" max="70" width="2.54296875" customWidth="1"/>
    <col min="71" max="71" width="6.453125" customWidth="1"/>
    <col min="72" max="81" width="4.90625" customWidth="1"/>
    <col min="82" max="113" width="8.6328125" customWidth="1"/>
  </cols>
  <sheetData>
    <row r="1" spans="1:113" ht="21.75" customHeight="1">
      <c r="A1" s="48" t="s">
        <v>61</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50"/>
      <c r="BC1" s="50"/>
      <c r="BD1" s="50"/>
      <c r="BE1" s="50"/>
      <c r="BF1" s="50"/>
      <c r="BG1" s="50"/>
      <c r="BH1" s="50"/>
      <c r="BI1" s="50"/>
      <c r="BJ1" s="50"/>
      <c r="BK1" s="50"/>
      <c r="BL1" s="50"/>
      <c r="BM1" s="50"/>
      <c r="BN1" s="50"/>
      <c r="BO1" s="50"/>
      <c r="BP1" s="50"/>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row>
    <row r="2" spans="1:113" ht="18.75" customHeight="1">
      <c r="A2" s="257"/>
      <c r="B2" s="230"/>
      <c r="C2" s="230"/>
      <c r="D2" s="230"/>
      <c r="E2" s="230"/>
      <c r="F2" s="230"/>
      <c r="G2" s="52"/>
      <c r="H2" s="53"/>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0"/>
      <c r="BC2" s="50"/>
      <c r="BD2" s="50"/>
      <c r="BE2" s="50"/>
      <c r="BF2" s="50"/>
      <c r="BG2" s="50"/>
      <c r="BH2" s="50"/>
      <c r="BI2" s="50"/>
      <c r="BJ2" s="50"/>
      <c r="BK2" s="50"/>
      <c r="BL2" s="50"/>
      <c r="BM2" s="50"/>
      <c r="BN2" s="50"/>
      <c r="BO2" s="50"/>
      <c r="BP2" s="50"/>
      <c r="BQ2" s="5"/>
      <c r="BR2" s="5"/>
      <c r="BS2" s="5"/>
    </row>
    <row r="3" spans="1:113" ht="24.75" customHeight="1">
      <c r="A3" s="258" t="s">
        <v>62</v>
      </c>
      <c r="B3" s="259"/>
      <c r="C3" s="55" t="str">
        <f>全体工程表!C3</f>
        <v>○○製造 株式会社</v>
      </c>
      <c r="D3" s="56"/>
      <c r="E3" s="56"/>
      <c r="F3" s="56"/>
      <c r="G3" s="56"/>
      <c r="H3" s="57"/>
      <c r="I3" s="58"/>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0"/>
      <c r="BB3" s="50"/>
      <c r="BC3" s="50"/>
      <c r="BD3" s="50"/>
      <c r="BE3" s="50"/>
      <c r="BF3" s="50"/>
      <c r="BG3" s="50"/>
      <c r="BH3" s="50"/>
      <c r="BI3" s="50"/>
      <c r="BJ3" s="50"/>
      <c r="BK3" s="50"/>
      <c r="BL3" s="50"/>
      <c r="BM3" s="50"/>
      <c r="BN3" s="50"/>
      <c r="BO3" s="50"/>
      <c r="BP3" s="50"/>
      <c r="BQ3" s="5"/>
      <c r="BR3" s="5"/>
    </row>
    <row r="4" spans="1:113" ht="24.75" customHeight="1">
      <c r="A4" s="258" t="s">
        <v>63</v>
      </c>
      <c r="B4" s="259"/>
      <c r="C4" s="179">
        <f>全体工程表!C4</f>
        <v>46082</v>
      </c>
      <c r="D4" s="186" t="str">
        <f>IF(全体工程表!D4="","",全体工程表!D4)</f>
        <v/>
      </c>
      <c r="E4" s="160"/>
      <c r="F4" s="161" t="s">
        <v>64</v>
      </c>
      <c r="G4" s="188"/>
      <c r="H4" s="189"/>
      <c r="I4" s="225"/>
      <c r="J4" s="277" t="s">
        <v>116</v>
      </c>
      <c r="K4" s="277"/>
      <c r="L4" s="54"/>
      <c r="M4" s="54"/>
      <c r="BQ4" s="5"/>
    </row>
    <row r="5" spans="1:113" ht="24.75" customHeight="1">
      <c r="A5" s="260" t="s">
        <v>65</v>
      </c>
      <c r="B5" s="259"/>
      <c r="C5" s="179">
        <f>全体工程表!C5</f>
        <v>46082</v>
      </c>
      <c r="D5" s="187">
        <f>全体工程表!D5</f>
        <v>46630</v>
      </c>
      <c r="E5" s="160"/>
      <c r="F5" s="161"/>
      <c r="G5" s="190"/>
      <c r="H5" s="191"/>
      <c r="I5" s="180"/>
      <c r="J5" s="393" t="str">
        <f>IF(全体工程表!J5="","",全体工程表!J5)</f>
        <v/>
      </c>
      <c r="K5" s="393"/>
      <c r="L5" s="54"/>
      <c r="M5" s="54"/>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
    </row>
    <row r="6" spans="1:113" ht="13.5" customHeight="1">
      <c r="A6" s="60"/>
      <c r="B6" s="5"/>
      <c r="C6" s="5"/>
      <c r="D6" s="5"/>
      <c r="E6" s="5"/>
      <c r="F6" s="5"/>
      <c r="G6" s="5"/>
      <c r="H6" s="5"/>
      <c r="I6" s="5"/>
      <c r="J6" s="5"/>
      <c r="K6" s="5"/>
      <c r="L6" s="391"/>
      <c r="M6" s="266"/>
      <c r="N6" s="266"/>
      <c r="O6" s="392"/>
      <c r="P6" s="392"/>
      <c r="Q6" s="392"/>
      <c r="R6" s="392"/>
      <c r="S6" s="392"/>
      <c r="T6" s="392"/>
      <c r="U6" s="392"/>
      <c r="V6" s="392"/>
      <c r="W6" s="392"/>
      <c r="X6" s="392"/>
      <c r="Y6" s="392"/>
      <c r="Z6" s="392"/>
      <c r="AA6" s="392"/>
      <c r="AB6" s="392"/>
      <c r="AC6" s="392"/>
      <c r="AD6" s="392"/>
      <c r="AE6" s="392"/>
      <c r="AF6" s="392"/>
      <c r="AG6" s="392"/>
      <c r="AH6" s="392"/>
      <c r="AI6" s="392"/>
      <c r="AJ6" s="392"/>
      <c r="AK6" s="392"/>
      <c r="AL6" s="392"/>
      <c r="AM6" s="392"/>
      <c r="AN6" s="392"/>
      <c r="AO6" s="392"/>
      <c r="AP6" s="392"/>
      <c r="AQ6" s="392"/>
      <c r="AR6" s="392"/>
      <c r="AS6" s="392"/>
      <c r="AT6" s="392"/>
      <c r="AU6" s="392"/>
      <c r="AV6" s="392"/>
      <c r="AW6" s="392"/>
      <c r="AX6" s="392"/>
      <c r="AY6" s="266"/>
      <c r="AZ6" s="266"/>
      <c r="BA6" s="266"/>
      <c r="BB6" s="266"/>
      <c r="BC6" s="266"/>
      <c r="BD6" s="266"/>
      <c r="BE6" s="266"/>
      <c r="BF6" s="266"/>
      <c r="BG6" s="266"/>
      <c r="BH6" s="266"/>
      <c r="BI6" s="266"/>
      <c r="BJ6" s="266"/>
      <c r="BK6" s="266"/>
      <c r="BL6" s="266"/>
      <c r="BM6" s="266"/>
      <c r="BN6" s="266"/>
      <c r="BO6" s="266"/>
      <c r="BP6" s="266"/>
      <c r="BQ6" s="61"/>
      <c r="BR6" s="5"/>
      <c r="BS6" s="5"/>
    </row>
    <row r="7" spans="1:113" ht="28.5" customHeight="1">
      <c r="A7" s="261" t="s">
        <v>66</v>
      </c>
      <c r="B7" s="262"/>
      <c r="C7" s="263"/>
      <c r="D7" s="264" t="s">
        <v>67</v>
      </c>
      <c r="E7" s="262"/>
      <c r="F7" s="263"/>
      <c r="G7" s="268" t="s">
        <v>68</v>
      </c>
      <c r="H7" s="270" t="s">
        <v>69</v>
      </c>
      <c r="I7" s="259"/>
      <c r="J7" s="271" t="s">
        <v>70</v>
      </c>
      <c r="K7" s="272"/>
      <c r="L7" s="170" t="str">
        <f>IF(MONTH(L9)=12,TEXT(YEAR(L9),"#"),"")</f>
        <v/>
      </c>
      <c r="M7" s="119"/>
      <c r="N7" s="120"/>
      <c r="O7" s="120" t="str">
        <f>IF(O9="","",IF(MOD(MONTH(O9),3) =1,TEXT(YEAR(O9),"#"),""))</f>
        <v>2026</v>
      </c>
      <c r="P7" s="63"/>
      <c r="Q7" s="63"/>
      <c r="R7" s="63" t="str">
        <f>IF(R9="","",IF(MOD(MONTH(R9),3) =1,TEXT(YEAR(R9),"#"),""))</f>
        <v/>
      </c>
      <c r="S7" s="63"/>
      <c r="T7" s="63"/>
      <c r="U7" s="63" t="str">
        <f>IF(U9="","",IF(MOD(MONTH(U9),3) =1,TEXT(YEAR(U9),"#"),""))</f>
        <v/>
      </c>
      <c r="V7" s="63"/>
      <c r="W7" s="63"/>
      <c r="X7" s="63" t="str">
        <f>IF(X9="","",IF(MOD(MONTH(X9),3) =1,TEXT(YEAR(X9),"#"),""))</f>
        <v>2026</v>
      </c>
      <c r="Y7" s="63"/>
      <c r="Z7" s="63"/>
      <c r="AA7" s="63" t="str">
        <f>IF(AA9="","",IF(MOD(MONTH(AA9),3) =1,TEXT(YEAR(AA9),"#"),""))</f>
        <v/>
      </c>
      <c r="AB7" s="63"/>
      <c r="AC7" s="63"/>
      <c r="AD7" s="63" t="str">
        <f>IF(AD9="","",IF(MOD(MONTH(AD9),3) =1,TEXT(YEAR(AD9),"#"),""))</f>
        <v/>
      </c>
      <c r="AE7" s="63"/>
      <c r="AF7" s="63"/>
      <c r="AG7" s="63" t="str">
        <f>IF(AG9="","",IF(MOD(MONTH(AG9),3) =1,TEXT(YEAR(AG9),"#"),""))</f>
        <v>2026</v>
      </c>
      <c r="AH7" s="63"/>
      <c r="AI7" s="63"/>
      <c r="AJ7" s="63" t="str">
        <f>IF(AJ9="","",IF(MOD(MONTH(AJ9),3) =1,TEXT(YEAR(AJ9),"#"),""))</f>
        <v/>
      </c>
      <c r="AK7" s="63"/>
      <c r="AL7" s="120"/>
      <c r="AM7" s="63" t="str">
        <f>IF(AM9="","",IF(MOD(MONTH(AM9),3) =1,TEXT(YEAR(AM9),"#"),""))</f>
        <v/>
      </c>
      <c r="AN7" s="63"/>
      <c r="AO7" s="63"/>
      <c r="AP7" s="209" t="str">
        <f>IF(AP9="","",IF(MOD(MONTH(AP9),3) =1,TEXT(YEAR(AP9),"#"),""))</f>
        <v>2027</v>
      </c>
      <c r="AQ7" s="64"/>
      <c r="AR7" s="64"/>
      <c r="AS7" s="63" t="str">
        <f>IF(AS9="","",IF(MOD(MONTH(AS9),3) =1,TEXT(YEAR(AS9),"#"),""))</f>
        <v/>
      </c>
      <c r="AT7" s="64"/>
      <c r="AU7" s="64"/>
      <c r="AV7" s="63" t="str">
        <f>IF(AV9="","",IF(MOD(MONTH(AV9),3) =1,TEXT(YEAR(AV9),"#"),""))</f>
        <v/>
      </c>
      <c r="AW7" s="64"/>
      <c r="AX7" s="210"/>
      <c r="AY7" s="120" t="str">
        <f>IF(AY9="","",IF(MOD(MONTH(AY9),3) =1,TEXT(YEAR(AY9),"#"),""))</f>
        <v>2027</v>
      </c>
      <c r="AZ7" s="64"/>
      <c r="BA7" s="64"/>
      <c r="BB7" s="63" t="str">
        <f>IF(BB9="","",IF(MOD(MONTH(BB9),3) =1,TEXT(YEAR(BB9),"#"),""))</f>
        <v/>
      </c>
      <c r="BC7" s="64"/>
      <c r="BD7" s="64"/>
      <c r="BE7" s="63" t="str">
        <f>IF(BE9="","",IF(MOD(MONTH(BE9),3) =1,TEXT(YEAR(BE9),"#"),""))</f>
        <v/>
      </c>
      <c r="BF7" s="64"/>
      <c r="BG7" s="64"/>
      <c r="BH7" s="63" t="str">
        <f>IF(BH9="","",IF(MOD(MONTH(BH9),3) =1,TEXT(YEAR(BH9),"#"),""))</f>
        <v>2027</v>
      </c>
      <c r="BI7" s="64"/>
      <c r="BJ7" s="64"/>
      <c r="BK7" s="63" t="str">
        <f>IF(BK9="","",IF(OR(MONTH(BK9)=1,MONTH(BK9)=7),TEXT(YEAR(BK9),"#"),""))</f>
        <v/>
      </c>
      <c r="BL7" s="64"/>
      <c r="BM7" s="64"/>
      <c r="BN7" s="63" t="str">
        <f>IF(BN9="","",IF(OR(MONTH(BN9)=1,MONTH(BN9)=7),TEXT(YEAR(BN9),"#"),""))</f>
        <v/>
      </c>
      <c r="BO7" s="64"/>
      <c r="BP7" s="64"/>
      <c r="BQ7" s="65"/>
      <c r="BR7" s="66"/>
      <c r="BS7" s="279" t="s">
        <v>83</v>
      </c>
      <c r="BT7" s="61"/>
      <c r="BU7" s="61"/>
      <c r="BV7" s="61"/>
      <c r="BW7" s="61"/>
      <c r="BX7" s="61"/>
      <c r="BY7" s="61"/>
      <c r="BZ7" s="61"/>
      <c r="CA7" s="61"/>
      <c r="CB7" s="61"/>
      <c r="CC7" s="61"/>
      <c r="CD7" s="67" t="s">
        <v>81</v>
      </c>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row>
    <row r="8" spans="1:113" ht="37.5" customHeight="1">
      <c r="A8" s="68" t="s">
        <v>72</v>
      </c>
      <c r="B8" s="69" t="s">
        <v>73</v>
      </c>
      <c r="C8" s="70" t="s">
        <v>46</v>
      </c>
      <c r="D8" s="265"/>
      <c r="E8" s="266"/>
      <c r="F8" s="267"/>
      <c r="G8" s="269"/>
      <c r="H8" s="62" t="s">
        <v>74</v>
      </c>
      <c r="I8" s="71" t="s">
        <v>75</v>
      </c>
      <c r="J8" s="71" t="s">
        <v>74</v>
      </c>
      <c r="K8" s="70" t="s">
        <v>75</v>
      </c>
      <c r="L8" s="290">
        <f>MONTH(N9)</f>
        <v>3</v>
      </c>
      <c r="M8" s="282"/>
      <c r="N8" s="283"/>
      <c r="O8" s="281">
        <f>MONTH(O9)</f>
        <v>4</v>
      </c>
      <c r="P8" s="282"/>
      <c r="Q8" s="283"/>
      <c r="R8" s="281">
        <f>MONTH(R9)</f>
        <v>5</v>
      </c>
      <c r="S8" s="282"/>
      <c r="T8" s="283"/>
      <c r="U8" s="281">
        <f>MONTH(U9)</f>
        <v>6</v>
      </c>
      <c r="V8" s="282"/>
      <c r="W8" s="282"/>
      <c r="X8" s="284">
        <f>MONTH(X9)</f>
        <v>7</v>
      </c>
      <c r="Y8" s="282"/>
      <c r="Z8" s="283"/>
      <c r="AA8" s="281">
        <f>MONTH(AA9)</f>
        <v>8</v>
      </c>
      <c r="AB8" s="282"/>
      <c r="AC8" s="283"/>
      <c r="AD8" s="281">
        <f>IF(AD9="","",MONTH(AD9))</f>
        <v>9</v>
      </c>
      <c r="AE8" s="282"/>
      <c r="AF8" s="283"/>
      <c r="AG8" s="281">
        <f>IF(AG9="","",MONTH(AG9))</f>
        <v>10</v>
      </c>
      <c r="AH8" s="282"/>
      <c r="AI8" s="283"/>
      <c r="AJ8" s="281">
        <f>IF(AJ9="","",IF(AJ9&gt;$D$4,"",MONTH(AJ9)))</f>
        <v>11</v>
      </c>
      <c r="AK8" s="282"/>
      <c r="AL8" s="282"/>
      <c r="AM8" s="285">
        <f t="shared" ref="AM8" si="0">IF(AM9="","",IF(AM9&gt;$D$4,"",MONTH(AM9)))</f>
        <v>12</v>
      </c>
      <c r="AN8" s="286"/>
      <c r="AO8" s="286"/>
      <c r="AP8" s="290">
        <f t="shared" ref="AP8" si="1">IF(AP9="","",IF(AP9&gt;$D$4,"",MONTH(AP9)))</f>
        <v>1</v>
      </c>
      <c r="AQ8" s="282"/>
      <c r="AR8" s="283"/>
      <c r="AS8" s="281">
        <f t="shared" ref="AS8" si="2">IF(AS9="","",IF(AS9&gt;$D$4,"",MONTH(AS9)))</f>
        <v>2</v>
      </c>
      <c r="AT8" s="282"/>
      <c r="AU8" s="283"/>
      <c r="AV8" s="284">
        <f t="shared" ref="AV8" si="3">IF(AV9="","",IF(AV9&gt;$D$4,"",MONTH(AV9)))</f>
        <v>3</v>
      </c>
      <c r="AW8" s="282"/>
      <c r="AX8" s="283"/>
      <c r="AY8" s="281">
        <f t="shared" ref="AY8" si="4">IF(AY9="","",IF(AY9&gt;$D$4,"",MONTH(AY9)))</f>
        <v>4</v>
      </c>
      <c r="AZ8" s="282"/>
      <c r="BA8" s="283"/>
      <c r="BB8" s="281">
        <f t="shared" ref="BB8" si="5">IF(BB9="","",IF(BB9&gt;$D$4,"",MONTH(BB9)))</f>
        <v>5</v>
      </c>
      <c r="BC8" s="282"/>
      <c r="BD8" s="283"/>
      <c r="BE8" s="281">
        <f t="shared" ref="BE8" si="6">IF(BE9="","",IF(BE9&gt;$D$4,"",MONTH(BE9)))</f>
        <v>6</v>
      </c>
      <c r="BF8" s="282"/>
      <c r="BG8" s="282"/>
      <c r="BH8" s="284">
        <f t="shared" ref="BH8" si="7">IF(BH9="","",IF(BH9&gt;$D$4,"",MONTH(BH9)))</f>
        <v>7</v>
      </c>
      <c r="BI8" s="282"/>
      <c r="BJ8" s="283"/>
      <c r="BK8" s="281">
        <f t="shared" ref="BK8" si="8">IF(BK9="","",IF(BK9&gt;$D$4,"",MONTH(BK9)))</f>
        <v>8</v>
      </c>
      <c r="BL8" s="282"/>
      <c r="BM8" s="283"/>
      <c r="BN8" s="281">
        <f>IF(BN9="","",IF(BN9&gt;$D$4,"",MONTH(BN9)))</f>
        <v>9</v>
      </c>
      <c r="BO8" s="282"/>
      <c r="BP8" s="282"/>
      <c r="BQ8" s="72"/>
      <c r="BR8" s="73"/>
      <c r="BS8" s="280"/>
      <c r="BT8" s="61"/>
      <c r="BU8" s="61"/>
      <c r="BV8" s="61"/>
      <c r="BW8" s="61"/>
      <c r="BX8" s="74"/>
      <c r="BY8" s="61"/>
      <c r="BZ8" s="61"/>
      <c r="CA8" s="61"/>
      <c r="CB8" s="75"/>
      <c r="CC8" s="61"/>
      <c r="CD8" s="61"/>
      <c r="CE8" s="61"/>
      <c r="CF8" s="61"/>
      <c r="CG8" s="61"/>
      <c r="CH8" s="61"/>
      <c r="CI8" s="61"/>
      <c r="CJ8" s="61"/>
      <c r="CK8" s="61"/>
      <c r="CL8" s="61"/>
      <c r="CM8" s="61"/>
      <c r="CN8" s="61"/>
      <c r="CO8" s="61"/>
      <c r="CP8" s="61"/>
      <c r="CQ8" s="61"/>
      <c r="CR8" s="61"/>
      <c r="CS8" s="61"/>
      <c r="CT8" s="61"/>
      <c r="CU8" s="61"/>
      <c r="CV8" s="61"/>
      <c r="CW8" s="61"/>
      <c r="CX8" s="61"/>
      <c r="CY8" s="61"/>
      <c r="CZ8" s="61"/>
      <c r="DA8" s="61"/>
      <c r="DB8" s="61"/>
      <c r="DC8" s="61"/>
      <c r="DD8" s="61"/>
      <c r="DE8" s="61"/>
      <c r="DF8" s="61"/>
      <c r="DG8" s="61"/>
      <c r="DH8" s="61"/>
      <c r="DI8" s="61"/>
    </row>
    <row r="9" spans="1:113" ht="35.25" hidden="1" customHeight="1">
      <c r="A9" s="76"/>
      <c r="B9" s="77"/>
      <c r="C9" s="78"/>
      <c r="D9" s="79"/>
      <c r="E9" s="80"/>
      <c r="F9" s="81"/>
      <c r="G9" s="82"/>
      <c r="H9" s="78"/>
      <c r="I9" s="83"/>
      <c r="J9" s="83"/>
      <c r="K9" s="171"/>
      <c r="L9" s="162">
        <f>C4</f>
        <v>46082</v>
      </c>
      <c r="M9" s="84">
        <f t="shared" ref="M9:N9" si="9">L9+10</f>
        <v>46092</v>
      </c>
      <c r="N9" s="84">
        <f t="shared" si="9"/>
        <v>46102</v>
      </c>
      <c r="O9" s="84">
        <f>DATE(YEAR(N9),MONTH(N9)+1,1)</f>
        <v>46113</v>
      </c>
      <c r="P9" s="84">
        <f t="shared" ref="P9:Q9" si="10">O9+10</f>
        <v>46123</v>
      </c>
      <c r="Q9" s="84">
        <f t="shared" si="10"/>
        <v>46133</v>
      </c>
      <c r="R9" s="84">
        <f>DATE(YEAR(O9),MONTH(O9)+1,1)</f>
        <v>46143</v>
      </c>
      <c r="S9" s="84">
        <f t="shared" ref="S9:T9" si="11">R9+10</f>
        <v>46153</v>
      </c>
      <c r="T9" s="84">
        <f t="shared" si="11"/>
        <v>46163</v>
      </c>
      <c r="U9" s="84">
        <f>DATE(YEAR(R9),MONTH(R9)+1,1)</f>
        <v>46174</v>
      </c>
      <c r="V9" s="84">
        <f t="shared" ref="V9:W9" si="12">U9+10</f>
        <v>46184</v>
      </c>
      <c r="W9" s="84">
        <f t="shared" si="12"/>
        <v>46194</v>
      </c>
      <c r="X9" s="84">
        <f>DATE(YEAR(U9),MONTH(U9)+1,1)</f>
        <v>46204</v>
      </c>
      <c r="Y9" s="84">
        <f t="shared" ref="Y9:Z9" si="13">X9+10</f>
        <v>46214</v>
      </c>
      <c r="Z9" s="84">
        <f t="shared" si="13"/>
        <v>46224</v>
      </c>
      <c r="AA9" s="84">
        <f>DATE(YEAR(X9),MONTH(X9)+1,1)</f>
        <v>46235</v>
      </c>
      <c r="AB9" s="84">
        <f t="shared" ref="AB9:AC9" si="14">AA9+10</f>
        <v>46245</v>
      </c>
      <c r="AC9" s="84">
        <f t="shared" si="14"/>
        <v>46255</v>
      </c>
      <c r="AD9" s="84">
        <f>DATE(YEAR(AA9),MONTH(AA9)+1,1)</f>
        <v>46266</v>
      </c>
      <c r="AE9" s="84">
        <f t="shared" ref="AE9:AF9" si="15">IF(AD9="","",AD9+10)</f>
        <v>46276</v>
      </c>
      <c r="AF9" s="84">
        <f t="shared" si="15"/>
        <v>46286</v>
      </c>
      <c r="AG9" s="84">
        <f>DATE(YEAR(AD9),MONTH(AD9)+1,1)</f>
        <v>46296</v>
      </c>
      <c r="AH9" s="84">
        <f t="shared" ref="AH9:AI9" si="16">IF(AG9="","",AG9+10)</f>
        <v>46306</v>
      </c>
      <c r="AI9" s="84">
        <f t="shared" si="16"/>
        <v>46316</v>
      </c>
      <c r="AJ9" s="84">
        <f>DATE(YEAR(AG9),MONTH(AG9)+1,1)</f>
        <v>46327</v>
      </c>
      <c r="AK9" s="84">
        <f t="shared" ref="AK9:AL9" si="17">IF(AJ9="","",AJ9+10)</f>
        <v>46337</v>
      </c>
      <c r="AL9" s="84">
        <f t="shared" si="17"/>
        <v>46347</v>
      </c>
      <c r="AM9" s="211">
        <f>DATE(YEAR(AJ9),MONTH(AJ9)+1,1)</f>
        <v>46357</v>
      </c>
      <c r="AN9" s="162">
        <f t="shared" ref="AN9:AO9" si="18">IF(AM9="","",AM9+10)</f>
        <v>46367</v>
      </c>
      <c r="AO9" s="162">
        <f t="shared" si="18"/>
        <v>46377</v>
      </c>
      <c r="AP9" s="162">
        <f>DATE(YEAR(AM9),MONTH(AM9)+1,1)</f>
        <v>46388</v>
      </c>
      <c r="AQ9" s="84">
        <f t="shared" ref="AQ9:AR9" si="19">IF(AP9="","",AP9+10)</f>
        <v>46398</v>
      </c>
      <c r="AR9" s="84">
        <f t="shared" si="19"/>
        <v>46408</v>
      </c>
      <c r="AS9" s="84">
        <f>DATE(YEAR(AP9),MONTH(AP9)+1,1)</f>
        <v>46419</v>
      </c>
      <c r="AT9" s="84">
        <f t="shared" ref="AT9:AU9" si="20">IF(AS9="","",AS9+10)</f>
        <v>46429</v>
      </c>
      <c r="AU9" s="84">
        <f t="shared" si="20"/>
        <v>46439</v>
      </c>
      <c r="AV9" s="84">
        <f>DATE(YEAR(AS9),MONTH(AS9)+1,1)</f>
        <v>46447</v>
      </c>
      <c r="AW9" s="84">
        <f t="shared" ref="AW9:AX9" si="21">IF(AV9="","",AV9+10)</f>
        <v>46457</v>
      </c>
      <c r="AX9" s="84">
        <f t="shared" si="21"/>
        <v>46467</v>
      </c>
      <c r="AY9" s="84">
        <f>DATE(YEAR(AV9),MONTH(AV9)+1,1)</f>
        <v>46478</v>
      </c>
      <c r="AZ9" s="84">
        <f t="shared" ref="AZ9:BA9" si="22">IF(AY9="","",AY9+10)</f>
        <v>46488</v>
      </c>
      <c r="BA9" s="84">
        <f t="shared" si="22"/>
        <v>46498</v>
      </c>
      <c r="BB9" s="84">
        <f>DATE(YEAR(AY9),MONTH(AY9)+1,1)</f>
        <v>46508</v>
      </c>
      <c r="BC9" s="84">
        <f t="shared" ref="BC9:BD9" si="23">IF(BB9="","",BB9+10)</f>
        <v>46518</v>
      </c>
      <c r="BD9" s="84">
        <f t="shared" si="23"/>
        <v>46528</v>
      </c>
      <c r="BE9" s="84">
        <f>DATE(YEAR(BB9),MONTH(BB9)+1,1)</f>
        <v>46539</v>
      </c>
      <c r="BF9" s="84">
        <f t="shared" ref="BF9:BG9" si="24">IF(BE9="","",BE9+10)</f>
        <v>46549</v>
      </c>
      <c r="BG9" s="84">
        <f t="shared" si="24"/>
        <v>46559</v>
      </c>
      <c r="BH9" s="84">
        <f>DATE(YEAR(BE9),MONTH(BE9)+1,1)</f>
        <v>46569</v>
      </c>
      <c r="BI9" s="84">
        <f t="shared" ref="BI9:BJ9" si="25">IF(BH9="","",BH9+10)</f>
        <v>46579</v>
      </c>
      <c r="BJ9" s="84">
        <f t="shared" si="25"/>
        <v>46589</v>
      </c>
      <c r="BK9" s="84">
        <f>DATE(YEAR(BH9),MONTH(BH9)+1,1)</f>
        <v>46600</v>
      </c>
      <c r="BL9" s="84">
        <f t="shared" ref="BL9:BM9" si="26">IF(BK9="","",BK9+10)</f>
        <v>46610</v>
      </c>
      <c r="BM9" s="84">
        <f t="shared" si="26"/>
        <v>46620</v>
      </c>
      <c r="BN9" s="84">
        <f>DATE(YEAR(BK9),MONTH(BK9)+1,1)</f>
        <v>46631</v>
      </c>
      <c r="BO9" s="84">
        <f t="shared" ref="BO9:BP9" si="27">IF(BN9="","",BN9+10)</f>
        <v>46641</v>
      </c>
      <c r="BP9" s="84">
        <f t="shared" si="27"/>
        <v>46651</v>
      </c>
      <c r="BQ9" s="85">
        <v>46296</v>
      </c>
      <c r="BR9" s="86">
        <f>IF(BQ9="","",BQ9+10)</f>
        <v>46306</v>
      </c>
      <c r="BS9" s="87"/>
      <c r="BT9" s="61"/>
      <c r="BU9" s="61"/>
      <c r="BV9" s="61"/>
      <c r="BW9" s="61"/>
      <c r="BX9" s="74"/>
      <c r="BY9" s="61"/>
      <c r="BZ9" s="61"/>
      <c r="CA9" s="61"/>
      <c r="CB9" s="75"/>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88" t="str">
        <f>IF(DE9="","",DE9+10)</f>
        <v/>
      </c>
      <c r="DG9" s="88" t="str">
        <f>IF(DD9="","",IF(DATE(YEAR(DD9),MONTH(DD9)+1,1)&lt;=$I$7,DATE(YEAR(DD9),MONTH(DD9)+1,1),""))</f>
        <v/>
      </c>
      <c r="DH9" s="88" t="str">
        <f t="shared" ref="DH9:DI9" si="28">IF(DG9="","",DG9+10)</f>
        <v/>
      </c>
      <c r="DI9" s="88" t="str">
        <f t="shared" si="28"/>
        <v/>
      </c>
    </row>
    <row r="10" spans="1:113" ht="22.5" customHeight="1">
      <c r="A10" s="244">
        <v>16</v>
      </c>
      <c r="B10" s="246"/>
      <c r="C10" s="248"/>
      <c r="D10" s="250"/>
      <c r="E10" s="252"/>
      <c r="F10" s="254"/>
      <c r="G10" s="255"/>
      <c r="H10" s="288"/>
      <c r="I10" s="242"/>
      <c r="J10" s="242"/>
      <c r="K10" s="164"/>
      <c r="L10" s="197" t="str">
        <f>IF(AND($I10&gt;=L$9,$H10&lt;M$9),"━","")</f>
        <v/>
      </c>
      <c r="M10" s="198" t="str">
        <f>IF(AND($I10&gt;=M$9,$H10&lt;N$9),"━","")</f>
        <v/>
      </c>
      <c r="N10" s="199" t="str">
        <f t="shared" ref="N10:BP10" si="29">IF(AND($I10&gt;=N$9,$H10&lt;O$9),"━","")</f>
        <v/>
      </c>
      <c r="O10" s="199" t="str">
        <f t="shared" si="29"/>
        <v/>
      </c>
      <c r="P10" s="199" t="str">
        <f t="shared" si="29"/>
        <v/>
      </c>
      <c r="Q10" s="199" t="str">
        <f t="shared" si="29"/>
        <v/>
      </c>
      <c r="R10" s="199" t="str">
        <f t="shared" si="29"/>
        <v/>
      </c>
      <c r="S10" s="199" t="str">
        <f t="shared" si="29"/>
        <v/>
      </c>
      <c r="T10" s="199" t="str">
        <f t="shared" si="29"/>
        <v/>
      </c>
      <c r="U10" s="199" t="str">
        <f t="shared" si="29"/>
        <v/>
      </c>
      <c r="V10" s="199" t="str">
        <f t="shared" si="29"/>
        <v/>
      </c>
      <c r="W10" s="199" t="str">
        <f t="shared" si="29"/>
        <v/>
      </c>
      <c r="X10" s="199" t="str">
        <f t="shared" si="29"/>
        <v/>
      </c>
      <c r="Y10" s="199" t="str">
        <f t="shared" si="29"/>
        <v/>
      </c>
      <c r="Z10" s="199" t="str">
        <f t="shared" si="29"/>
        <v/>
      </c>
      <c r="AA10" s="199" t="str">
        <f t="shared" si="29"/>
        <v/>
      </c>
      <c r="AB10" s="199" t="str">
        <f t="shared" si="29"/>
        <v/>
      </c>
      <c r="AC10" s="199" t="str">
        <f t="shared" si="29"/>
        <v/>
      </c>
      <c r="AD10" s="199" t="str">
        <f t="shared" si="29"/>
        <v/>
      </c>
      <c r="AE10" s="199" t="str">
        <f t="shared" si="29"/>
        <v/>
      </c>
      <c r="AF10" s="199" t="str">
        <f t="shared" si="29"/>
        <v/>
      </c>
      <c r="AG10" s="199" t="str">
        <f t="shared" si="29"/>
        <v/>
      </c>
      <c r="AH10" s="199" t="str">
        <f t="shared" si="29"/>
        <v/>
      </c>
      <c r="AI10" s="199" t="str">
        <f t="shared" si="29"/>
        <v/>
      </c>
      <c r="AJ10" s="199" t="str">
        <f t="shared" si="29"/>
        <v/>
      </c>
      <c r="AK10" s="199" t="str">
        <f t="shared" si="29"/>
        <v/>
      </c>
      <c r="AL10" s="199" t="str">
        <f t="shared" si="29"/>
        <v/>
      </c>
      <c r="AM10" s="200" t="str">
        <f t="shared" si="29"/>
        <v/>
      </c>
      <c r="AN10" s="199" t="str">
        <f t="shared" si="29"/>
        <v/>
      </c>
      <c r="AO10" s="199" t="str">
        <f t="shared" si="29"/>
        <v/>
      </c>
      <c r="AP10" s="199" t="str">
        <f t="shared" si="29"/>
        <v/>
      </c>
      <c r="AQ10" s="199" t="str">
        <f t="shared" si="29"/>
        <v/>
      </c>
      <c r="AR10" s="199" t="str">
        <f t="shared" si="29"/>
        <v/>
      </c>
      <c r="AS10" s="199" t="str">
        <f t="shared" si="29"/>
        <v/>
      </c>
      <c r="AT10" s="199" t="str">
        <f t="shared" si="29"/>
        <v/>
      </c>
      <c r="AU10" s="199" t="str">
        <f t="shared" si="29"/>
        <v/>
      </c>
      <c r="AV10" s="199" t="str">
        <f t="shared" si="29"/>
        <v/>
      </c>
      <c r="AW10" s="199" t="str">
        <f t="shared" si="29"/>
        <v/>
      </c>
      <c r="AX10" s="199" t="str">
        <f t="shared" si="29"/>
        <v/>
      </c>
      <c r="AY10" s="199" t="str">
        <f t="shared" si="29"/>
        <v/>
      </c>
      <c r="AZ10" s="199" t="str">
        <f t="shared" si="29"/>
        <v/>
      </c>
      <c r="BA10" s="199" t="str">
        <f t="shared" si="29"/>
        <v/>
      </c>
      <c r="BB10" s="199" t="str">
        <f t="shared" si="29"/>
        <v/>
      </c>
      <c r="BC10" s="199" t="str">
        <f t="shared" si="29"/>
        <v/>
      </c>
      <c r="BD10" s="199" t="str">
        <f t="shared" si="29"/>
        <v/>
      </c>
      <c r="BE10" s="199" t="str">
        <f t="shared" si="29"/>
        <v/>
      </c>
      <c r="BF10" s="199" t="str">
        <f t="shared" si="29"/>
        <v/>
      </c>
      <c r="BG10" s="199" t="str">
        <f t="shared" si="29"/>
        <v/>
      </c>
      <c r="BH10" s="199" t="str">
        <f t="shared" si="29"/>
        <v/>
      </c>
      <c r="BI10" s="199" t="str">
        <f t="shared" si="29"/>
        <v/>
      </c>
      <c r="BJ10" s="199" t="str">
        <f t="shared" si="29"/>
        <v/>
      </c>
      <c r="BK10" s="199" t="str">
        <f t="shared" si="29"/>
        <v/>
      </c>
      <c r="BL10" s="199" t="str">
        <f t="shared" si="29"/>
        <v/>
      </c>
      <c r="BM10" s="199" t="str">
        <f t="shared" si="29"/>
        <v/>
      </c>
      <c r="BN10" s="89" t="str">
        <f t="shared" si="29"/>
        <v/>
      </c>
      <c r="BO10" s="89" t="str">
        <f t="shared" si="29"/>
        <v/>
      </c>
      <c r="BP10" s="89" t="str">
        <f t="shared" si="29"/>
        <v/>
      </c>
      <c r="BQ10" s="90" t="s">
        <v>76</v>
      </c>
      <c r="BR10" s="61"/>
      <c r="BS10" s="91" t="str">
        <f>IF(OR(H10="",I10=""),"",I10-H10+1)</f>
        <v/>
      </c>
      <c r="BT10" s="61"/>
      <c r="BU10" s="61"/>
      <c r="BV10" s="61"/>
      <c r="BW10" s="61"/>
      <c r="BX10" s="74"/>
      <c r="BY10" s="61"/>
      <c r="BZ10" s="61"/>
      <c r="CA10" s="61"/>
      <c r="CB10" s="75"/>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row>
    <row r="11" spans="1:113" ht="21.75" customHeight="1">
      <c r="A11" s="245"/>
      <c r="B11" s="247"/>
      <c r="C11" s="249"/>
      <c r="D11" s="251"/>
      <c r="E11" s="253"/>
      <c r="F11" s="249"/>
      <c r="G11" s="256"/>
      <c r="H11" s="289"/>
      <c r="I11" s="243"/>
      <c r="J11" s="243"/>
      <c r="K11" s="172"/>
      <c r="L11" s="201" t="str">
        <f>IF(AND($K10&gt;=L$9,$J10&lt;M$9),"━","")</f>
        <v/>
      </c>
      <c r="M11" s="202" t="str">
        <f>IF(AND($K10&gt;=M$9,$J10&lt;N$9),"━","")</f>
        <v/>
      </c>
      <c r="N11" s="203" t="str">
        <f t="shared" ref="N11:BP11" si="30">IF(AND($K10&gt;=N$9,$J10&lt;O$9),"━","")</f>
        <v/>
      </c>
      <c r="O11" s="203" t="str">
        <f t="shared" si="30"/>
        <v/>
      </c>
      <c r="P11" s="203" t="str">
        <f t="shared" si="30"/>
        <v/>
      </c>
      <c r="Q11" s="203" t="str">
        <f t="shared" si="30"/>
        <v/>
      </c>
      <c r="R11" s="203" t="str">
        <f t="shared" si="30"/>
        <v/>
      </c>
      <c r="S11" s="203" t="str">
        <f t="shared" si="30"/>
        <v/>
      </c>
      <c r="T11" s="203" t="str">
        <f t="shared" si="30"/>
        <v/>
      </c>
      <c r="U11" s="203" t="str">
        <f t="shared" si="30"/>
        <v/>
      </c>
      <c r="V11" s="203" t="str">
        <f t="shared" si="30"/>
        <v/>
      </c>
      <c r="W11" s="203" t="str">
        <f t="shared" si="30"/>
        <v/>
      </c>
      <c r="X11" s="203" t="str">
        <f t="shared" si="30"/>
        <v/>
      </c>
      <c r="Y11" s="203" t="str">
        <f t="shared" si="30"/>
        <v/>
      </c>
      <c r="Z11" s="203" t="str">
        <f t="shared" si="30"/>
        <v/>
      </c>
      <c r="AA11" s="203" t="str">
        <f t="shared" si="30"/>
        <v/>
      </c>
      <c r="AB11" s="203" t="str">
        <f t="shared" si="30"/>
        <v/>
      </c>
      <c r="AC11" s="203" t="str">
        <f t="shared" si="30"/>
        <v/>
      </c>
      <c r="AD11" s="203" t="str">
        <f t="shared" si="30"/>
        <v/>
      </c>
      <c r="AE11" s="203" t="str">
        <f t="shared" si="30"/>
        <v/>
      </c>
      <c r="AF11" s="203" t="str">
        <f t="shared" si="30"/>
        <v/>
      </c>
      <c r="AG11" s="203" t="str">
        <f t="shared" si="30"/>
        <v/>
      </c>
      <c r="AH11" s="203" t="str">
        <f t="shared" si="30"/>
        <v/>
      </c>
      <c r="AI11" s="203" t="str">
        <f t="shared" si="30"/>
        <v/>
      </c>
      <c r="AJ11" s="203" t="str">
        <f t="shared" si="30"/>
        <v/>
      </c>
      <c r="AK11" s="203" t="str">
        <f t="shared" si="30"/>
        <v/>
      </c>
      <c r="AL11" s="203" t="str">
        <f t="shared" si="30"/>
        <v/>
      </c>
      <c r="AM11" s="204" t="str">
        <f t="shared" si="30"/>
        <v/>
      </c>
      <c r="AN11" s="203" t="str">
        <f t="shared" si="30"/>
        <v/>
      </c>
      <c r="AO11" s="203" t="str">
        <f t="shared" si="30"/>
        <v/>
      </c>
      <c r="AP11" s="203" t="str">
        <f t="shared" si="30"/>
        <v/>
      </c>
      <c r="AQ11" s="203" t="str">
        <f t="shared" si="30"/>
        <v/>
      </c>
      <c r="AR11" s="203" t="str">
        <f t="shared" si="30"/>
        <v/>
      </c>
      <c r="AS11" s="203" t="str">
        <f t="shared" si="30"/>
        <v/>
      </c>
      <c r="AT11" s="203" t="str">
        <f t="shared" si="30"/>
        <v/>
      </c>
      <c r="AU11" s="203" t="str">
        <f t="shared" si="30"/>
        <v/>
      </c>
      <c r="AV11" s="203" t="str">
        <f t="shared" si="30"/>
        <v/>
      </c>
      <c r="AW11" s="203" t="str">
        <f t="shared" si="30"/>
        <v/>
      </c>
      <c r="AX11" s="203" t="str">
        <f t="shared" si="30"/>
        <v/>
      </c>
      <c r="AY11" s="203" t="str">
        <f t="shared" si="30"/>
        <v/>
      </c>
      <c r="AZ11" s="203" t="str">
        <f t="shared" si="30"/>
        <v/>
      </c>
      <c r="BA11" s="203" t="str">
        <f t="shared" si="30"/>
        <v/>
      </c>
      <c r="BB11" s="203" t="str">
        <f t="shared" si="30"/>
        <v/>
      </c>
      <c r="BC11" s="203" t="str">
        <f t="shared" si="30"/>
        <v/>
      </c>
      <c r="BD11" s="203" t="str">
        <f t="shared" si="30"/>
        <v/>
      </c>
      <c r="BE11" s="203" t="str">
        <f t="shared" si="30"/>
        <v/>
      </c>
      <c r="BF11" s="203" t="str">
        <f t="shared" si="30"/>
        <v/>
      </c>
      <c r="BG11" s="203" t="str">
        <f t="shared" si="30"/>
        <v/>
      </c>
      <c r="BH11" s="203" t="str">
        <f t="shared" si="30"/>
        <v/>
      </c>
      <c r="BI11" s="203" t="str">
        <f t="shared" si="30"/>
        <v/>
      </c>
      <c r="BJ11" s="203" t="str">
        <f t="shared" si="30"/>
        <v/>
      </c>
      <c r="BK11" s="203" t="str">
        <f t="shared" si="30"/>
        <v/>
      </c>
      <c r="BL11" s="203" t="str">
        <f t="shared" si="30"/>
        <v/>
      </c>
      <c r="BM11" s="203" t="str">
        <f t="shared" si="30"/>
        <v/>
      </c>
      <c r="BN11" s="92" t="str">
        <f t="shared" si="30"/>
        <v/>
      </c>
      <c r="BO11" s="92" t="str">
        <f t="shared" si="30"/>
        <v/>
      </c>
      <c r="BP11" s="92" t="str">
        <f t="shared" si="30"/>
        <v/>
      </c>
      <c r="BQ11" s="90" t="s">
        <v>76</v>
      </c>
      <c r="BR11" s="61"/>
      <c r="BS11" s="93" t="str">
        <f>IF(OR(J10="",K10=""),"",K10-J10+1)</f>
        <v/>
      </c>
      <c r="BT11" s="61"/>
      <c r="BU11" s="61"/>
      <c r="BV11" s="61"/>
      <c r="BW11" s="61"/>
      <c r="BX11" s="61"/>
      <c r="BY11" s="61"/>
      <c r="BZ11" s="61"/>
      <c r="CA11" s="61"/>
      <c r="CB11" s="61"/>
      <c r="CC11" s="61"/>
      <c r="CD11" s="61"/>
      <c r="CE11" s="61"/>
      <c r="CF11" s="61"/>
      <c r="CG11" s="61"/>
      <c r="CH11" s="61"/>
      <c r="CI11" s="61"/>
      <c r="CJ11" s="61"/>
      <c r="CK11" s="61"/>
      <c r="CL11" s="61"/>
      <c r="CM11" s="61"/>
      <c r="CN11" s="61"/>
      <c r="CO11" s="61"/>
      <c r="CP11" s="61"/>
      <c r="CQ11" s="61"/>
      <c r="CR11" s="61"/>
      <c r="CS11" s="61"/>
      <c r="CT11" s="61"/>
      <c r="CU11" s="61"/>
      <c r="CV11" s="61"/>
      <c r="CW11" s="61"/>
      <c r="CX11" s="61"/>
      <c r="CY11" s="61"/>
      <c r="CZ11" s="61"/>
      <c r="DA11" s="61"/>
      <c r="DB11" s="61"/>
      <c r="DC11" s="61"/>
      <c r="DD11" s="61"/>
      <c r="DE11" s="61"/>
      <c r="DF11" s="61"/>
      <c r="DG11" s="61"/>
      <c r="DH11" s="61"/>
      <c r="DI11" s="61"/>
    </row>
    <row r="12" spans="1:113" ht="21.75" customHeight="1">
      <c r="A12" s="244">
        <v>17</v>
      </c>
      <c r="B12" s="246"/>
      <c r="C12" s="248"/>
      <c r="D12" s="250"/>
      <c r="E12" s="252"/>
      <c r="F12" s="254"/>
      <c r="G12" s="255"/>
      <c r="H12" s="238"/>
      <c r="I12" s="240"/>
      <c r="J12" s="242"/>
      <c r="K12" s="173"/>
      <c r="L12" s="197" t="str">
        <f>IF(AND($I12&gt;=L$9,$H12&lt;M$9),"━","")</f>
        <v/>
      </c>
      <c r="M12" s="198" t="str">
        <f>IF(AND($I12&gt;=M$9,$H12&lt;N$9),"━","")</f>
        <v/>
      </c>
      <c r="N12" s="199" t="str">
        <f t="shared" ref="N12:BP12" si="31">IF(AND($I12&gt;=N$9,$H12&lt;O$9),"━","")</f>
        <v/>
      </c>
      <c r="O12" s="199" t="str">
        <f t="shared" si="31"/>
        <v/>
      </c>
      <c r="P12" s="199" t="str">
        <f t="shared" si="31"/>
        <v/>
      </c>
      <c r="Q12" s="199" t="str">
        <f t="shared" si="31"/>
        <v/>
      </c>
      <c r="R12" s="199" t="str">
        <f t="shared" si="31"/>
        <v/>
      </c>
      <c r="S12" s="199" t="str">
        <f t="shared" si="31"/>
        <v/>
      </c>
      <c r="T12" s="199" t="str">
        <f t="shared" si="31"/>
        <v/>
      </c>
      <c r="U12" s="199" t="str">
        <f t="shared" si="31"/>
        <v/>
      </c>
      <c r="V12" s="199" t="str">
        <f t="shared" si="31"/>
        <v/>
      </c>
      <c r="W12" s="199" t="str">
        <f t="shared" si="31"/>
        <v/>
      </c>
      <c r="X12" s="199" t="str">
        <f t="shared" si="31"/>
        <v/>
      </c>
      <c r="Y12" s="199" t="str">
        <f t="shared" si="31"/>
        <v/>
      </c>
      <c r="Z12" s="199" t="str">
        <f t="shared" si="31"/>
        <v/>
      </c>
      <c r="AA12" s="199" t="str">
        <f t="shared" si="31"/>
        <v/>
      </c>
      <c r="AB12" s="199" t="str">
        <f t="shared" si="31"/>
        <v/>
      </c>
      <c r="AC12" s="199" t="str">
        <f t="shared" si="31"/>
        <v/>
      </c>
      <c r="AD12" s="199" t="str">
        <f t="shared" si="31"/>
        <v/>
      </c>
      <c r="AE12" s="199" t="str">
        <f t="shared" si="31"/>
        <v/>
      </c>
      <c r="AF12" s="199" t="str">
        <f t="shared" si="31"/>
        <v/>
      </c>
      <c r="AG12" s="199" t="str">
        <f t="shared" si="31"/>
        <v/>
      </c>
      <c r="AH12" s="199" t="str">
        <f t="shared" si="31"/>
        <v/>
      </c>
      <c r="AI12" s="199" t="str">
        <f t="shared" si="31"/>
        <v/>
      </c>
      <c r="AJ12" s="199" t="str">
        <f t="shared" si="31"/>
        <v/>
      </c>
      <c r="AK12" s="199" t="str">
        <f t="shared" si="31"/>
        <v/>
      </c>
      <c r="AL12" s="199" t="str">
        <f t="shared" si="31"/>
        <v/>
      </c>
      <c r="AM12" s="200" t="str">
        <f t="shared" si="31"/>
        <v/>
      </c>
      <c r="AN12" s="199" t="str">
        <f t="shared" si="31"/>
        <v/>
      </c>
      <c r="AO12" s="199" t="str">
        <f t="shared" si="31"/>
        <v/>
      </c>
      <c r="AP12" s="199" t="str">
        <f t="shared" si="31"/>
        <v/>
      </c>
      <c r="AQ12" s="199" t="str">
        <f t="shared" si="31"/>
        <v/>
      </c>
      <c r="AR12" s="199" t="str">
        <f t="shared" si="31"/>
        <v/>
      </c>
      <c r="AS12" s="199" t="str">
        <f t="shared" si="31"/>
        <v/>
      </c>
      <c r="AT12" s="199" t="str">
        <f t="shared" si="31"/>
        <v/>
      </c>
      <c r="AU12" s="199" t="str">
        <f t="shared" si="31"/>
        <v/>
      </c>
      <c r="AV12" s="199" t="str">
        <f t="shared" si="31"/>
        <v/>
      </c>
      <c r="AW12" s="199" t="str">
        <f t="shared" si="31"/>
        <v/>
      </c>
      <c r="AX12" s="199" t="str">
        <f t="shared" si="31"/>
        <v/>
      </c>
      <c r="AY12" s="199" t="str">
        <f t="shared" si="31"/>
        <v/>
      </c>
      <c r="AZ12" s="199" t="str">
        <f t="shared" si="31"/>
        <v/>
      </c>
      <c r="BA12" s="199" t="str">
        <f t="shared" si="31"/>
        <v/>
      </c>
      <c r="BB12" s="199" t="str">
        <f t="shared" si="31"/>
        <v/>
      </c>
      <c r="BC12" s="199" t="str">
        <f t="shared" si="31"/>
        <v/>
      </c>
      <c r="BD12" s="199" t="str">
        <f t="shared" si="31"/>
        <v/>
      </c>
      <c r="BE12" s="199" t="str">
        <f t="shared" si="31"/>
        <v/>
      </c>
      <c r="BF12" s="199" t="str">
        <f t="shared" si="31"/>
        <v/>
      </c>
      <c r="BG12" s="199" t="str">
        <f t="shared" si="31"/>
        <v/>
      </c>
      <c r="BH12" s="199" t="str">
        <f t="shared" si="31"/>
        <v/>
      </c>
      <c r="BI12" s="199" t="str">
        <f t="shared" si="31"/>
        <v/>
      </c>
      <c r="BJ12" s="199" t="str">
        <f t="shared" si="31"/>
        <v/>
      </c>
      <c r="BK12" s="199" t="str">
        <f t="shared" si="31"/>
        <v/>
      </c>
      <c r="BL12" s="199" t="str">
        <f t="shared" si="31"/>
        <v/>
      </c>
      <c r="BM12" s="199" t="str">
        <f t="shared" si="31"/>
        <v/>
      </c>
      <c r="BN12" s="89" t="str">
        <f t="shared" si="31"/>
        <v/>
      </c>
      <c r="BO12" s="89" t="str">
        <f t="shared" si="31"/>
        <v/>
      </c>
      <c r="BP12" s="89" t="str">
        <f t="shared" si="31"/>
        <v/>
      </c>
      <c r="BQ12" s="90" t="s">
        <v>76</v>
      </c>
      <c r="BR12" s="61"/>
      <c r="BS12" s="91" t="str">
        <f>IF(OR(H12="",I12=""),"",I12-H12+1)</f>
        <v/>
      </c>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row>
    <row r="13" spans="1:113" ht="21.75" customHeight="1">
      <c r="A13" s="245"/>
      <c r="B13" s="247"/>
      <c r="C13" s="249"/>
      <c r="D13" s="251"/>
      <c r="E13" s="253"/>
      <c r="F13" s="249"/>
      <c r="G13" s="256"/>
      <c r="H13" s="239"/>
      <c r="I13" s="241"/>
      <c r="J13" s="243"/>
      <c r="K13" s="174"/>
      <c r="L13" s="201" t="str">
        <f>IF(AND($K12&gt;=L$9,$J12&lt;M$9),"━","")</f>
        <v/>
      </c>
      <c r="M13" s="202" t="str">
        <f>IF(AND($K12&gt;=M$9,$J12&lt;N$9),"━","")</f>
        <v/>
      </c>
      <c r="N13" s="203" t="str">
        <f t="shared" ref="N13:BP13" si="32">IF(AND($K12&gt;=N$9,$J12&lt;O$9),"━","")</f>
        <v/>
      </c>
      <c r="O13" s="203" t="str">
        <f t="shared" si="32"/>
        <v/>
      </c>
      <c r="P13" s="203" t="str">
        <f t="shared" si="32"/>
        <v/>
      </c>
      <c r="Q13" s="203" t="str">
        <f t="shared" si="32"/>
        <v/>
      </c>
      <c r="R13" s="203" t="str">
        <f t="shared" si="32"/>
        <v/>
      </c>
      <c r="S13" s="203" t="str">
        <f t="shared" si="32"/>
        <v/>
      </c>
      <c r="T13" s="203" t="str">
        <f t="shared" si="32"/>
        <v/>
      </c>
      <c r="U13" s="203" t="str">
        <f t="shared" si="32"/>
        <v/>
      </c>
      <c r="V13" s="203" t="str">
        <f t="shared" si="32"/>
        <v/>
      </c>
      <c r="W13" s="203" t="str">
        <f t="shared" si="32"/>
        <v/>
      </c>
      <c r="X13" s="203" t="str">
        <f t="shared" si="32"/>
        <v/>
      </c>
      <c r="Y13" s="203" t="str">
        <f t="shared" si="32"/>
        <v/>
      </c>
      <c r="Z13" s="203" t="str">
        <f t="shared" si="32"/>
        <v/>
      </c>
      <c r="AA13" s="203" t="str">
        <f t="shared" si="32"/>
        <v/>
      </c>
      <c r="AB13" s="203" t="str">
        <f t="shared" si="32"/>
        <v/>
      </c>
      <c r="AC13" s="203" t="str">
        <f t="shared" si="32"/>
        <v/>
      </c>
      <c r="AD13" s="203" t="str">
        <f t="shared" si="32"/>
        <v/>
      </c>
      <c r="AE13" s="203" t="str">
        <f t="shared" si="32"/>
        <v/>
      </c>
      <c r="AF13" s="203" t="str">
        <f t="shared" si="32"/>
        <v/>
      </c>
      <c r="AG13" s="203" t="str">
        <f t="shared" si="32"/>
        <v/>
      </c>
      <c r="AH13" s="203" t="str">
        <f t="shared" si="32"/>
        <v/>
      </c>
      <c r="AI13" s="203" t="str">
        <f t="shared" si="32"/>
        <v/>
      </c>
      <c r="AJ13" s="203" t="str">
        <f t="shared" si="32"/>
        <v/>
      </c>
      <c r="AK13" s="203" t="str">
        <f t="shared" si="32"/>
        <v/>
      </c>
      <c r="AL13" s="203" t="str">
        <f t="shared" si="32"/>
        <v/>
      </c>
      <c r="AM13" s="204" t="str">
        <f t="shared" si="32"/>
        <v/>
      </c>
      <c r="AN13" s="203" t="str">
        <f t="shared" si="32"/>
        <v/>
      </c>
      <c r="AO13" s="203" t="str">
        <f t="shared" si="32"/>
        <v/>
      </c>
      <c r="AP13" s="203" t="str">
        <f t="shared" si="32"/>
        <v/>
      </c>
      <c r="AQ13" s="203" t="str">
        <f t="shared" si="32"/>
        <v/>
      </c>
      <c r="AR13" s="203" t="str">
        <f t="shared" si="32"/>
        <v/>
      </c>
      <c r="AS13" s="203" t="str">
        <f t="shared" si="32"/>
        <v/>
      </c>
      <c r="AT13" s="203" t="str">
        <f t="shared" si="32"/>
        <v/>
      </c>
      <c r="AU13" s="203" t="str">
        <f t="shared" si="32"/>
        <v/>
      </c>
      <c r="AV13" s="203" t="str">
        <f t="shared" si="32"/>
        <v/>
      </c>
      <c r="AW13" s="203" t="str">
        <f t="shared" si="32"/>
        <v/>
      </c>
      <c r="AX13" s="203" t="str">
        <f t="shared" si="32"/>
        <v/>
      </c>
      <c r="AY13" s="203" t="str">
        <f t="shared" si="32"/>
        <v/>
      </c>
      <c r="AZ13" s="203" t="str">
        <f t="shared" si="32"/>
        <v/>
      </c>
      <c r="BA13" s="203" t="str">
        <f t="shared" si="32"/>
        <v/>
      </c>
      <c r="BB13" s="203" t="str">
        <f t="shared" si="32"/>
        <v/>
      </c>
      <c r="BC13" s="203" t="str">
        <f t="shared" si="32"/>
        <v/>
      </c>
      <c r="BD13" s="203" t="str">
        <f t="shared" si="32"/>
        <v/>
      </c>
      <c r="BE13" s="203" t="str">
        <f t="shared" si="32"/>
        <v/>
      </c>
      <c r="BF13" s="203" t="str">
        <f t="shared" si="32"/>
        <v/>
      </c>
      <c r="BG13" s="203" t="str">
        <f t="shared" si="32"/>
        <v/>
      </c>
      <c r="BH13" s="203" t="str">
        <f t="shared" si="32"/>
        <v/>
      </c>
      <c r="BI13" s="203" t="str">
        <f t="shared" si="32"/>
        <v/>
      </c>
      <c r="BJ13" s="203" t="str">
        <f t="shared" si="32"/>
        <v/>
      </c>
      <c r="BK13" s="203" t="str">
        <f t="shared" si="32"/>
        <v/>
      </c>
      <c r="BL13" s="203" t="str">
        <f t="shared" si="32"/>
        <v/>
      </c>
      <c r="BM13" s="203" t="str">
        <f t="shared" si="32"/>
        <v/>
      </c>
      <c r="BN13" s="92" t="str">
        <f t="shared" si="32"/>
        <v/>
      </c>
      <c r="BO13" s="92" t="str">
        <f t="shared" si="32"/>
        <v/>
      </c>
      <c r="BP13" s="92" t="str">
        <f t="shared" si="32"/>
        <v/>
      </c>
      <c r="BQ13" s="90" t="s">
        <v>76</v>
      </c>
      <c r="BR13" s="61"/>
      <c r="BS13" s="93" t="str">
        <f>IF(OR(J12="",K12=""),"",K12-J12+1)</f>
        <v/>
      </c>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row>
    <row r="14" spans="1:113" ht="21.75" customHeight="1">
      <c r="A14" s="244">
        <v>18</v>
      </c>
      <c r="B14" s="246"/>
      <c r="C14" s="248"/>
      <c r="D14" s="250"/>
      <c r="E14" s="252"/>
      <c r="F14" s="254"/>
      <c r="G14" s="255"/>
      <c r="H14" s="238"/>
      <c r="I14" s="240"/>
      <c r="J14" s="242"/>
      <c r="K14" s="175"/>
      <c r="L14" s="197" t="str">
        <f>IF(AND($I14&gt;=L$9,$H14&lt;M$9),"━","")</f>
        <v/>
      </c>
      <c r="M14" s="198" t="str">
        <f>IF(AND($I14&gt;=M$9,$H14&lt;N$9),"━","")</f>
        <v/>
      </c>
      <c r="N14" s="199" t="str">
        <f t="shared" ref="N14:BP14" si="33">IF(AND($I14&gt;=N$9,$H14&lt;O$9),"━","")</f>
        <v/>
      </c>
      <c r="O14" s="199" t="str">
        <f t="shared" si="33"/>
        <v/>
      </c>
      <c r="P14" s="199" t="str">
        <f t="shared" si="33"/>
        <v/>
      </c>
      <c r="Q14" s="199" t="str">
        <f t="shared" si="33"/>
        <v/>
      </c>
      <c r="R14" s="199" t="str">
        <f t="shared" si="33"/>
        <v/>
      </c>
      <c r="S14" s="199" t="str">
        <f t="shared" si="33"/>
        <v/>
      </c>
      <c r="T14" s="199" t="str">
        <f t="shared" si="33"/>
        <v/>
      </c>
      <c r="U14" s="199" t="str">
        <f t="shared" si="33"/>
        <v/>
      </c>
      <c r="V14" s="199" t="str">
        <f t="shared" si="33"/>
        <v/>
      </c>
      <c r="W14" s="199" t="str">
        <f t="shared" si="33"/>
        <v/>
      </c>
      <c r="X14" s="199" t="str">
        <f t="shared" si="33"/>
        <v/>
      </c>
      <c r="Y14" s="199" t="str">
        <f t="shared" si="33"/>
        <v/>
      </c>
      <c r="Z14" s="199" t="str">
        <f t="shared" si="33"/>
        <v/>
      </c>
      <c r="AA14" s="199" t="str">
        <f t="shared" si="33"/>
        <v/>
      </c>
      <c r="AB14" s="199" t="str">
        <f t="shared" si="33"/>
        <v/>
      </c>
      <c r="AC14" s="199" t="str">
        <f t="shared" si="33"/>
        <v/>
      </c>
      <c r="AD14" s="199" t="str">
        <f t="shared" si="33"/>
        <v/>
      </c>
      <c r="AE14" s="199" t="str">
        <f t="shared" si="33"/>
        <v/>
      </c>
      <c r="AF14" s="199" t="str">
        <f t="shared" si="33"/>
        <v/>
      </c>
      <c r="AG14" s="199" t="str">
        <f t="shared" si="33"/>
        <v/>
      </c>
      <c r="AH14" s="199" t="str">
        <f t="shared" si="33"/>
        <v/>
      </c>
      <c r="AI14" s="199" t="str">
        <f t="shared" si="33"/>
        <v/>
      </c>
      <c r="AJ14" s="199" t="str">
        <f t="shared" si="33"/>
        <v/>
      </c>
      <c r="AK14" s="199" t="str">
        <f t="shared" si="33"/>
        <v/>
      </c>
      <c r="AL14" s="199" t="str">
        <f t="shared" si="33"/>
        <v/>
      </c>
      <c r="AM14" s="200" t="str">
        <f t="shared" si="33"/>
        <v/>
      </c>
      <c r="AN14" s="199" t="str">
        <f t="shared" si="33"/>
        <v/>
      </c>
      <c r="AO14" s="199" t="str">
        <f t="shared" si="33"/>
        <v/>
      </c>
      <c r="AP14" s="199" t="str">
        <f t="shared" si="33"/>
        <v/>
      </c>
      <c r="AQ14" s="199" t="str">
        <f t="shared" si="33"/>
        <v/>
      </c>
      <c r="AR14" s="199" t="str">
        <f t="shared" si="33"/>
        <v/>
      </c>
      <c r="AS14" s="199" t="str">
        <f t="shared" si="33"/>
        <v/>
      </c>
      <c r="AT14" s="199" t="str">
        <f t="shared" si="33"/>
        <v/>
      </c>
      <c r="AU14" s="199" t="str">
        <f t="shared" si="33"/>
        <v/>
      </c>
      <c r="AV14" s="199" t="str">
        <f t="shared" si="33"/>
        <v/>
      </c>
      <c r="AW14" s="199" t="str">
        <f t="shared" si="33"/>
        <v/>
      </c>
      <c r="AX14" s="199" t="str">
        <f t="shared" si="33"/>
        <v/>
      </c>
      <c r="AY14" s="199" t="str">
        <f t="shared" si="33"/>
        <v/>
      </c>
      <c r="AZ14" s="199" t="str">
        <f t="shared" si="33"/>
        <v/>
      </c>
      <c r="BA14" s="199" t="str">
        <f t="shared" si="33"/>
        <v/>
      </c>
      <c r="BB14" s="199" t="str">
        <f t="shared" si="33"/>
        <v/>
      </c>
      <c r="BC14" s="199" t="str">
        <f t="shared" si="33"/>
        <v/>
      </c>
      <c r="BD14" s="199" t="str">
        <f t="shared" si="33"/>
        <v/>
      </c>
      <c r="BE14" s="199" t="str">
        <f t="shared" si="33"/>
        <v/>
      </c>
      <c r="BF14" s="199" t="str">
        <f t="shared" si="33"/>
        <v/>
      </c>
      <c r="BG14" s="199" t="str">
        <f t="shared" si="33"/>
        <v/>
      </c>
      <c r="BH14" s="199" t="str">
        <f t="shared" si="33"/>
        <v/>
      </c>
      <c r="BI14" s="199" t="str">
        <f t="shared" si="33"/>
        <v/>
      </c>
      <c r="BJ14" s="199" t="str">
        <f t="shared" si="33"/>
        <v/>
      </c>
      <c r="BK14" s="199" t="str">
        <f t="shared" si="33"/>
        <v/>
      </c>
      <c r="BL14" s="199" t="str">
        <f t="shared" si="33"/>
        <v/>
      </c>
      <c r="BM14" s="199" t="str">
        <f t="shared" si="33"/>
        <v/>
      </c>
      <c r="BN14" s="89" t="str">
        <f t="shared" si="33"/>
        <v/>
      </c>
      <c r="BO14" s="89" t="str">
        <f t="shared" si="33"/>
        <v/>
      </c>
      <c r="BP14" s="89" t="str">
        <f t="shared" si="33"/>
        <v/>
      </c>
      <c r="BQ14" s="90" t="s">
        <v>76</v>
      </c>
      <c r="BR14" s="61"/>
      <c r="BS14" s="91" t="str">
        <f>IF(OR(H14="",I14=""),"",I14-H14+1)</f>
        <v/>
      </c>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row>
    <row r="15" spans="1:113" ht="21.75" customHeight="1">
      <c r="A15" s="245"/>
      <c r="B15" s="247"/>
      <c r="C15" s="249"/>
      <c r="D15" s="251"/>
      <c r="E15" s="253"/>
      <c r="F15" s="249"/>
      <c r="G15" s="256"/>
      <c r="H15" s="239"/>
      <c r="I15" s="241"/>
      <c r="J15" s="243"/>
      <c r="K15" s="176"/>
      <c r="L15" s="201" t="str">
        <f>IF(AND($K14&gt;=L$9,$J14&lt;M$9),"━","")</f>
        <v/>
      </c>
      <c r="M15" s="202" t="str">
        <f>IF(AND($K14&gt;=M$9,$J14&lt;N$9),"━","")</f>
        <v/>
      </c>
      <c r="N15" s="203" t="str">
        <f t="shared" ref="N15:BP15" si="34">IF(AND($K14&gt;=N$9,$J14&lt;O$9),"━","")</f>
        <v/>
      </c>
      <c r="O15" s="203" t="str">
        <f t="shared" si="34"/>
        <v/>
      </c>
      <c r="P15" s="203" t="str">
        <f t="shared" si="34"/>
        <v/>
      </c>
      <c r="Q15" s="203" t="str">
        <f t="shared" si="34"/>
        <v/>
      </c>
      <c r="R15" s="203" t="str">
        <f t="shared" si="34"/>
        <v/>
      </c>
      <c r="S15" s="203" t="str">
        <f t="shared" si="34"/>
        <v/>
      </c>
      <c r="T15" s="203" t="str">
        <f t="shared" si="34"/>
        <v/>
      </c>
      <c r="U15" s="203" t="str">
        <f t="shared" si="34"/>
        <v/>
      </c>
      <c r="V15" s="203" t="str">
        <f t="shared" si="34"/>
        <v/>
      </c>
      <c r="W15" s="203" t="str">
        <f t="shared" si="34"/>
        <v/>
      </c>
      <c r="X15" s="203" t="str">
        <f t="shared" si="34"/>
        <v/>
      </c>
      <c r="Y15" s="203" t="str">
        <f t="shared" si="34"/>
        <v/>
      </c>
      <c r="Z15" s="203" t="str">
        <f t="shared" si="34"/>
        <v/>
      </c>
      <c r="AA15" s="203" t="str">
        <f t="shared" si="34"/>
        <v/>
      </c>
      <c r="AB15" s="203" t="str">
        <f t="shared" si="34"/>
        <v/>
      </c>
      <c r="AC15" s="203" t="str">
        <f t="shared" si="34"/>
        <v/>
      </c>
      <c r="AD15" s="203" t="str">
        <f t="shared" si="34"/>
        <v/>
      </c>
      <c r="AE15" s="203" t="str">
        <f t="shared" si="34"/>
        <v/>
      </c>
      <c r="AF15" s="203" t="str">
        <f t="shared" si="34"/>
        <v/>
      </c>
      <c r="AG15" s="203" t="str">
        <f t="shared" si="34"/>
        <v/>
      </c>
      <c r="AH15" s="203" t="str">
        <f t="shared" si="34"/>
        <v/>
      </c>
      <c r="AI15" s="203" t="str">
        <f t="shared" si="34"/>
        <v/>
      </c>
      <c r="AJ15" s="203" t="str">
        <f t="shared" si="34"/>
        <v/>
      </c>
      <c r="AK15" s="203" t="str">
        <f t="shared" si="34"/>
        <v/>
      </c>
      <c r="AL15" s="203" t="str">
        <f t="shared" si="34"/>
        <v/>
      </c>
      <c r="AM15" s="204" t="str">
        <f t="shared" si="34"/>
        <v/>
      </c>
      <c r="AN15" s="203" t="str">
        <f t="shared" si="34"/>
        <v/>
      </c>
      <c r="AO15" s="203" t="str">
        <f t="shared" si="34"/>
        <v/>
      </c>
      <c r="AP15" s="203" t="str">
        <f t="shared" si="34"/>
        <v/>
      </c>
      <c r="AQ15" s="203" t="str">
        <f t="shared" si="34"/>
        <v/>
      </c>
      <c r="AR15" s="203" t="str">
        <f t="shared" si="34"/>
        <v/>
      </c>
      <c r="AS15" s="203" t="str">
        <f t="shared" si="34"/>
        <v/>
      </c>
      <c r="AT15" s="203" t="str">
        <f t="shared" si="34"/>
        <v/>
      </c>
      <c r="AU15" s="203" t="str">
        <f t="shared" si="34"/>
        <v/>
      </c>
      <c r="AV15" s="203" t="str">
        <f t="shared" si="34"/>
        <v/>
      </c>
      <c r="AW15" s="203" t="str">
        <f t="shared" si="34"/>
        <v/>
      </c>
      <c r="AX15" s="203" t="str">
        <f t="shared" si="34"/>
        <v/>
      </c>
      <c r="AY15" s="203" t="str">
        <f t="shared" si="34"/>
        <v/>
      </c>
      <c r="AZ15" s="203" t="str">
        <f t="shared" si="34"/>
        <v/>
      </c>
      <c r="BA15" s="203" t="str">
        <f t="shared" si="34"/>
        <v/>
      </c>
      <c r="BB15" s="203" t="str">
        <f t="shared" si="34"/>
        <v/>
      </c>
      <c r="BC15" s="203" t="str">
        <f t="shared" si="34"/>
        <v/>
      </c>
      <c r="BD15" s="203" t="str">
        <f t="shared" si="34"/>
        <v/>
      </c>
      <c r="BE15" s="203" t="str">
        <f t="shared" si="34"/>
        <v/>
      </c>
      <c r="BF15" s="203" t="str">
        <f t="shared" si="34"/>
        <v/>
      </c>
      <c r="BG15" s="203" t="str">
        <f t="shared" si="34"/>
        <v/>
      </c>
      <c r="BH15" s="203" t="str">
        <f t="shared" si="34"/>
        <v/>
      </c>
      <c r="BI15" s="203" t="str">
        <f t="shared" si="34"/>
        <v/>
      </c>
      <c r="BJ15" s="203" t="str">
        <f t="shared" si="34"/>
        <v/>
      </c>
      <c r="BK15" s="203" t="str">
        <f t="shared" si="34"/>
        <v/>
      </c>
      <c r="BL15" s="203" t="str">
        <f t="shared" si="34"/>
        <v/>
      </c>
      <c r="BM15" s="203" t="str">
        <f t="shared" si="34"/>
        <v/>
      </c>
      <c r="BN15" s="92" t="str">
        <f t="shared" si="34"/>
        <v/>
      </c>
      <c r="BO15" s="92" t="str">
        <f t="shared" si="34"/>
        <v/>
      </c>
      <c r="BP15" s="92" t="str">
        <f t="shared" si="34"/>
        <v/>
      </c>
      <c r="BQ15" s="90" t="s">
        <v>76</v>
      </c>
      <c r="BR15" s="61"/>
      <c r="BS15" s="93" t="str">
        <f>IF(OR(J14="",K14=""),"",K14-J14+1)</f>
        <v/>
      </c>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1"/>
      <c r="CU15" s="61"/>
      <c r="CV15" s="61"/>
      <c r="CW15" s="61"/>
      <c r="CX15" s="61"/>
      <c r="CY15" s="61"/>
      <c r="CZ15" s="61"/>
      <c r="DA15" s="61"/>
      <c r="DB15" s="61"/>
      <c r="DC15" s="61"/>
      <c r="DD15" s="61"/>
      <c r="DE15" s="61"/>
      <c r="DF15" s="61"/>
      <c r="DG15" s="61"/>
      <c r="DH15" s="61"/>
      <c r="DI15" s="61"/>
    </row>
    <row r="16" spans="1:113" ht="21.75" customHeight="1">
      <c r="A16" s="244">
        <v>19</v>
      </c>
      <c r="B16" s="246"/>
      <c r="C16" s="248"/>
      <c r="D16" s="250"/>
      <c r="E16" s="252"/>
      <c r="F16" s="254"/>
      <c r="G16" s="255"/>
      <c r="H16" s="238"/>
      <c r="I16" s="240"/>
      <c r="J16" s="242"/>
      <c r="K16" s="175"/>
      <c r="L16" s="197" t="str">
        <f>IF(AND($I16&gt;=L$9,$H16&lt;M$9),"━","")</f>
        <v/>
      </c>
      <c r="M16" s="198" t="str">
        <f>IF(AND($I16&gt;=M$9,$H16&lt;N$9),"━","")</f>
        <v/>
      </c>
      <c r="N16" s="199" t="str">
        <f t="shared" ref="N16:BP16" si="35">IF(AND($I16&gt;=N$9,$H16&lt;O$9),"━","")</f>
        <v/>
      </c>
      <c r="O16" s="199" t="str">
        <f t="shared" si="35"/>
        <v/>
      </c>
      <c r="P16" s="199" t="str">
        <f t="shared" si="35"/>
        <v/>
      </c>
      <c r="Q16" s="199" t="str">
        <f t="shared" si="35"/>
        <v/>
      </c>
      <c r="R16" s="199" t="str">
        <f t="shared" si="35"/>
        <v/>
      </c>
      <c r="S16" s="199" t="str">
        <f t="shared" si="35"/>
        <v/>
      </c>
      <c r="T16" s="199" t="str">
        <f t="shared" si="35"/>
        <v/>
      </c>
      <c r="U16" s="199" t="str">
        <f t="shared" si="35"/>
        <v/>
      </c>
      <c r="V16" s="199" t="str">
        <f t="shared" si="35"/>
        <v/>
      </c>
      <c r="W16" s="199" t="str">
        <f t="shared" si="35"/>
        <v/>
      </c>
      <c r="X16" s="199" t="str">
        <f t="shared" si="35"/>
        <v/>
      </c>
      <c r="Y16" s="199" t="str">
        <f t="shared" si="35"/>
        <v/>
      </c>
      <c r="Z16" s="199" t="str">
        <f t="shared" si="35"/>
        <v/>
      </c>
      <c r="AA16" s="199" t="str">
        <f t="shared" si="35"/>
        <v/>
      </c>
      <c r="AB16" s="199" t="str">
        <f t="shared" si="35"/>
        <v/>
      </c>
      <c r="AC16" s="199" t="str">
        <f t="shared" si="35"/>
        <v/>
      </c>
      <c r="AD16" s="199" t="str">
        <f t="shared" si="35"/>
        <v/>
      </c>
      <c r="AE16" s="199" t="str">
        <f t="shared" si="35"/>
        <v/>
      </c>
      <c r="AF16" s="199" t="str">
        <f t="shared" si="35"/>
        <v/>
      </c>
      <c r="AG16" s="199" t="str">
        <f t="shared" si="35"/>
        <v/>
      </c>
      <c r="AH16" s="199" t="str">
        <f t="shared" si="35"/>
        <v/>
      </c>
      <c r="AI16" s="199" t="str">
        <f t="shared" si="35"/>
        <v/>
      </c>
      <c r="AJ16" s="199" t="str">
        <f t="shared" si="35"/>
        <v/>
      </c>
      <c r="AK16" s="199" t="str">
        <f t="shared" si="35"/>
        <v/>
      </c>
      <c r="AL16" s="199" t="str">
        <f t="shared" si="35"/>
        <v/>
      </c>
      <c r="AM16" s="200" t="str">
        <f t="shared" si="35"/>
        <v/>
      </c>
      <c r="AN16" s="199" t="str">
        <f t="shared" si="35"/>
        <v/>
      </c>
      <c r="AO16" s="199" t="str">
        <f t="shared" si="35"/>
        <v/>
      </c>
      <c r="AP16" s="199" t="str">
        <f t="shared" si="35"/>
        <v/>
      </c>
      <c r="AQ16" s="199" t="str">
        <f t="shared" si="35"/>
        <v/>
      </c>
      <c r="AR16" s="199" t="str">
        <f t="shared" si="35"/>
        <v/>
      </c>
      <c r="AS16" s="199" t="str">
        <f t="shared" si="35"/>
        <v/>
      </c>
      <c r="AT16" s="199" t="str">
        <f t="shared" si="35"/>
        <v/>
      </c>
      <c r="AU16" s="199" t="str">
        <f t="shared" si="35"/>
        <v/>
      </c>
      <c r="AV16" s="199" t="str">
        <f t="shared" si="35"/>
        <v/>
      </c>
      <c r="AW16" s="199" t="str">
        <f t="shared" si="35"/>
        <v/>
      </c>
      <c r="AX16" s="199" t="str">
        <f t="shared" si="35"/>
        <v/>
      </c>
      <c r="AY16" s="199" t="str">
        <f t="shared" si="35"/>
        <v/>
      </c>
      <c r="AZ16" s="199" t="str">
        <f t="shared" si="35"/>
        <v/>
      </c>
      <c r="BA16" s="199" t="str">
        <f t="shared" si="35"/>
        <v/>
      </c>
      <c r="BB16" s="199" t="str">
        <f t="shared" si="35"/>
        <v/>
      </c>
      <c r="BC16" s="199" t="str">
        <f t="shared" si="35"/>
        <v/>
      </c>
      <c r="BD16" s="199" t="str">
        <f t="shared" si="35"/>
        <v/>
      </c>
      <c r="BE16" s="199" t="str">
        <f t="shared" si="35"/>
        <v/>
      </c>
      <c r="BF16" s="199" t="str">
        <f t="shared" si="35"/>
        <v/>
      </c>
      <c r="BG16" s="199" t="str">
        <f t="shared" si="35"/>
        <v/>
      </c>
      <c r="BH16" s="199" t="str">
        <f t="shared" si="35"/>
        <v/>
      </c>
      <c r="BI16" s="199" t="str">
        <f t="shared" si="35"/>
        <v/>
      </c>
      <c r="BJ16" s="199" t="str">
        <f t="shared" si="35"/>
        <v/>
      </c>
      <c r="BK16" s="199" t="str">
        <f t="shared" si="35"/>
        <v/>
      </c>
      <c r="BL16" s="199" t="str">
        <f t="shared" si="35"/>
        <v/>
      </c>
      <c r="BM16" s="199" t="str">
        <f t="shared" si="35"/>
        <v/>
      </c>
      <c r="BN16" s="89" t="str">
        <f t="shared" si="35"/>
        <v/>
      </c>
      <c r="BO16" s="89" t="str">
        <f t="shared" si="35"/>
        <v/>
      </c>
      <c r="BP16" s="89" t="str">
        <f t="shared" si="35"/>
        <v/>
      </c>
      <c r="BQ16" s="90" t="s">
        <v>76</v>
      </c>
      <c r="BR16" s="61"/>
      <c r="BS16" s="91" t="str">
        <f>IF(OR(H16="",I16=""),"",I16-H16+1)</f>
        <v/>
      </c>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row>
    <row r="17" spans="1:113" ht="21.75" customHeight="1">
      <c r="A17" s="245"/>
      <c r="B17" s="247"/>
      <c r="C17" s="249"/>
      <c r="D17" s="251"/>
      <c r="E17" s="253"/>
      <c r="F17" s="249"/>
      <c r="G17" s="256"/>
      <c r="H17" s="239"/>
      <c r="I17" s="241"/>
      <c r="J17" s="243"/>
      <c r="K17" s="176"/>
      <c r="L17" s="201" t="str">
        <f>IF(AND($K16&gt;=L$9,$J16&lt;M$9),"━","")</f>
        <v/>
      </c>
      <c r="M17" s="202" t="str">
        <f>IF(AND($K16&gt;=M$9,$J16&lt;N$9),"━","")</f>
        <v/>
      </c>
      <c r="N17" s="203" t="str">
        <f t="shared" ref="N17:BP17" si="36">IF(AND($K16&gt;=N$9,$J16&lt;O$9),"━","")</f>
        <v/>
      </c>
      <c r="O17" s="203" t="str">
        <f t="shared" si="36"/>
        <v/>
      </c>
      <c r="P17" s="203" t="str">
        <f t="shared" si="36"/>
        <v/>
      </c>
      <c r="Q17" s="203" t="str">
        <f t="shared" si="36"/>
        <v/>
      </c>
      <c r="R17" s="203" t="str">
        <f t="shared" si="36"/>
        <v/>
      </c>
      <c r="S17" s="203" t="str">
        <f t="shared" si="36"/>
        <v/>
      </c>
      <c r="T17" s="203" t="str">
        <f t="shared" si="36"/>
        <v/>
      </c>
      <c r="U17" s="203" t="str">
        <f t="shared" si="36"/>
        <v/>
      </c>
      <c r="V17" s="203" t="str">
        <f t="shared" si="36"/>
        <v/>
      </c>
      <c r="W17" s="203" t="str">
        <f t="shared" si="36"/>
        <v/>
      </c>
      <c r="X17" s="203" t="str">
        <f t="shared" si="36"/>
        <v/>
      </c>
      <c r="Y17" s="203" t="str">
        <f t="shared" si="36"/>
        <v/>
      </c>
      <c r="Z17" s="203" t="str">
        <f t="shared" si="36"/>
        <v/>
      </c>
      <c r="AA17" s="203" t="str">
        <f t="shared" si="36"/>
        <v/>
      </c>
      <c r="AB17" s="203" t="str">
        <f t="shared" si="36"/>
        <v/>
      </c>
      <c r="AC17" s="203" t="str">
        <f t="shared" si="36"/>
        <v/>
      </c>
      <c r="AD17" s="203" t="str">
        <f t="shared" si="36"/>
        <v/>
      </c>
      <c r="AE17" s="203" t="str">
        <f t="shared" si="36"/>
        <v/>
      </c>
      <c r="AF17" s="203" t="str">
        <f t="shared" si="36"/>
        <v/>
      </c>
      <c r="AG17" s="203" t="str">
        <f t="shared" si="36"/>
        <v/>
      </c>
      <c r="AH17" s="203" t="str">
        <f t="shared" si="36"/>
        <v/>
      </c>
      <c r="AI17" s="203" t="str">
        <f t="shared" si="36"/>
        <v/>
      </c>
      <c r="AJ17" s="203" t="str">
        <f t="shared" si="36"/>
        <v/>
      </c>
      <c r="AK17" s="203" t="str">
        <f t="shared" si="36"/>
        <v/>
      </c>
      <c r="AL17" s="203" t="str">
        <f t="shared" si="36"/>
        <v/>
      </c>
      <c r="AM17" s="204" t="str">
        <f t="shared" si="36"/>
        <v/>
      </c>
      <c r="AN17" s="203" t="str">
        <f t="shared" si="36"/>
        <v/>
      </c>
      <c r="AO17" s="203" t="str">
        <f t="shared" si="36"/>
        <v/>
      </c>
      <c r="AP17" s="203" t="str">
        <f t="shared" si="36"/>
        <v/>
      </c>
      <c r="AQ17" s="203" t="str">
        <f t="shared" si="36"/>
        <v/>
      </c>
      <c r="AR17" s="203" t="str">
        <f t="shared" si="36"/>
        <v/>
      </c>
      <c r="AS17" s="203" t="str">
        <f t="shared" si="36"/>
        <v/>
      </c>
      <c r="AT17" s="203" t="str">
        <f t="shared" si="36"/>
        <v/>
      </c>
      <c r="AU17" s="203" t="str">
        <f t="shared" si="36"/>
        <v/>
      </c>
      <c r="AV17" s="203" t="str">
        <f t="shared" si="36"/>
        <v/>
      </c>
      <c r="AW17" s="203" t="str">
        <f t="shared" si="36"/>
        <v/>
      </c>
      <c r="AX17" s="203" t="str">
        <f t="shared" si="36"/>
        <v/>
      </c>
      <c r="AY17" s="203" t="str">
        <f t="shared" si="36"/>
        <v/>
      </c>
      <c r="AZ17" s="203" t="str">
        <f t="shared" si="36"/>
        <v/>
      </c>
      <c r="BA17" s="203" t="str">
        <f t="shared" si="36"/>
        <v/>
      </c>
      <c r="BB17" s="203" t="str">
        <f t="shared" si="36"/>
        <v/>
      </c>
      <c r="BC17" s="203" t="str">
        <f t="shared" si="36"/>
        <v/>
      </c>
      <c r="BD17" s="203" t="str">
        <f t="shared" si="36"/>
        <v/>
      </c>
      <c r="BE17" s="203" t="str">
        <f t="shared" si="36"/>
        <v/>
      </c>
      <c r="BF17" s="203" t="str">
        <f t="shared" si="36"/>
        <v/>
      </c>
      <c r="BG17" s="203" t="str">
        <f t="shared" si="36"/>
        <v/>
      </c>
      <c r="BH17" s="203" t="str">
        <f t="shared" si="36"/>
        <v/>
      </c>
      <c r="BI17" s="203" t="str">
        <f t="shared" si="36"/>
        <v/>
      </c>
      <c r="BJ17" s="203" t="str">
        <f t="shared" si="36"/>
        <v/>
      </c>
      <c r="BK17" s="203" t="str">
        <f t="shared" si="36"/>
        <v/>
      </c>
      <c r="BL17" s="203" t="str">
        <f t="shared" si="36"/>
        <v/>
      </c>
      <c r="BM17" s="203" t="str">
        <f t="shared" si="36"/>
        <v/>
      </c>
      <c r="BN17" s="92" t="str">
        <f t="shared" si="36"/>
        <v/>
      </c>
      <c r="BO17" s="92" t="str">
        <f t="shared" si="36"/>
        <v/>
      </c>
      <c r="BP17" s="92" t="str">
        <f t="shared" si="36"/>
        <v/>
      </c>
      <c r="BQ17" s="90" t="s">
        <v>76</v>
      </c>
      <c r="BR17" s="61"/>
      <c r="BS17" s="93" t="str">
        <f>IF(OR(J16="",K16=""),"",K16-J16+1)</f>
        <v/>
      </c>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row>
    <row r="18" spans="1:113" ht="21.75" customHeight="1">
      <c r="A18" s="244">
        <v>20</v>
      </c>
      <c r="B18" s="246"/>
      <c r="C18" s="248"/>
      <c r="D18" s="250"/>
      <c r="E18" s="252"/>
      <c r="F18" s="254"/>
      <c r="G18" s="255"/>
      <c r="H18" s="238"/>
      <c r="I18" s="240"/>
      <c r="J18" s="242"/>
      <c r="K18" s="175"/>
      <c r="L18" s="197" t="str">
        <f>IF(AND($I18&gt;=L$9,$H18&lt;M$9),"━","")</f>
        <v/>
      </c>
      <c r="M18" s="198" t="str">
        <f>IF(AND($I18&gt;=M$9,$H18&lt;N$9),"━","")</f>
        <v/>
      </c>
      <c r="N18" s="199" t="str">
        <f t="shared" ref="N18:BP18" si="37">IF(AND($I18&gt;=N$9,$H18&lt;O$9),"━","")</f>
        <v/>
      </c>
      <c r="O18" s="199" t="str">
        <f t="shared" si="37"/>
        <v/>
      </c>
      <c r="P18" s="199" t="str">
        <f t="shared" si="37"/>
        <v/>
      </c>
      <c r="Q18" s="199" t="str">
        <f t="shared" si="37"/>
        <v/>
      </c>
      <c r="R18" s="199" t="str">
        <f t="shared" si="37"/>
        <v/>
      </c>
      <c r="S18" s="199" t="str">
        <f t="shared" si="37"/>
        <v/>
      </c>
      <c r="T18" s="199" t="str">
        <f t="shared" si="37"/>
        <v/>
      </c>
      <c r="U18" s="199" t="str">
        <f t="shared" si="37"/>
        <v/>
      </c>
      <c r="V18" s="199" t="str">
        <f t="shared" si="37"/>
        <v/>
      </c>
      <c r="W18" s="199" t="str">
        <f t="shared" si="37"/>
        <v/>
      </c>
      <c r="X18" s="199" t="str">
        <f t="shared" si="37"/>
        <v/>
      </c>
      <c r="Y18" s="199" t="str">
        <f t="shared" si="37"/>
        <v/>
      </c>
      <c r="Z18" s="199" t="str">
        <f t="shared" si="37"/>
        <v/>
      </c>
      <c r="AA18" s="199" t="str">
        <f t="shared" si="37"/>
        <v/>
      </c>
      <c r="AB18" s="199" t="str">
        <f t="shared" si="37"/>
        <v/>
      </c>
      <c r="AC18" s="199" t="str">
        <f t="shared" si="37"/>
        <v/>
      </c>
      <c r="AD18" s="199" t="str">
        <f t="shared" si="37"/>
        <v/>
      </c>
      <c r="AE18" s="199" t="str">
        <f t="shared" si="37"/>
        <v/>
      </c>
      <c r="AF18" s="199" t="str">
        <f t="shared" si="37"/>
        <v/>
      </c>
      <c r="AG18" s="199" t="str">
        <f t="shared" si="37"/>
        <v/>
      </c>
      <c r="AH18" s="199" t="str">
        <f t="shared" si="37"/>
        <v/>
      </c>
      <c r="AI18" s="199" t="str">
        <f t="shared" si="37"/>
        <v/>
      </c>
      <c r="AJ18" s="199" t="str">
        <f t="shared" si="37"/>
        <v/>
      </c>
      <c r="AK18" s="199" t="str">
        <f t="shared" si="37"/>
        <v/>
      </c>
      <c r="AL18" s="199" t="str">
        <f t="shared" si="37"/>
        <v/>
      </c>
      <c r="AM18" s="200" t="str">
        <f t="shared" si="37"/>
        <v/>
      </c>
      <c r="AN18" s="199" t="str">
        <f t="shared" si="37"/>
        <v/>
      </c>
      <c r="AO18" s="199" t="str">
        <f t="shared" si="37"/>
        <v/>
      </c>
      <c r="AP18" s="199" t="str">
        <f t="shared" si="37"/>
        <v/>
      </c>
      <c r="AQ18" s="199" t="str">
        <f t="shared" si="37"/>
        <v/>
      </c>
      <c r="AR18" s="199" t="str">
        <f t="shared" si="37"/>
        <v/>
      </c>
      <c r="AS18" s="199" t="str">
        <f t="shared" si="37"/>
        <v/>
      </c>
      <c r="AT18" s="199" t="str">
        <f t="shared" si="37"/>
        <v/>
      </c>
      <c r="AU18" s="199" t="str">
        <f t="shared" si="37"/>
        <v/>
      </c>
      <c r="AV18" s="199" t="str">
        <f t="shared" si="37"/>
        <v/>
      </c>
      <c r="AW18" s="199" t="str">
        <f t="shared" si="37"/>
        <v/>
      </c>
      <c r="AX18" s="199" t="str">
        <f t="shared" si="37"/>
        <v/>
      </c>
      <c r="AY18" s="199" t="str">
        <f t="shared" si="37"/>
        <v/>
      </c>
      <c r="AZ18" s="199" t="str">
        <f t="shared" si="37"/>
        <v/>
      </c>
      <c r="BA18" s="199" t="str">
        <f t="shared" si="37"/>
        <v/>
      </c>
      <c r="BB18" s="199" t="str">
        <f t="shared" si="37"/>
        <v/>
      </c>
      <c r="BC18" s="199" t="str">
        <f t="shared" si="37"/>
        <v/>
      </c>
      <c r="BD18" s="199" t="str">
        <f t="shared" si="37"/>
        <v/>
      </c>
      <c r="BE18" s="199" t="str">
        <f t="shared" si="37"/>
        <v/>
      </c>
      <c r="BF18" s="199" t="str">
        <f t="shared" si="37"/>
        <v/>
      </c>
      <c r="BG18" s="199" t="str">
        <f t="shared" si="37"/>
        <v/>
      </c>
      <c r="BH18" s="199" t="str">
        <f t="shared" si="37"/>
        <v/>
      </c>
      <c r="BI18" s="199" t="str">
        <f t="shared" si="37"/>
        <v/>
      </c>
      <c r="BJ18" s="199" t="str">
        <f t="shared" si="37"/>
        <v/>
      </c>
      <c r="BK18" s="199" t="str">
        <f t="shared" si="37"/>
        <v/>
      </c>
      <c r="BL18" s="199" t="str">
        <f t="shared" si="37"/>
        <v/>
      </c>
      <c r="BM18" s="199" t="str">
        <f t="shared" si="37"/>
        <v/>
      </c>
      <c r="BN18" s="89" t="str">
        <f t="shared" si="37"/>
        <v/>
      </c>
      <c r="BO18" s="89" t="str">
        <f t="shared" si="37"/>
        <v/>
      </c>
      <c r="BP18" s="89" t="str">
        <f t="shared" si="37"/>
        <v/>
      </c>
      <c r="BQ18" s="90" t="s">
        <v>76</v>
      </c>
      <c r="BR18" s="61"/>
      <c r="BS18" s="91" t="str">
        <f>IF(OR(H18="",I18=""),"",I18-H18+1)</f>
        <v/>
      </c>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row>
    <row r="19" spans="1:113" ht="21.75" customHeight="1">
      <c r="A19" s="245"/>
      <c r="B19" s="247"/>
      <c r="C19" s="249"/>
      <c r="D19" s="251"/>
      <c r="E19" s="253"/>
      <c r="F19" s="249"/>
      <c r="G19" s="256"/>
      <c r="H19" s="239"/>
      <c r="I19" s="241"/>
      <c r="J19" s="243"/>
      <c r="K19" s="176"/>
      <c r="L19" s="201" t="str">
        <f>IF(AND($K18&gt;=L$9,$J18&lt;M$9),"━","")</f>
        <v/>
      </c>
      <c r="M19" s="202" t="str">
        <f>IF(AND($K18&gt;=M$9,$J18&lt;N$9),"━","")</f>
        <v/>
      </c>
      <c r="N19" s="203" t="str">
        <f t="shared" ref="N19:BP19" si="38">IF(AND($K18&gt;=N$9,$J18&lt;O$9),"━","")</f>
        <v/>
      </c>
      <c r="O19" s="203" t="str">
        <f t="shared" si="38"/>
        <v/>
      </c>
      <c r="P19" s="203" t="str">
        <f t="shared" si="38"/>
        <v/>
      </c>
      <c r="Q19" s="203" t="str">
        <f t="shared" si="38"/>
        <v/>
      </c>
      <c r="R19" s="203" t="str">
        <f t="shared" si="38"/>
        <v/>
      </c>
      <c r="S19" s="203" t="str">
        <f t="shared" si="38"/>
        <v/>
      </c>
      <c r="T19" s="203" t="str">
        <f t="shared" si="38"/>
        <v/>
      </c>
      <c r="U19" s="203" t="str">
        <f t="shared" si="38"/>
        <v/>
      </c>
      <c r="V19" s="203" t="str">
        <f t="shared" si="38"/>
        <v/>
      </c>
      <c r="W19" s="203" t="str">
        <f t="shared" si="38"/>
        <v/>
      </c>
      <c r="X19" s="203" t="str">
        <f t="shared" si="38"/>
        <v/>
      </c>
      <c r="Y19" s="203" t="str">
        <f t="shared" si="38"/>
        <v/>
      </c>
      <c r="Z19" s="203" t="str">
        <f t="shared" si="38"/>
        <v/>
      </c>
      <c r="AA19" s="203" t="str">
        <f t="shared" si="38"/>
        <v/>
      </c>
      <c r="AB19" s="203" t="str">
        <f t="shared" si="38"/>
        <v/>
      </c>
      <c r="AC19" s="203" t="str">
        <f t="shared" si="38"/>
        <v/>
      </c>
      <c r="AD19" s="203" t="str">
        <f t="shared" si="38"/>
        <v/>
      </c>
      <c r="AE19" s="203" t="str">
        <f t="shared" si="38"/>
        <v/>
      </c>
      <c r="AF19" s="203" t="str">
        <f t="shared" si="38"/>
        <v/>
      </c>
      <c r="AG19" s="203" t="str">
        <f t="shared" si="38"/>
        <v/>
      </c>
      <c r="AH19" s="203" t="str">
        <f t="shared" si="38"/>
        <v/>
      </c>
      <c r="AI19" s="203" t="str">
        <f t="shared" si="38"/>
        <v/>
      </c>
      <c r="AJ19" s="203" t="str">
        <f t="shared" si="38"/>
        <v/>
      </c>
      <c r="AK19" s="203" t="str">
        <f t="shared" si="38"/>
        <v/>
      </c>
      <c r="AL19" s="203" t="str">
        <f t="shared" si="38"/>
        <v/>
      </c>
      <c r="AM19" s="204" t="str">
        <f t="shared" si="38"/>
        <v/>
      </c>
      <c r="AN19" s="203" t="str">
        <f t="shared" si="38"/>
        <v/>
      </c>
      <c r="AO19" s="203" t="str">
        <f t="shared" si="38"/>
        <v/>
      </c>
      <c r="AP19" s="203" t="str">
        <f t="shared" si="38"/>
        <v/>
      </c>
      <c r="AQ19" s="203" t="str">
        <f t="shared" si="38"/>
        <v/>
      </c>
      <c r="AR19" s="203" t="str">
        <f t="shared" si="38"/>
        <v/>
      </c>
      <c r="AS19" s="203" t="str">
        <f t="shared" si="38"/>
        <v/>
      </c>
      <c r="AT19" s="203" t="str">
        <f t="shared" si="38"/>
        <v/>
      </c>
      <c r="AU19" s="203" t="str">
        <f t="shared" si="38"/>
        <v/>
      </c>
      <c r="AV19" s="203" t="str">
        <f t="shared" si="38"/>
        <v/>
      </c>
      <c r="AW19" s="203" t="str">
        <f t="shared" si="38"/>
        <v/>
      </c>
      <c r="AX19" s="203" t="str">
        <f t="shared" si="38"/>
        <v/>
      </c>
      <c r="AY19" s="203" t="str">
        <f t="shared" si="38"/>
        <v/>
      </c>
      <c r="AZ19" s="203" t="str">
        <f t="shared" si="38"/>
        <v/>
      </c>
      <c r="BA19" s="203" t="str">
        <f t="shared" si="38"/>
        <v/>
      </c>
      <c r="BB19" s="203" t="str">
        <f t="shared" si="38"/>
        <v/>
      </c>
      <c r="BC19" s="203" t="str">
        <f t="shared" si="38"/>
        <v/>
      </c>
      <c r="BD19" s="203" t="str">
        <f t="shared" si="38"/>
        <v/>
      </c>
      <c r="BE19" s="203" t="str">
        <f t="shared" si="38"/>
        <v/>
      </c>
      <c r="BF19" s="203" t="str">
        <f t="shared" si="38"/>
        <v/>
      </c>
      <c r="BG19" s="203" t="str">
        <f t="shared" si="38"/>
        <v/>
      </c>
      <c r="BH19" s="203" t="str">
        <f t="shared" si="38"/>
        <v/>
      </c>
      <c r="BI19" s="203" t="str">
        <f t="shared" si="38"/>
        <v/>
      </c>
      <c r="BJ19" s="203" t="str">
        <f t="shared" si="38"/>
        <v/>
      </c>
      <c r="BK19" s="203" t="str">
        <f t="shared" si="38"/>
        <v/>
      </c>
      <c r="BL19" s="203" t="str">
        <f t="shared" si="38"/>
        <v/>
      </c>
      <c r="BM19" s="203" t="str">
        <f t="shared" si="38"/>
        <v/>
      </c>
      <c r="BN19" s="92" t="str">
        <f t="shared" si="38"/>
        <v/>
      </c>
      <c r="BO19" s="92" t="str">
        <f t="shared" si="38"/>
        <v/>
      </c>
      <c r="BP19" s="92" t="str">
        <f t="shared" si="38"/>
        <v/>
      </c>
      <c r="BQ19" s="90" t="s">
        <v>76</v>
      </c>
      <c r="BR19" s="61"/>
      <c r="BS19" s="93" t="str">
        <f>IF(OR(J18="",K18=""),"",K18-J18+1)</f>
        <v/>
      </c>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row>
    <row r="20" spans="1:113" ht="21.75" customHeight="1">
      <c r="A20" s="244">
        <v>21</v>
      </c>
      <c r="B20" s="246"/>
      <c r="C20" s="248"/>
      <c r="D20" s="250"/>
      <c r="E20" s="252"/>
      <c r="F20" s="254"/>
      <c r="G20" s="255"/>
      <c r="H20" s="238"/>
      <c r="I20" s="240"/>
      <c r="J20" s="242"/>
      <c r="K20" s="175"/>
      <c r="L20" s="197" t="str">
        <f>IF(AND($I20&gt;=L$9,$H20&lt;M$9),"━","")</f>
        <v/>
      </c>
      <c r="M20" s="198" t="str">
        <f>IF(AND($I20&gt;=M$9,$H20&lt;N$9),"━","")</f>
        <v/>
      </c>
      <c r="N20" s="199" t="str">
        <f t="shared" ref="N20:BP20" si="39">IF(AND($I20&gt;=N$9,$H20&lt;O$9),"━","")</f>
        <v/>
      </c>
      <c r="O20" s="199" t="str">
        <f t="shared" si="39"/>
        <v/>
      </c>
      <c r="P20" s="199" t="str">
        <f t="shared" si="39"/>
        <v/>
      </c>
      <c r="Q20" s="199" t="str">
        <f t="shared" si="39"/>
        <v/>
      </c>
      <c r="R20" s="199" t="str">
        <f t="shared" si="39"/>
        <v/>
      </c>
      <c r="S20" s="199" t="str">
        <f t="shared" si="39"/>
        <v/>
      </c>
      <c r="T20" s="199" t="str">
        <f t="shared" si="39"/>
        <v/>
      </c>
      <c r="U20" s="199" t="str">
        <f t="shared" si="39"/>
        <v/>
      </c>
      <c r="V20" s="199" t="str">
        <f t="shared" si="39"/>
        <v/>
      </c>
      <c r="W20" s="199" t="str">
        <f t="shared" si="39"/>
        <v/>
      </c>
      <c r="X20" s="199" t="str">
        <f t="shared" si="39"/>
        <v/>
      </c>
      <c r="Y20" s="199" t="str">
        <f t="shared" si="39"/>
        <v/>
      </c>
      <c r="Z20" s="199" t="str">
        <f t="shared" si="39"/>
        <v/>
      </c>
      <c r="AA20" s="199" t="str">
        <f t="shared" si="39"/>
        <v/>
      </c>
      <c r="AB20" s="199" t="str">
        <f t="shared" si="39"/>
        <v/>
      </c>
      <c r="AC20" s="199" t="str">
        <f t="shared" si="39"/>
        <v/>
      </c>
      <c r="AD20" s="199" t="str">
        <f t="shared" si="39"/>
        <v/>
      </c>
      <c r="AE20" s="199" t="str">
        <f t="shared" si="39"/>
        <v/>
      </c>
      <c r="AF20" s="199" t="str">
        <f t="shared" si="39"/>
        <v/>
      </c>
      <c r="AG20" s="199" t="str">
        <f t="shared" si="39"/>
        <v/>
      </c>
      <c r="AH20" s="199" t="str">
        <f t="shared" si="39"/>
        <v/>
      </c>
      <c r="AI20" s="199" t="str">
        <f t="shared" si="39"/>
        <v/>
      </c>
      <c r="AJ20" s="199" t="str">
        <f t="shared" si="39"/>
        <v/>
      </c>
      <c r="AK20" s="199" t="str">
        <f t="shared" si="39"/>
        <v/>
      </c>
      <c r="AL20" s="199" t="str">
        <f t="shared" si="39"/>
        <v/>
      </c>
      <c r="AM20" s="200" t="str">
        <f t="shared" si="39"/>
        <v/>
      </c>
      <c r="AN20" s="199" t="str">
        <f t="shared" si="39"/>
        <v/>
      </c>
      <c r="AO20" s="199" t="str">
        <f t="shared" si="39"/>
        <v/>
      </c>
      <c r="AP20" s="199" t="str">
        <f t="shared" si="39"/>
        <v/>
      </c>
      <c r="AQ20" s="199" t="str">
        <f t="shared" si="39"/>
        <v/>
      </c>
      <c r="AR20" s="199" t="str">
        <f t="shared" si="39"/>
        <v/>
      </c>
      <c r="AS20" s="199" t="str">
        <f t="shared" si="39"/>
        <v/>
      </c>
      <c r="AT20" s="199" t="str">
        <f t="shared" si="39"/>
        <v/>
      </c>
      <c r="AU20" s="199" t="str">
        <f t="shared" si="39"/>
        <v/>
      </c>
      <c r="AV20" s="199" t="str">
        <f t="shared" si="39"/>
        <v/>
      </c>
      <c r="AW20" s="199" t="str">
        <f t="shared" si="39"/>
        <v/>
      </c>
      <c r="AX20" s="199" t="str">
        <f t="shared" si="39"/>
        <v/>
      </c>
      <c r="AY20" s="199" t="str">
        <f t="shared" si="39"/>
        <v/>
      </c>
      <c r="AZ20" s="199" t="str">
        <f t="shared" si="39"/>
        <v/>
      </c>
      <c r="BA20" s="199" t="str">
        <f t="shared" si="39"/>
        <v/>
      </c>
      <c r="BB20" s="199" t="str">
        <f t="shared" si="39"/>
        <v/>
      </c>
      <c r="BC20" s="199" t="str">
        <f t="shared" si="39"/>
        <v/>
      </c>
      <c r="BD20" s="199" t="str">
        <f t="shared" si="39"/>
        <v/>
      </c>
      <c r="BE20" s="199" t="str">
        <f t="shared" si="39"/>
        <v/>
      </c>
      <c r="BF20" s="199" t="str">
        <f t="shared" si="39"/>
        <v/>
      </c>
      <c r="BG20" s="199" t="str">
        <f t="shared" si="39"/>
        <v/>
      </c>
      <c r="BH20" s="199" t="str">
        <f t="shared" si="39"/>
        <v/>
      </c>
      <c r="BI20" s="199" t="str">
        <f t="shared" si="39"/>
        <v/>
      </c>
      <c r="BJ20" s="199" t="str">
        <f t="shared" si="39"/>
        <v/>
      </c>
      <c r="BK20" s="199" t="str">
        <f t="shared" si="39"/>
        <v/>
      </c>
      <c r="BL20" s="199" t="str">
        <f t="shared" si="39"/>
        <v/>
      </c>
      <c r="BM20" s="199" t="str">
        <f t="shared" si="39"/>
        <v/>
      </c>
      <c r="BN20" s="94" t="str">
        <f t="shared" si="39"/>
        <v/>
      </c>
      <c r="BO20" s="89" t="str">
        <f t="shared" si="39"/>
        <v/>
      </c>
      <c r="BP20" s="89" t="str">
        <f t="shared" si="39"/>
        <v/>
      </c>
      <c r="BQ20" s="90" t="s">
        <v>76</v>
      </c>
      <c r="BR20" s="61"/>
      <c r="BS20" s="91" t="str">
        <f>IF(OR(H20="",I20=""),"",I20-H20+1)</f>
        <v/>
      </c>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row>
    <row r="21" spans="1:113" ht="21.75" customHeight="1">
      <c r="A21" s="245"/>
      <c r="B21" s="247"/>
      <c r="C21" s="249"/>
      <c r="D21" s="251"/>
      <c r="E21" s="253"/>
      <c r="F21" s="249"/>
      <c r="G21" s="256"/>
      <c r="H21" s="239"/>
      <c r="I21" s="241"/>
      <c r="J21" s="243"/>
      <c r="K21" s="176"/>
      <c r="L21" s="201" t="str">
        <f>IF(AND($K20&gt;=L$9,$J20&lt;M$9),"━","")</f>
        <v/>
      </c>
      <c r="M21" s="202" t="str">
        <f>IF(AND($K20&gt;=M$9,$J20&lt;N$9),"━","")</f>
        <v/>
      </c>
      <c r="N21" s="203" t="str">
        <f t="shared" ref="N21:BP21" si="40">IF(AND($K20&gt;=N$9,$J20&lt;O$9),"━","")</f>
        <v/>
      </c>
      <c r="O21" s="203" t="str">
        <f t="shared" si="40"/>
        <v/>
      </c>
      <c r="P21" s="203" t="str">
        <f t="shared" si="40"/>
        <v/>
      </c>
      <c r="Q21" s="203" t="str">
        <f t="shared" si="40"/>
        <v/>
      </c>
      <c r="R21" s="203" t="str">
        <f t="shared" si="40"/>
        <v/>
      </c>
      <c r="S21" s="203" t="str">
        <f t="shared" si="40"/>
        <v/>
      </c>
      <c r="T21" s="203" t="str">
        <f t="shared" si="40"/>
        <v/>
      </c>
      <c r="U21" s="203" t="str">
        <f t="shared" si="40"/>
        <v/>
      </c>
      <c r="V21" s="203" t="str">
        <f t="shared" si="40"/>
        <v/>
      </c>
      <c r="W21" s="203" t="str">
        <f t="shared" si="40"/>
        <v/>
      </c>
      <c r="X21" s="203" t="str">
        <f t="shared" si="40"/>
        <v/>
      </c>
      <c r="Y21" s="203" t="str">
        <f t="shared" si="40"/>
        <v/>
      </c>
      <c r="Z21" s="203" t="str">
        <f t="shared" si="40"/>
        <v/>
      </c>
      <c r="AA21" s="203" t="str">
        <f t="shared" si="40"/>
        <v/>
      </c>
      <c r="AB21" s="203" t="str">
        <f t="shared" si="40"/>
        <v/>
      </c>
      <c r="AC21" s="203" t="str">
        <f t="shared" si="40"/>
        <v/>
      </c>
      <c r="AD21" s="203" t="str">
        <f t="shared" si="40"/>
        <v/>
      </c>
      <c r="AE21" s="203" t="str">
        <f t="shared" si="40"/>
        <v/>
      </c>
      <c r="AF21" s="203" t="str">
        <f t="shared" si="40"/>
        <v/>
      </c>
      <c r="AG21" s="203" t="str">
        <f t="shared" si="40"/>
        <v/>
      </c>
      <c r="AH21" s="203" t="str">
        <f t="shared" si="40"/>
        <v/>
      </c>
      <c r="AI21" s="203" t="str">
        <f t="shared" si="40"/>
        <v/>
      </c>
      <c r="AJ21" s="203" t="str">
        <f t="shared" si="40"/>
        <v/>
      </c>
      <c r="AK21" s="203" t="str">
        <f t="shared" si="40"/>
        <v/>
      </c>
      <c r="AL21" s="203" t="str">
        <f t="shared" si="40"/>
        <v/>
      </c>
      <c r="AM21" s="204" t="str">
        <f t="shared" si="40"/>
        <v/>
      </c>
      <c r="AN21" s="203" t="str">
        <f t="shared" si="40"/>
        <v/>
      </c>
      <c r="AO21" s="203" t="str">
        <f t="shared" si="40"/>
        <v/>
      </c>
      <c r="AP21" s="203" t="str">
        <f t="shared" si="40"/>
        <v/>
      </c>
      <c r="AQ21" s="203" t="str">
        <f t="shared" si="40"/>
        <v/>
      </c>
      <c r="AR21" s="203" t="str">
        <f t="shared" si="40"/>
        <v/>
      </c>
      <c r="AS21" s="203" t="str">
        <f t="shared" si="40"/>
        <v/>
      </c>
      <c r="AT21" s="203" t="str">
        <f t="shared" si="40"/>
        <v/>
      </c>
      <c r="AU21" s="203" t="str">
        <f t="shared" si="40"/>
        <v/>
      </c>
      <c r="AV21" s="203" t="str">
        <f t="shared" si="40"/>
        <v/>
      </c>
      <c r="AW21" s="203" t="str">
        <f t="shared" si="40"/>
        <v/>
      </c>
      <c r="AX21" s="203" t="str">
        <f t="shared" si="40"/>
        <v/>
      </c>
      <c r="AY21" s="203" t="str">
        <f t="shared" si="40"/>
        <v/>
      </c>
      <c r="AZ21" s="203" t="str">
        <f t="shared" si="40"/>
        <v/>
      </c>
      <c r="BA21" s="203" t="str">
        <f t="shared" si="40"/>
        <v/>
      </c>
      <c r="BB21" s="203" t="str">
        <f t="shared" si="40"/>
        <v/>
      </c>
      <c r="BC21" s="203" t="str">
        <f t="shared" si="40"/>
        <v/>
      </c>
      <c r="BD21" s="203" t="str">
        <f t="shared" si="40"/>
        <v/>
      </c>
      <c r="BE21" s="203" t="str">
        <f t="shared" si="40"/>
        <v/>
      </c>
      <c r="BF21" s="203" t="str">
        <f t="shared" si="40"/>
        <v/>
      </c>
      <c r="BG21" s="203" t="str">
        <f t="shared" si="40"/>
        <v/>
      </c>
      <c r="BH21" s="203" t="str">
        <f t="shared" si="40"/>
        <v/>
      </c>
      <c r="BI21" s="203" t="str">
        <f t="shared" si="40"/>
        <v/>
      </c>
      <c r="BJ21" s="203" t="str">
        <f t="shared" si="40"/>
        <v/>
      </c>
      <c r="BK21" s="203" t="str">
        <f t="shared" si="40"/>
        <v/>
      </c>
      <c r="BL21" s="203" t="str">
        <f t="shared" si="40"/>
        <v/>
      </c>
      <c r="BM21" s="203" t="str">
        <f t="shared" si="40"/>
        <v/>
      </c>
      <c r="BN21" s="95" t="str">
        <f t="shared" si="40"/>
        <v/>
      </c>
      <c r="BO21" s="92" t="str">
        <f t="shared" si="40"/>
        <v/>
      </c>
      <c r="BP21" s="92" t="str">
        <f t="shared" si="40"/>
        <v/>
      </c>
      <c r="BQ21" s="90" t="s">
        <v>76</v>
      </c>
      <c r="BR21" s="61"/>
      <c r="BS21" s="93" t="str">
        <f>IF(OR(J20="",K20=""),"",K20-J20+1)</f>
        <v/>
      </c>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row>
    <row r="22" spans="1:113" ht="21.75" customHeight="1">
      <c r="A22" s="244">
        <v>22</v>
      </c>
      <c r="B22" s="246"/>
      <c r="C22" s="248"/>
      <c r="D22" s="250"/>
      <c r="E22" s="252"/>
      <c r="F22" s="254"/>
      <c r="G22" s="255"/>
      <c r="H22" s="238"/>
      <c r="I22" s="240"/>
      <c r="J22" s="242"/>
      <c r="K22" s="175"/>
      <c r="L22" s="197" t="str">
        <f>IF(AND($I22&gt;=L$9,$H22&lt;M$9),"━","")</f>
        <v/>
      </c>
      <c r="M22" s="198" t="str">
        <f>IF(AND($I22&gt;=M$9,$H22&lt;N$9),"━","")</f>
        <v/>
      </c>
      <c r="N22" s="199" t="str">
        <f t="shared" ref="N22:BP22" si="41">IF(AND($I22&gt;=N$9,$H22&lt;O$9),"━","")</f>
        <v/>
      </c>
      <c r="O22" s="199" t="str">
        <f t="shared" si="41"/>
        <v/>
      </c>
      <c r="P22" s="199" t="str">
        <f t="shared" si="41"/>
        <v/>
      </c>
      <c r="Q22" s="199" t="str">
        <f t="shared" si="41"/>
        <v/>
      </c>
      <c r="R22" s="199" t="str">
        <f t="shared" si="41"/>
        <v/>
      </c>
      <c r="S22" s="199" t="str">
        <f t="shared" si="41"/>
        <v/>
      </c>
      <c r="T22" s="199" t="str">
        <f t="shared" si="41"/>
        <v/>
      </c>
      <c r="U22" s="199" t="str">
        <f t="shared" si="41"/>
        <v/>
      </c>
      <c r="V22" s="199" t="str">
        <f t="shared" si="41"/>
        <v/>
      </c>
      <c r="W22" s="199" t="str">
        <f t="shared" si="41"/>
        <v/>
      </c>
      <c r="X22" s="199" t="str">
        <f t="shared" si="41"/>
        <v/>
      </c>
      <c r="Y22" s="199" t="str">
        <f t="shared" si="41"/>
        <v/>
      </c>
      <c r="Z22" s="199" t="str">
        <f t="shared" si="41"/>
        <v/>
      </c>
      <c r="AA22" s="199" t="str">
        <f t="shared" si="41"/>
        <v/>
      </c>
      <c r="AB22" s="199" t="str">
        <f t="shared" si="41"/>
        <v/>
      </c>
      <c r="AC22" s="199" t="str">
        <f t="shared" si="41"/>
        <v/>
      </c>
      <c r="AD22" s="199" t="str">
        <f t="shared" si="41"/>
        <v/>
      </c>
      <c r="AE22" s="199" t="str">
        <f t="shared" si="41"/>
        <v/>
      </c>
      <c r="AF22" s="199" t="str">
        <f t="shared" si="41"/>
        <v/>
      </c>
      <c r="AG22" s="199" t="str">
        <f t="shared" si="41"/>
        <v/>
      </c>
      <c r="AH22" s="199" t="str">
        <f t="shared" si="41"/>
        <v/>
      </c>
      <c r="AI22" s="199" t="str">
        <f t="shared" si="41"/>
        <v/>
      </c>
      <c r="AJ22" s="199" t="str">
        <f t="shared" si="41"/>
        <v/>
      </c>
      <c r="AK22" s="199" t="str">
        <f t="shared" si="41"/>
        <v/>
      </c>
      <c r="AL22" s="199" t="str">
        <f t="shared" si="41"/>
        <v/>
      </c>
      <c r="AM22" s="200" t="str">
        <f t="shared" si="41"/>
        <v/>
      </c>
      <c r="AN22" s="199" t="str">
        <f t="shared" si="41"/>
        <v/>
      </c>
      <c r="AO22" s="199" t="str">
        <f t="shared" si="41"/>
        <v/>
      </c>
      <c r="AP22" s="199" t="str">
        <f t="shared" si="41"/>
        <v/>
      </c>
      <c r="AQ22" s="199" t="str">
        <f t="shared" si="41"/>
        <v/>
      </c>
      <c r="AR22" s="199" t="str">
        <f t="shared" si="41"/>
        <v/>
      </c>
      <c r="AS22" s="199" t="str">
        <f t="shared" si="41"/>
        <v/>
      </c>
      <c r="AT22" s="199" t="str">
        <f t="shared" si="41"/>
        <v/>
      </c>
      <c r="AU22" s="199" t="str">
        <f t="shared" si="41"/>
        <v/>
      </c>
      <c r="AV22" s="199" t="str">
        <f t="shared" si="41"/>
        <v/>
      </c>
      <c r="AW22" s="199" t="str">
        <f t="shared" si="41"/>
        <v/>
      </c>
      <c r="AX22" s="199" t="str">
        <f t="shared" si="41"/>
        <v/>
      </c>
      <c r="AY22" s="199" t="str">
        <f t="shared" si="41"/>
        <v/>
      </c>
      <c r="AZ22" s="199" t="str">
        <f t="shared" si="41"/>
        <v/>
      </c>
      <c r="BA22" s="199" t="str">
        <f t="shared" si="41"/>
        <v/>
      </c>
      <c r="BB22" s="199" t="str">
        <f t="shared" si="41"/>
        <v/>
      </c>
      <c r="BC22" s="199" t="str">
        <f t="shared" si="41"/>
        <v/>
      </c>
      <c r="BD22" s="199" t="str">
        <f t="shared" si="41"/>
        <v/>
      </c>
      <c r="BE22" s="199" t="str">
        <f t="shared" si="41"/>
        <v/>
      </c>
      <c r="BF22" s="199" t="str">
        <f t="shared" si="41"/>
        <v/>
      </c>
      <c r="BG22" s="199" t="str">
        <f t="shared" si="41"/>
        <v/>
      </c>
      <c r="BH22" s="199" t="str">
        <f t="shared" si="41"/>
        <v/>
      </c>
      <c r="BI22" s="199" t="str">
        <f t="shared" si="41"/>
        <v/>
      </c>
      <c r="BJ22" s="199" t="str">
        <f t="shared" si="41"/>
        <v/>
      </c>
      <c r="BK22" s="199" t="str">
        <f t="shared" si="41"/>
        <v/>
      </c>
      <c r="BL22" s="199" t="str">
        <f t="shared" si="41"/>
        <v/>
      </c>
      <c r="BM22" s="199" t="str">
        <f t="shared" si="41"/>
        <v/>
      </c>
      <c r="BN22" s="89" t="str">
        <f t="shared" si="41"/>
        <v/>
      </c>
      <c r="BO22" s="89" t="str">
        <f t="shared" si="41"/>
        <v/>
      </c>
      <c r="BP22" s="89" t="str">
        <f t="shared" si="41"/>
        <v/>
      </c>
      <c r="BQ22" s="90" t="s">
        <v>76</v>
      </c>
      <c r="BR22" s="61"/>
      <c r="BS22" s="91" t="str">
        <f>IF(OR(H22="",I22=""),"",I22-H22+1)</f>
        <v/>
      </c>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row>
    <row r="23" spans="1:113" ht="21.75" customHeight="1">
      <c r="A23" s="245"/>
      <c r="B23" s="247"/>
      <c r="C23" s="249"/>
      <c r="D23" s="251"/>
      <c r="E23" s="253"/>
      <c r="F23" s="249"/>
      <c r="G23" s="256"/>
      <c r="H23" s="239"/>
      <c r="I23" s="241"/>
      <c r="J23" s="243"/>
      <c r="K23" s="176"/>
      <c r="L23" s="201" t="str">
        <f>IF(AND($K22&gt;=L$9,$J22&lt;M$9),"━","")</f>
        <v/>
      </c>
      <c r="M23" s="202" t="str">
        <f>IF(AND($K22&gt;=M$9,$J22&lt;N$9),"━","")</f>
        <v/>
      </c>
      <c r="N23" s="203" t="str">
        <f t="shared" ref="N23:BP23" si="42">IF(AND($K22&gt;=N$9,$J22&lt;O$9),"━","")</f>
        <v/>
      </c>
      <c r="O23" s="203" t="str">
        <f t="shared" si="42"/>
        <v/>
      </c>
      <c r="P23" s="203" t="str">
        <f t="shared" si="42"/>
        <v/>
      </c>
      <c r="Q23" s="203" t="str">
        <f t="shared" si="42"/>
        <v/>
      </c>
      <c r="R23" s="203" t="str">
        <f t="shared" si="42"/>
        <v/>
      </c>
      <c r="S23" s="203" t="str">
        <f t="shared" si="42"/>
        <v/>
      </c>
      <c r="T23" s="203" t="str">
        <f t="shared" si="42"/>
        <v/>
      </c>
      <c r="U23" s="203" t="str">
        <f t="shared" si="42"/>
        <v/>
      </c>
      <c r="V23" s="203" t="str">
        <f t="shared" si="42"/>
        <v/>
      </c>
      <c r="W23" s="203" t="str">
        <f t="shared" si="42"/>
        <v/>
      </c>
      <c r="X23" s="203" t="str">
        <f t="shared" si="42"/>
        <v/>
      </c>
      <c r="Y23" s="203" t="str">
        <f t="shared" si="42"/>
        <v/>
      </c>
      <c r="Z23" s="203" t="str">
        <f t="shared" si="42"/>
        <v/>
      </c>
      <c r="AA23" s="203" t="str">
        <f t="shared" si="42"/>
        <v/>
      </c>
      <c r="AB23" s="203" t="str">
        <f t="shared" si="42"/>
        <v/>
      </c>
      <c r="AC23" s="203" t="str">
        <f t="shared" si="42"/>
        <v/>
      </c>
      <c r="AD23" s="203" t="str">
        <f t="shared" si="42"/>
        <v/>
      </c>
      <c r="AE23" s="203" t="str">
        <f t="shared" si="42"/>
        <v/>
      </c>
      <c r="AF23" s="203" t="str">
        <f t="shared" si="42"/>
        <v/>
      </c>
      <c r="AG23" s="203" t="str">
        <f t="shared" si="42"/>
        <v/>
      </c>
      <c r="AH23" s="203" t="str">
        <f t="shared" si="42"/>
        <v/>
      </c>
      <c r="AI23" s="203" t="str">
        <f t="shared" si="42"/>
        <v/>
      </c>
      <c r="AJ23" s="203" t="str">
        <f t="shared" si="42"/>
        <v/>
      </c>
      <c r="AK23" s="203" t="str">
        <f t="shared" si="42"/>
        <v/>
      </c>
      <c r="AL23" s="203" t="str">
        <f t="shared" si="42"/>
        <v/>
      </c>
      <c r="AM23" s="204" t="str">
        <f t="shared" si="42"/>
        <v/>
      </c>
      <c r="AN23" s="203" t="str">
        <f t="shared" si="42"/>
        <v/>
      </c>
      <c r="AO23" s="203" t="str">
        <f t="shared" si="42"/>
        <v/>
      </c>
      <c r="AP23" s="203" t="str">
        <f t="shared" si="42"/>
        <v/>
      </c>
      <c r="AQ23" s="203" t="str">
        <f t="shared" si="42"/>
        <v/>
      </c>
      <c r="AR23" s="203" t="str">
        <f t="shared" si="42"/>
        <v/>
      </c>
      <c r="AS23" s="203" t="str">
        <f t="shared" si="42"/>
        <v/>
      </c>
      <c r="AT23" s="203" t="str">
        <f t="shared" si="42"/>
        <v/>
      </c>
      <c r="AU23" s="203" t="str">
        <f t="shared" si="42"/>
        <v/>
      </c>
      <c r="AV23" s="203" t="str">
        <f t="shared" si="42"/>
        <v/>
      </c>
      <c r="AW23" s="203" t="str">
        <f t="shared" si="42"/>
        <v/>
      </c>
      <c r="AX23" s="203" t="str">
        <f t="shared" si="42"/>
        <v/>
      </c>
      <c r="AY23" s="203" t="str">
        <f t="shared" si="42"/>
        <v/>
      </c>
      <c r="AZ23" s="203" t="str">
        <f t="shared" si="42"/>
        <v/>
      </c>
      <c r="BA23" s="203" t="str">
        <f t="shared" si="42"/>
        <v/>
      </c>
      <c r="BB23" s="203" t="str">
        <f t="shared" si="42"/>
        <v/>
      </c>
      <c r="BC23" s="203" t="str">
        <f t="shared" si="42"/>
        <v/>
      </c>
      <c r="BD23" s="203" t="str">
        <f t="shared" si="42"/>
        <v/>
      </c>
      <c r="BE23" s="203" t="str">
        <f t="shared" si="42"/>
        <v/>
      </c>
      <c r="BF23" s="203" t="str">
        <f t="shared" si="42"/>
        <v/>
      </c>
      <c r="BG23" s="203" t="str">
        <f t="shared" si="42"/>
        <v/>
      </c>
      <c r="BH23" s="203" t="str">
        <f t="shared" si="42"/>
        <v/>
      </c>
      <c r="BI23" s="203" t="str">
        <f t="shared" si="42"/>
        <v/>
      </c>
      <c r="BJ23" s="203" t="str">
        <f t="shared" si="42"/>
        <v/>
      </c>
      <c r="BK23" s="203" t="str">
        <f t="shared" si="42"/>
        <v/>
      </c>
      <c r="BL23" s="203" t="str">
        <f t="shared" si="42"/>
        <v/>
      </c>
      <c r="BM23" s="203" t="str">
        <f t="shared" si="42"/>
        <v/>
      </c>
      <c r="BN23" s="92" t="str">
        <f t="shared" si="42"/>
        <v/>
      </c>
      <c r="BO23" s="92" t="str">
        <f t="shared" si="42"/>
        <v/>
      </c>
      <c r="BP23" s="92" t="str">
        <f t="shared" si="42"/>
        <v/>
      </c>
      <c r="BQ23" s="90" t="s">
        <v>76</v>
      </c>
      <c r="BR23" s="61"/>
      <c r="BS23" s="93" t="str">
        <f>IF(OR(J22="",K22=""),"",K22-J22+1)</f>
        <v/>
      </c>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row>
    <row r="24" spans="1:113" ht="21.75" customHeight="1">
      <c r="A24" s="244">
        <v>23</v>
      </c>
      <c r="B24" s="246"/>
      <c r="C24" s="248"/>
      <c r="D24" s="250"/>
      <c r="E24" s="252"/>
      <c r="F24" s="254"/>
      <c r="G24" s="255"/>
      <c r="H24" s="238"/>
      <c r="I24" s="240"/>
      <c r="J24" s="242"/>
      <c r="K24" s="175"/>
      <c r="L24" s="197" t="str">
        <f>IF(AND($I24&gt;=L$9,$H24&lt;M$9),"━","")</f>
        <v/>
      </c>
      <c r="M24" s="198" t="str">
        <f>IF(AND($I24&gt;=M$9,$H24&lt;N$9),"━","")</f>
        <v/>
      </c>
      <c r="N24" s="199" t="str">
        <f t="shared" ref="N24:BP24" si="43">IF(AND($I24&gt;=N$9,$H24&lt;O$9),"━","")</f>
        <v/>
      </c>
      <c r="O24" s="199" t="str">
        <f t="shared" si="43"/>
        <v/>
      </c>
      <c r="P24" s="199" t="str">
        <f t="shared" si="43"/>
        <v/>
      </c>
      <c r="Q24" s="199" t="str">
        <f t="shared" si="43"/>
        <v/>
      </c>
      <c r="R24" s="199" t="str">
        <f t="shared" si="43"/>
        <v/>
      </c>
      <c r="S24" s="199" t="str">
        <f t="shared" si="43"/>
        <v/>
      </c>
      <c r="T24" s="199" t="str">
        <f t="shared" si="43"/>
        <v/>
      </c>
      <c r="U24" s="199" t="str">
        <f t="shared" si="43"/>
        <v/>
      </c>
      <c r="V24" s="199" t="str">
        <f t="shared" si="43"/>
        <v/>
      </c>
      <c r="W24" s="199" t="str">
        <f t="shared" si="43"/>
        <v/>
      </c>
      <c r="X24" s="199" t="str">
        <f t="shared" si="43"/>
        <v/>
      </c>
      <c r="Y24" s="199" t="str">
        <f t="shared" si="43"/>
        <v/>
      </c>
      <c r="Z24" s="199" t="str">
        <f t="shared" si="43"/>
        <v/>
      </c>
      <c r="AA24" s="199" t="str">
        <f t="shared" si="43"/>
        <v/>
      </c>
      <c r="AB24" s="199" t="str">
        <f t="shared" si="43"/>
        <v/>
      </c>
      <c r="AC24" s="199" t="str">
        <f t="shared" si="43"/>
        <v/>
      </c>
      <c r="AD24" s="199" t="str">
        <f t="shared" si="43"/>
        <v/>
      </c>
      <c r="AE24" s="199" t="str">
        <f t="shared" si="43"/>
        <v/>
      </c>
      <c r="AF24" s="199" t="str">
        <f t="shared" si="43"/>
        <v/>
      </c>
      <c r="AG24" s="199" t="str">
        <f t="shared" si="43"/>
        <v/>
      </c>
      <c r="AH24" s="199" t="str">
        <f t="shared" si="43"/>
        <v/>
      </c>
      <c r="AI24" s="199" t="str">
        <f t="shared" si="43"/>
        <v/>
      </c>
      <c r="AJ24" s="199" t="str">
        <f t="shared" si="43"/>
        <v/>
      </c>
      <c r="AK24" s="199" t="str">
        <f t="shared" si="43"/>
        <v/>
      </c>
      <c r="AL24" s="199" t="str">
        <f t="shared" si="43"/>
        <v/>
      </c>
      <c r="AM24" s="200" t="str">
        <f t="shared" si="43"/>
        <v/>
      </c>
      <c r="AN24" s="199" t="str">
        <f t="shared" si="43"/>
        <v/>
      </c>
      <c r="AO24" s="199" t="str">
        <f t="shared" si="43"/>
        <v/>
      </c>
      <c r="AP24" s="199" t="str">
        <f t="shared" si="43"/>
        <v/>
      </c>
      <c r="AQ24" s="199" t="str">
        <f t="shared" si="43"/>
        <v/>
      </c>
      <c r="AR24" s="199" t="str">
        <f t="shared" si="43"/>
        <v/>
      </c>
      <c r="AS24" s="199" t="str">
        <f t="shared" si="43"/>
        <v/>
      </c>
      <c r="AT24" s="199" t="str">
        <f t="shared" si="43"/>
        <v/>
      </c>
      <c r="AU24" s="199" t="str">
        <f t="shared" si="43"/>
        <v/>
      </c>
      <c r="AV24" s="199" t="str">
        <f t="shared" si="43"/>
        <v/>
      </c>
      <c r="AW24" s="199" t="str">
        <f t="shared" si="43"/>
        <v/>
      </c>
      <c r="AX24" s="199" t="str">
        <f t="shared" si="43"/>
        <v/>
      </c>
      <c r="AY24" s="199" t="str">
        <f t="shared" si="43"/>
        <v/>
      </c>
      <c r="AZ24" s="199" t="str">
        <f t="shared" si="43"/>
        <v/>
      </c>
      <c r="BA24" s="199" t="str">
        <f t="shared" si="43"/>
        <v/>
      </c>
      <c r="BB24" s="199" t="str">
        <f t="shared" si="43"/>
        <v/>
      </c>
      <c r="BC24" s="199" t="str">
        <f t="shared" si="43"/>
        <v/>
      </c>
      <c r="BD24" s="199" t="str">
        <f t="shared" si="43"/>
        <v/>
      </c>
      <c r="BE24" s="199" t="str">
        <f t="shared" si="43"/>
        <v/>
      </c>
      <c r="BF24" s="199" t="str">
        <f t="shared" si="43"/>
        <v/>
      </c>
      <c r="BG24" s="199" t="str">
        <f t="shared" si="43"/>
        <v/>
      </c>
      <c r="BH24" s="199" t="str">
        <f t="shared" si="43"/>
        <v/>
      </c>
      <c r="BI24" s="199" t="str">
        <f t="shared" si="43"/>
        <v/>
      </c>
      <c r="BJ24" s="199" t="str">
        <f t="shared" si="43"/>
        <v/>
      </c>
      <c r="BK24" s="199" t="str">
        <f t="shared" si="43"/>
        <v/>
      </c>
      <c r="BL24" s="199" t="str">
        <f t="shared" si="43"/>
        <v/>
      </c>
      <c r="BM24" s="199" t="str">
        <f t="shared" si="43"/>
        <v/>
      </c>
      <c r="BN24" s="94" t="str">
        <f t="shared" si="43"/>
        <v/>
      </c>
      <c r="BO24" s="89" t="str">
        <f t="shared" si="43"/>
        <v/>
      </c>
      <c r="BP24" s="89" t="str">
        <f t="shared" si="43"/>
        <v/>
      </c>
      <c r="BQ24" s="90" t="s">
        <v>76</v>
      </c>
      <c r="BR24" s="61"/>
      <c r="BS24" s="91" t="str">
        <f>IF(OR(H24="",I24=""),"",I24-H24+1)</f>
        <v/>
      </c>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row>
    <row r="25" spans="1:113" ht="21.75" customHeight="1">
      <c r="A25" s="245"/>
      <c r="B25" s="247"/>
      <c r="C25" s="249"/>
      <c r="D25" s="251"/>
      <c r="E25" s="253"/>
      <c r="F25" s="249"/>
      <c r="G25" s="256"/>
      <c r="H25" s="239"/>
      <c r="I25" s="241"/>
      <c r="J25" s="243"/>
      <c r="K25" s="176"/>
      <c r="L25" s="201" t="str">
        <f>IF(AND($K24&gt;=L$9,$J24&lt;M$9),"━","")</f>
        <v/>
      </c>
      <c r="M25" s="202" t="str">
        <f>IF(AND($K24&gt;=M$9,$J24&lt;N$9),"━","")</f>
        <v/>
      </c>
      <c r="N25" s="203" t="str">
        <f t="shared" ref="N25:BP25" si="44">IF(AND($K24&gt;=N$9,$J24&lt;O$9),"━","")</f>
        <v/>
      </c>
      <c r="O25" s="203" t="str">
        <f t="shared" si="44"/>
        <v/>
      </c>
      <c r="P25" s="203" t="str">
        <f t="shared" si="44"/>
        <v/>
      </c>
      <c r="Q25" s="203" t="str">
        <f t="shared" si="44"/>
        <v/>
      </c>
      <c r="R25" s="203" t="str">
        <f t="shared" si="44"/>
        <v/>
      </c>
      <c r="S25" s="203" t="str">
        <f t="shared" si="44"/>
        <v/>
      </c>
      <c r="T25" s="203" t="str">
        <f t="shared" si="44"/>
        <v/>
      </c>
      <c r="U25" s="203" t="str">
        <f t="shared" si="44"/>
        <v/>
      </c>
      <c r="V25" s="203" t="str">
        <f t="shared" si="44"/>
        <v/>
      </c>
      <c r="W25" s="203" t="str">
        <f t="shared" si="44"/>
        <v/>
      </c>
      <c r="X25" s="203" t="str">
        <f t="shared" si="44"/>
        <v/>
      </c>
      <c r="Y25" s="203" t="str">
        <f t="shared" si="44"/>
        <v/>
      </c>
      <c r="Z25" s="203" t="str">
        <f t="shared" si="44"/>
        <v/>
      </c>
      <c r="AA25" s="203" t="str">
        <f t="shared" si="44"/>
        <v/>
      </c>
      <c r="AB25" s="203" t="str">
        <f t="shared" si="44"/>
        <v/>
      </c>
      <c r="AC25" s="203" t="str">
        <f t="shared" si="44"/>
        <v/>
      </c>
      <c r="AD25" s="203" t="str">
        <f t="shared" si="44"/>
        <v/>
      </c>
      <c r="AE25" s="203" t="str">
        <f t="shared" si="44"/>
        <v/>
      </c>
      <c r="AF25" s="203" t="str">
        <f t="shared" si="44"/>
        <v/>
      </c>
      <c r="AG25" s="203" t="str">
        <f t="shared" si="44"/>
        <v/>
      </c>
      <c r="AH25" s="203" t="str">
        <f t="shared" si="44"/>
        <v/>
      </c>
      <c r="AI25" s="203" t="str">
        <f t="shared" si="44"/>
        <v/>
      </c>
      <c r="AJ25" s="203" t="str">
        <f t="shared" si="44"/>
        <v/>
      </c>
      <c r="AK25" s="203" t="str">
        <f t="shared" si="44"/>
        <v/>
      </c>
      <c r="AL25" s="203" t="str">
        <f t="shared" si="44"/>
        <v/>
      </c>
      <c r="AM25" s="204" t="str">
        <f t="shared" si="44"/>
        <v/>
      </c>
      <c r="AN25" s="203" t="str">
        <f t="shared" si="44"/>
        <v/>
      </c>
      <c r="AO25" s="203" t="str">
        <f t="shared" si="44"/>
        <v/>
      </c>
      <c r="AP25" s="203" t="str">
        <f t="shared" si="44"/>
        <v/>
      </c>
      <c r="AQ25" s="203" t="str">
        <f t="shared" si="44"/>
        <v/>
      </c>
      <c r="AR25" s="203" t="str">
        <f t="shared" si="44"/>
        <v/>
      </c>
      <c r="AS25" s="203" t="str">
        <f t="shared" si="44"/>
        <v/>
      </c>
      <c r="AT25" s="203" t="str">
        <f t="shared" si="44"/>
        <v/>
      </c>
      <c r="AU25" s="203" t="str">
        <f t="shared" si="44"/>
        <v/>
      </c>
      <c r="AV25" s="203" t="str">
        <f t="shared" si="44"/>
        <v/>
      </c>
      <c r="AW25" s="203" t="str">
        <f t="shared" si="44"/>
        <v/>
      </c>
      <c r="AX25" s="203" t="str">
        <f t="shared" si="44"/>
        <v/>
      </c>
      <c r="AY25" s="203" t="str">
        <f t="shared" si="44"/>
        <v/>
      </c>
      <c r="AZ25" s="203" t="str">
        <f t="shared" si="44"/>
        <v/>
      </c>
      <c r="BA25" s="203" t="str">
        <f t="shared" si="44"/>
        <v/>
      </c>
      <c r="BB25" s="203" t="str">
        <f t="shared" si="44"/>
        <v/>
      </c>
      <c r="BC25" s="203" t="str">
        <f t="shared" si="44"/>
        <v/>
      </c>
      <c r="BD25" s="203" t="str">
        <f t="shared" si="44"/>
        <v/>
      </c>
      <c r="BE25" s="203" t="str">
        <f t="shared" si="44"/>
        <v/>
      </c>
      <c r="BF25" s="203" t="str">
        <f t="shared" si="44"/>
        <v/>
      </c>
      <c r="BG25" s="203" t="str">
        <f t="shared" si="44"/>
        <v/>
      </c>
      <c r="BH25" s="203" t="str">
        <f t="shared" si="44"/>
        <v/>
      </c>
      <c r="BI25" s="203" t="str">
        <f t="shared" si="44"/>
        <v/>
      </c>
      <c r="BJ25" s="203" t="str">
        <f t="shared" si="44"/>
        <v/>
      </c>
      <c r="BK25" s="203" t="str">
        <f t="shared" si="44"/>
        <v/>
      </c>
      <c r="BL25" s="203" t="str">
        <f t="shared" si="44"/>
        <v/>
      </c>
      <c r="BM25" s="203" t="str">
        <f t="shared" si="44"/>
        <v/>
      </c>
      <c r="BN25" s="95" t="str">
        <f t="shared" si="44"/>
        <v/>
      </c>
      <c r="BO25" s="92" t="str">
        <f t="shared" si="44"/>
        <v/>
      </c>
      <c r="BP25" s="92" t="str">
        <f t="shared" si="44"/>
        <v/>
      </c>
      <c r="BQ25" s="90" t="s">
        <v>76</v>
      </c>
      <c r="BR25" s="61"/>
      <c r="BS25" s="93" t="str">
        <f>IF(OR(J24="",K24=""),"",K24-J24+1)</f>
        <v/>
      </c>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row>
    <row r="26" spans="1:113" ht="21.75" customHeight="1">
      <c r="A26" s="244">
        <v>24</v>
      </c>
      <c r="B26" s="246"/>
      <c r="C26" s="248"/>
      <c r="D26" s="250"/>
      <c r="E26" s="252"/>
      <c r="F26" s="254"/>
      <c r="G26" s="255"/>
      <c r="H26" s="238"/>
      <c r="I26" s="240"/>
      <c r="J26" s="242"/>
      <c r="K26" s="175"/>
      <c r="L26" s="197" t="str">
        <f>IF(AND($I26&gt;=L$9,$H26&lt;M$9),"━","")</f>
        <v/>
      </c>
      <c r="M26" s="198" t="str">
        <f>IF(AND($I26&gt;=M$9,$H26&lt;N$9),"━","")</f>
        <v/>
      </c>
      <c r="N26" s="199" t="str">
        <f t="shared" ref="N26:BP26" si="45">IF(AND($I26&gt;=N$9,$H26&lt;O$9),"━","")</f>
        <v/>
      </c>
      <c r="O26" s="199" t="str">
        <f t="shared" si="45"/>
        <v/>
      </c>
      <c r="P26" s="199" t="str">
        <f t="shared" si="45"/>
        <v/>
      </c>
      <c r="Q26" s="199" t="str">
        <f t="shared" si="45"/>
        <v/>
      </c>
      <c r="R26" s="199" t="str">
        <f t="shared" si="45"/>
        <v/>
      </c>
      <c r="S26" s="199" t="str">
        <f t="shared" si="45"/>
        <v/>
      </c>
      <c r="T26" s="199" t="str">
        <f t="shared" si="45"/>
        <v/>
      </c>
      <c r="U26" s="199" t="str">
        <f t="shared" si="45"/>
        <v/>
      </c>
      <c r="V26" s="199" t="str">
        <f t="shared" si="45"/>
        <v/>
      </c>
      <c r="W26" s="199" t="str">
        <f t="shared" si="45"/>
        <v/>
      </c>
      <c r="X26" s="199" t="str">
        <f t="shared" si="45"/>
        <v/>
      </c>
      <c r="Y26" s="199" t="str">
        <f t="shared" si="45"/>
        <v/>
      </c>
      <c r="Z26" s="199" t="str">
        <f t="shared" si="45"/>
        <v/>
      </c>
      <c r="AA26" s="199" t="str">
        <f t="shared" si="45"/>
        <v/>
      </c>
      <c r="AB26" s="199" t="str">
        <f t="shared" si="45"/>
        <v/>
      </c>
      <c r="AC26" s="199" t="str">
        <f t="shared" si="45"/>
        <v/>
      </c>
      <c r="AD26" s="199" t="str">
        <f t="shared" si="45"/>
        <v/>
      </c>
      <c r="AE26" s="199" t="str">
        <f t="shared" si="45"/>
        <v/>
      </c>
      <c r="AF26" s="199" t="str">
        <f t="shared" si="45"/>
        <v/>
      </c>
      <c r="AG26" s="199" t="str">
        <f t="shared" si="45"/>
        <v/>
      </c>
      <c r="AH26" s="199" t="str">
        <f t="shared" si="45"/>
        <v/>
      </c>
      <c r="AI26" s="199" t="str">
        <f t="shared" si="45"/>
        <v/>
      </c>
      <c r="AJ26" s="199" t="str">
        <f t="shared" si="45"/>
        <v/>
      </c>
      <c r="AK26" s="199" t="str">
        <f t="shared" si="45"/>
        <v/>
      </c>
      <c r="AL26" s="199" t="str">
        <f t="shared" si="45"/>
        <v/>
      </c>
      <c r="AM26" s="200" t="str">
        <f t="shared" si="45"/>
        <v/>
      </c>
      <c r="AN26" s="199" t="str">
        <f t="shared" si="45"/>
        <v/>
      </c>
      <c r="AO26" s="199" t="str">
        <f t="shared" si="45"/>
        <v/>
      </c>
      <c r="AP26" s="199" t="str">
        <f t="shared" si="45"/>
        <v/>
      </c>
      <c r="AQ26" s="199" t="str">
        <f t="shared" si="45"/>
        <v/>
      </c>
      <c r="AR26" s="199" t="str">
        <f t="shared" si="45"/>
        <v/>
      </c>
      <c r="AS26" s="199" t="str">
        <f t="shared" si="45"/>
        <v/>
      </c>
      <c r="AT26" s="199" t="str">
        <f t="shared" si="45"/>
        <v/>
      </c>
      <c r="AU26" s="199" t="str">
        <f t="shared" si="45"/>
        <v/>
      </c>
      <c r="AV26" s="199" t="str">
        <f t="shared" si="45"/>
        <v/>
      </c>
      <c r="AW26" s="199" t="str">
        <f t="shared" si="45"/>
        <v/>
      </c>
      <c r="AX26" s="199" t="str">
        <f t="shared" si="45"/>
        <v/>
      </c>
      <c r="AY26" s="199" t="str">
        <f t="shared" si="45"/>
        <v/>
      </c>
      <c r="AZ26" s="199" t="str">
        <f t="shared" si="45"/>
        <v/>
      </c>
      <c r="BA26" s="199" t="str">
        <f t="shared" si="45"/>
        <v/>
      </c>
      <c r="BB26" s="199" t="str">
        <f t="shared" si="45"/>
        <v/>
      </c>
      <c r="BC26" s="199" t="str">
        <f t="shared" si="45"/>
        <v/>
      </c>
      <c r="BD26" s="199" t="str">
        <f t="shared" si="45"/>
        <v/>
      </c>
      <c r="BE26" s="199" t="str">
        <f t="shared" si="45"/>
        <v/>
      </c>
      <c r="BF26" s="199" t="str">
        <f t="shared" si="45"/>
        <v/>
      </c>
      <c r="BG26" s="199" t="str">
        <f t="shared" si="45"/>
        <v/>
      </c>
      <c r="BH26" s="199" t="str">
        <f t="shared" si="45"/>
        <v/>
      </c>
      <c r="BI26" s="199" t="str">
        <f t="shared" si="45"/>
        <v/>
      </c>
      <c r="BJ26" s="199" t="str">
        <f t="shared" si="45"/>
        <v/>
      </c>
      <c r="BK26" s="199" t="str">
        <f t="shared" si="45"/>
        <v/>
      </c>
      <c r="BL26" s="199" t="str">
        <f t="shared" si="45"/>
        <v/>
      </c>
      <c r="BM26" s="199" t="str">
        <f t="shared" si="45"/>
        <v/>
      </c>
      <c r="BN26" s="89" t="str">
        <f t="shared" si="45"/>
        <v/>
      </c>
      <c r="BO26" s="89" t="str">
        <f t="shared" si="45"/>
        <v/>
      </c>
      <c r="BP26" s="89" t="str">
        <f t="shared" si="45"/>
        <v/>
      </c>
      <c r="BQ26" s="90" t="s">
        <v>76</v>
      </c>
      <c r="BR26" s="61"/>
      <c r="BS26" s="91" t="str">
        <f>IF(OR(H26="",I26=""),"",I26-H26+1)</f>
        <v/>
      </c>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row>
    <row r="27" spans="1:113" ht="21.75" customHeight="1">
      <c r="A27" s="245"/>
      <c r="B27" s="247"/>
      <c r="C27" s="249"/>
      <c r="D27" s="251"/>
      <c r="E27" s="253"/>
      <c r="F27" s="249"/>
      <c r="G27" s="256"/>
      <c r="H27" s="239"/>
      <c r="I27" s="241"/>
      <c r="J27" s="243"/>
      <c r="K27" s="176"/>
      <c r="L27" s="201" t="str">
        <f>IF(AND($K26&gt;=L$9,$J26&lt;M$9),"━","")</f>
        <v/>
      </c>
      <c r="M27" s="202" t="str">
        <f>IF(AND($K26&gt;=M$9,$J26&lt;N$9),"━","")</f>
        <v/>
      </c>
      <c r="N27" s="203" t="str">
        <f t="shared" ref="N27:BP27" si="46">IF(AND($K26&gt;=N$9,$J26&lt;O$9),"━","")</f>
        <v/>
      </c>
      <c r="O27" s="203" t="str">
        <f t="shared" si="46"/>
        <v/>
      </c>
      <c r="P27" s="203" t="str">
        <f t="shared" si="46"/>
        <v/>
      </c>
      <c r="Q27" s="203" t="str">
        <f t="shared" si="46"/>
        <v/>
      </c>
      <c r="R27" s="203" t="str">
        <f t="shared" si="46"/>
        <v/>
      </c>
      <c r="S27" s="203" t="str">
        <f t="shared" si="46"/>
        <v/>
      </c>
      <c r="T27" s="203" t="str">
        <f t="shared" si="46"/>
        <v/>
      </c>
      <c r="U27" s="203" t="str">
        <f t="shared" si="46"/>
        <v/>
      </c>
      <c r="V27" s="203" t="str">
        <f t="shared" si="46"/>
        <v/>
      </c>
      <c r="W27" s="203" t="str">
        <f t="shared" si="46"/>
        <v/>
      </c>
      <c r="X27" s="203" t="str">
        <f t="shared" si="46"/>
        <v/>
      </c>
      <c r="Y27" s="203" t="str">
        <f t="shared" si="46"/>
        <v/>
      </c>
      <c r="Z27" s="203" t="str">
        <f t="shared" si="46"/>
        <v/>
      </c>
      <c r="AA27" s="203" t="str">
        <f t="shared" si="46"/>
        <v/>
      </c>
      <c r="AB27" s="203" t="str">
        <f t="shared" si="46"/>
        <v/>
      </c>
      <c r="AC27" s="203" t="str">
        <f t="shared" si="46"/>
        <v/>
      </c>
      <c r="AD27" s="203" t="str">
        <f t="shared" si="46"/>
        <v/>
      </c>
      <c r="AE27" s="203" t="str">
        <f t="shared" si="46"/>
        <v/>
      </c>
      <c r="AF27" s="203" t="str">
        <f t="shared" si="46"/>
        <v/>
      </c>
      <c r="AG27" s="203" t="str">
        <f t="shared" si="46"/>
        <v/>
      </c>
      <c r="AH27" s="203" t="str">
        <f t="shared" si="46"/>
        <v/>
      </c>
      <c r="AI27" s="203" t="str">
        <f t="shared" si="46"/>
        <v/>
      </c>
      <c r="AJ27" s="203" t="str">
        <f t="shared" si="46"/>
        <v/>
      </c>
      <c r="AK27" s="203" t="str">
        <f t="shared" si="46"/>
        <v/>
      </c>
      <c r="AL27" s="203" t="str">
        <f t="shared" si="46"/>
        <v/>
      </c>
      <c r="AM27" s="204" t="str">
        <f t="shared" si="46"/>
        <v/>
      </c>
      <c r="AN27" s="203" t="str">
        <f t="shared" si="46"/>
        <v/>
      </c>
      <c r="AO27" s="203" t="str">
        <f t="shared" si="46"/>
        <v/>
      </c>
      <c r="AP27" s="203" t="str">
        <f t="shared" si="46"/>
        <v/>
      </c>
      <c r="AQ27" s="203" t="str">
        <f t="shared" si="46"/>
        <v/>
      </c>
      <c r="AR27" s="203" t="str">
        <f t="shared" si="46"/>
        <v/>
      </c>
      <c r="AS27" s="203" t="str">
        <f t="shared" si="46"/>
        <v/>
      </c>
      <c r="AT27" s="203" t="str">
        <f t="shared" si="46"/>
        <v/>
      </c>
      <c r="AU27" s="203" t="str">
        <f t="shared" si="46"/>
        <v/>
      </c>
      <c r="AV27" s="203" t="str">
        <f t="shared" si="46"/>
        <v/>
      </c>
      <c r="AW27" s="203" t="str">
        <f t="shared" si="46"/>
        <v/>
      </c>
      <c r="AX27" s="203" t="str">
        <f t="shared" si="46"/>
        <v/>
      </c>
      <c r="AY27" s="203" t="str">
        <f t="shared" si="46"/>
        <v/>
      </c>
      <c r="AZ27" s="203" t="str">
        <f t="shared" si="46"/>
        <v/>
      </c>
      <c r="BA27" s="203" t="str">
        <f t="shared" si="46"/>
        <v/>
      </c>
      <c r="BB27" s="203" t="str">
        <f t="shared" si="46"/>
        <v/>
      </c>
      <c r="BC27" s="203" t="str">
        <f t="shared" si="46"/>
        <v/>
      </c>
      <c r="BD27" s="203" t="str">
        <f t="shared" si="46"/>
        <v/>
      </c>
      <c r="BE27" s="203" t="str">
        <f t="shared" si="46"/>
        <v/>
      </c>
      <c r="BF27" s="203" t="str">
        <f t="shared" si="46"/>
        <v/>
      </c>
      <c r="BG27" s="203" t="str">
        <f t="shared" si="46"/>
        <v/>
      </c>
      <c r="BH27" s="203" t="str">
        <f t="shared" si="46"/>
        <v/>
      </c>
      <c r="BI27" s="203" t="str">
        <f t="shared" si="46"/>
        <v/>
      </c>
      <c r="BJ27" s="203" t="str">
        <f t="shared" si="46"/>
        <v/>
      </c>
      <c r="BK27" s="203" t="str">
        <f t="shared" si="46"/>
        <v/>
      </c>
      <c r="BL27" s="203" t="str">
        <f t="shared" si="46"/>
        <v/>
      </c>
      <c r="BM27" s="203" t="str">
        <f t="shared" si="46"/>
        <v/>
      </c>
      <c r="BN27" s="92" t="str">
        <f t="shared" si="46"/>
        <v/>
      </c>
      <c r="BO27" s="92" t="str">
        <f t="shared" si="46"/>
        <v/>
      </c>
      <c r="BP27" s="92" t="str">
        <f t="shared" si="46"/>
        <v/>
      </c>
      <c r="BQ27" s="90" t="s">
        <v>76</v>
      </c>
      <c r="BR27" s="61"/>
      <c r="BS27" s="93" t="str">
        <f>IF(OR(J26="",K26=""),"",K26-J26+1)</f>
        <v/>
      </c>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row>
    <row r="28" spans="1:113" ht="21.75" customHeight="1">
      <c r="A28" s="244">
        <v>25</v>
      </c>
      <c r="B28" s="246"/>
      <c r="C28" s="248"/>
      <c r="D28" s="250"/>
      <c r="E28" s="252"/>
      <c r="F28" s="254"/>
      <c r="G28" s="255"/>
      <c r="H28" s="238"/>
      <c r="I28" s="240"/>
      <c r="J28" s="242"/>
      <c r="K28" s="175"/>
      <c r="L28" s="197" t="str">
        <f>IF(AND($I28&gt;=L$9,$H28&lt;M$9),"━","")</f>
        <v/>
      </c>
      <c r="M28" s="198" t="str">
        <f>IF(AND($I28&gt;=M$9,$H28&lt;N$9),"━","")</f>
        <v/>
      </c>
      <c r="N28" s="199" t="str">
        <f t="shared" ref="N28:BP28" si="47">IF(AND($I28&gt;=N$9,$H28&lt;O$9),"━","")</f>
        <v/>
      </c>
      <c r="O28" s="199" t="str">
        <f t="shared" si="47"/>
        <v/>
      </c>
      <c r="P28" s="199" t="str">
        <f t="shared" si="47"/>
        <v/>
      </c>
      <c r="Q28" s="199" t="str">
        <f t="shared" si="47"/>
        <v/>
      </c>
      <c r="R28" s="199" t="str">
        <f t="shared" si="47"/>
        <v/>
      </c>
      <c r="S28" s="199" t="str">
        <f t="shared" si="47"/>
        <v/>
      </c>
      <c r="T28" s="199" t="str">
        <f t="shared" si="47"/>
        <v/>
      </c>
      <c r="U28" s="199" t="str">
        <f t="shared" si="47"/>
        <v/>
      </c>
      <c r="V28" s="199" t="str">
        <f t="shared" si="47"/>
        <v/>
      </c>
      <c r="W28" s="199" t="str">
        <f t="shared" si="47"/>
        <v/>
      </c>
      <c r="X28" s="199" t="str">
        <f t="shared" si="47"/>
        <v/>
      </c>
      <c r="Y28" s="199" t="str">
        <f t="shared" si="47"/>
        <v/>
      </c>
      <c r="Z28" s="199" t="str">
        <f t="shared" si="47"/>
        <v/>
      </c>
      <c r="AA28" s="199" t="str">
        <f t="shared" si="47"/>
        <v/>
      </c>
      <c r="AB28" s="199" t="str">
        <f t="shared" si="47"/>
        <v/>
      </c>
      <c r="AC28" s="199" t="str">
        <f t="shared" si="47"/>
        <v/>
      </c>
      <c r="AD28" s="199" t="str">
        <f t="shared" si="47"/>
        <v/>
      </c>
      <c r="AE28" s="199" t="str">
        <f t="shared" si="47"/>
        <v/>
      </c>
      <c r="AF28" s="199" t="str">
        <f t="shared" si="47"/>
        <v/>
      </c>
      <c r="AG28" s="199" t="str">
        <f t="shared" si="47"/>
        <v/>
      </c>
      <c r="AH28" s="199" t="str">
        <f t="shared" si="47"/>
        <v/>
      </c>
      <c r="AI28" s="199" t="str">
        <f t="shared" si="47"/>
        <v/>
      </c>
      <c r="AJ28" s="199" t="str">
        <f t="shared" si="47"/>
        <v/>
      </c>
      <c r="AK28" s="199" t="str">
        <f t="shared" si="47"/>
        <v/>
      </c>
      <c r="AL28" s="199" t="str">
        <f t="shared" si="47"/>
        <v/>
      </c>
      <c r="AM28" s="200" t="str">
        <f t="shared" si="47"/>
        <v/>
      </c>
      <c r="AN28" s="199" t="str">
        <f t="shared" si="47"/>
        <v/>
      </c>
      <c r="AO28" s="199" t="str">
        <f t="shared" si="47"/>
        <v/>
      </c>
      <c r="AP28" s="199" t="str">
        <f t="shared" si="47"/>
        <v/>
      </c>
      <c r="AQ28" s="199" t="str">
        <f t="shared" si="47"/>
        <v/>
      </c>
      <c r="AR28" s="199" t="str">
        <f t="shared" si="47"/>
        <v/>
      </c>
      <c r="AS28" s="199" t="str">
        <f t="shared" si="47"/>
        <v/>
      </c>
      <c r="AT28" s="199" t="str">
        <f t="shared" si="47"/>
        <v/>
      </c>
      <c r="AU28" s="199" t="str">
        <f t="shared" si="47"/>
        <v/>
      </c>
      <c r="AV28" s="199" t="str">
        <f t="shared" si="47"/>
        <v/>
      </c>
      <c r="AW28" s="199" t="str">
        <f t="shared" si="47"/>
        <v/>
      </c>
      <c r="AX28" s="199" t="str">
        <f t="shared" si="47"/>
        <v/>
      </c>
      <c r="AY28" s="199" t="str">
        <f t="shared" si="47"/>
        <v/>
      </c>
      <c r="AZ28" s="199" t="str">
        <f t="shared" si="47"/>
        <v/>
      </c>
      <c r="BA28" s="199" t="str">
        <f t="shared" si="47"/>
        <v/>
      </c>
      <c r="BB28" s="199" t="str">
        <f t="shared" si="47"/>
        <v/>
      </c>
      <c r="BC28" s="199" t="str">
        <f t="shared" si="47"/>
        <v/>
      </c>
      <c r="BD28" s="199" t="str">
        <f t="shared" si="47"/>
        <v/>
      </c>
      <c r="BE28" s="199" t="str">
        <f t="shared" si="47"/>
        <v/>
      </c>
      <c r="BF28" s="199" t="str">
        <f t="shared" si="47"/>
        <v/>
      </c>
      <c r="BG28" s="199" t="str">
        <f t="shared" si="47"/>
        <v/>
      </c>
      <c r="BH28" s="199" t="str">
        <f t="shared" si="47"/>
        <v/>
      </c>
      <c r="BI28" s="199" t="str">
        <f t="shared" si="47"/>
        <v/>
      </c>
      <c r="BJ28" s="199" t="str">
        <f t="shared" si="47"/>
        <v/>
      </c>
      <c r="BK28" s="199" t="str">
        <f t="shared" si="47"/>
        <v/>
      </c>
      <c r="BL28" s="199" t="str">
        <f t="shared" si="47"/>
        <v/>
      </c>
      <c r="BM28" s="199" t="str">
        <f t="shared" si="47"/>
        <v/>
      </c>
      <c r="BN28" s="94" t="str">
        <f t="shared" si="47"/>
        <v/>
      </c>
      <c r="BO28" s="89" t="str">
        <f t="shared" si="47"/>
        <v/>
      </c>
      <c r="BP28" s="89" t="str">
        <f t="shared" si="47"/>
        <v/>
      </c>
      <c r="BQ28" s="90" t="s">
        <v>76</v>
      </c>
      <c r="BR28" s="61"/>
      <c r="BS28" s="91" t="str">
        <f>IF(OR(H28="",I28=""),"",I28-H28+1)</f>
        <v/>
      </c>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row>
    <row r="29" spans="1:113" ht="21.75" customHeight="1">
      <c r="A29" s="245"/>
      <c r="B29" s="247"/>
      <c r="C29" s="249"/>
      <c r="D29" s="251"/>
      <c r="E29" s="253"/>
      <c r="F29" s="249"/>
      <c r="G29" s="256"/>
      <c r="H29" s="239"/>
      <c r="I29" s="241"/>
      <c r="J29" s="243"/>
      <c r="K29" s="176"/>
      <c r="L29" s="201" t="str">
        <f>IF(AND($K28&gt;=L$9,$J28&lt;M$9),"━","")</f>
        <v/>
      </c>
      <c r="M29" s="202" t="str">
        <f>IF(AND($K28&gt;=M$9,$J28&lt;N$9),"━","")</f>
        <v/>
      </c>
      <c r="N29" s="203" t="str">
        <f t="shared" ref="N29:BP29" si="48">IF(AND($K28&gt;=N$9,$J28&lt;O$9),"━","")</f>
        <v/>
      </c>
      <c r="O29" s="203" t="str">
        <f t="shared" si="48"/>
        <v/>
      </c>
      <c r="P29" s="203" t="str">
        <f t="shared" si="48"/>
        <v/>
      </c>
      <c r="Q29" s="203" t="str">
        <f t="shared" si="48"/>
        <v/>
      </c>
      <c r="R29" s="203" t="str">
        <f t="shared" si="48"/>
        <v/>
      </c>
      <c r="S29" s="203" t="str">
        <f t="shared" si="48"/>
        <v/>
      </c>
      <c r="T29" s="203" t="str">
        <f t="shared" si="48"/>
        <v/>
      </c>
      <c r="U29" s="203" t="str">
        <f t="shared" si="48"/>
        <v/>
      </c>
      <c r="V29" s="203" t="str">
        <f t="shared" si="48"/>
        <v/>
      </c>
      <c r="W29" s="203" t="str">
        <f t="shared" si="48"/>
        <v/>
      </c>
      <c r="X29" s="203" t="str">
        <f t="shared" si="48"/>
        <v/>
      </c>
      <c r="Y29" s="203" t="str">
        <f t="shared" si="48"/>
        <v/>
      </c>
      <c r="Z29" s="203" t="str">
        <f t="shared" si="48"/>
        <v/>
      </c>
      <c r="AA29" s="203" t="str">
        <f t="shared" si="48"/>
        <v/>
      </c>
      <c r="AB29" s="203" t="str">
        <f t="shared" si="48"/>
        <v/>
      </c>
      <c r="AC29" s="203" t="str">
        <f t="shared" si="48"/>
        <v/>
      </c>
      <c r="AD29" s="203" t="str">
        <f t="shared" si="48"/>
        <v/>
      </c>
      <c r="AE29" s="203" t="str">
        <f t="shared" si="48"/>
        <v/>
      </c>
      <c r="AF29" s="203" t="str">
        <f t="shared" si="48"/>
        <v/>
      </c>
      <c r="AG29" s="203" t="str">
        <f t="shared" si="48"/>
        <v/>
      </c>
      <c r="AH29" s="203" t="str">
        <f t="shared" si="48"/>
        <v/>
      </c>
      <c r="AI29" s="203" t="str">
        <f t="shared" si="48"/>
        <v/>
      </c>
      <c r="AJ29" s="203" t="str">
        <f t="shared" si="48"/>
        <v/>
      </c>
      <c r="AK29" s="203" t="str">
        <f t="shared" si="48"/>
        <v/>
      </c>
      <c r="AL29" s="203" t="str">
        <f t="shared" si="48"/>
        <v/>
      </c>
      <c r="AM29" s="204" t="str">
        <f t="shared" si="48"/>
        <v/>
      </c>
      <c r="AN29" s="203" t="str">
        <f t="shared" si="48"/>
        <v/>
      </c>
      <c r="AO29" s="203" t="str">
        <f t="shared" si="48"/>
        <v/>
      </c>
      <c r="AP29" s="203" t="str">
        <f t="shared" si="48"/>
        <v/>
      </c>
      <c r="AQ29" s="203" t="str">
        <f t="shared" si="48"/>
        <v/>
      </c>
      <c r="AR29" s="203" t="str">
        <f t="shared" si="48"/>
        <v/>
      </c>
      <c r="AS29" s="203" t="str">
        <f t="shared" si="48"/>
        <v/>
      </c>
      <c r="AT29" s="203" t="str">
        <f t="shared" si="48"/>
        <v/>
      </c>
      <c r="AU29" s="203" t="str">
        <f t="shared" si="48"/>
        <v/>
      </c>
      <c r="AV29" s="203" t="str">
        <f t="shared" si="48"/>
        <v/>
      </c>
      <c r="AW29" s="203" t="str">
        <f t="shared" si="48"/>
        <v/>
      </c>
      <c r="AX29" s="203" t="str">
        <f t="shared" si="48"/>
        <v/>
      </c>
      <c r="AY29" s="203" t="str">
        <f t="shared" si="48"/>
        <v/>
      </c>
      <c r="AZ29" s="203" t="str">
        <f t="shared" si="48"/>
        <v/>
      </c>
      <c r="BA29" s="203" t="str">
        <f t="shared" si="48"/>
        <v/>
      </c>
      <c r="BB29" s="203" t="str">
        <f t="shared" si="48"/>
        <v/>
      </c>
      <c r="BC29" s="203" t="str">
        <f t="shared" si="48"/>
        <v/>
      </c>
      <c r="BD29" s="203" t="str">
        <f t="shared" si="48"/>
        <v/>
      </c>
      <c r="BE29" s="203" t="str">
        <f t="shared" si="48"/>
        <v/>
      </c>
      <c r="BF29" s="203" t="str">
        <f t="shared" si="48"/>
        <v/>
      </c>
      <c r="BG29" s="203" t="str">
        <f t="shared" si="48"/>
        <v/>
      </c>
      <c r="BH29" s="203" t="str">
        <f t="shared" si="48"/>
        <v/>
      </c>
      <c r="BI29" s="203" t="str">
        <f t="shared" si="48"/>
        <v/>
      </c>
      <c r="BJ29" s="203" t="str">
        <f t="shared" si="48"/>
        <v/>
      </c>
      <c r="BK29" s="203" t="str">
        <f t="shared" si="48"/>
        <v/>
      </c>
      <c r="BL29" s="203" t="str">
        <f t="shared" si="48"/>
        <v/>
      </c>
      <c r="BM29" s="203" t="str">
        <f t="shared" si="48"/>
        <v/>
      </c>
      <c r="BN29" s="95" t="str">
        <f t="shared" si="48"/>
        <v/>
      </c>
      <c r="BO29" s="92" t="str">
        <f t="shared" si="48"/>
        <v/>
      </c>
      <c r="BP29" s="92" t="str">
        <f t="shared" si="48"/>
        <v/>
      </c>
      <c r="BQ29" s="90" t="s">
        <v>76</v>
      </c>
      <c r="BR29" s="61"/>
      <c r="BS29" s="93" t="str">
        <f>IF(OR(J28="",K28=""),"",K28-J28+1)</f>
        <v/>
      </c>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row>
    <row r="30" spans="1:113" ht="21.75" customHeight="1">
      <c r="A30" s="244">
        <v>26</v>
      </c>
      <c r="B30" s="246"/>
      <c r="C30" s="248"/>
      <c r="D30" s="250"/>
      <c r="E30" s="252"/>
      <c r="F30" s="254"/>
      <c r="G30" s="255"/>
      <c r="H30" s="238"/>
      <c r="I30" s="240"/>
      <c r="J30" s="242"/>
      <c r="K30" s="175"/>
      <c r="L30" s="197" t="str">
        <f>IF(AND($I30&gt;=L$9,$H30&lt;M$9),"━","")</f>
        <v/>
      </c>
      <c r="M30" s="198" t="str">
        <f>IF(AND($I30&gt;=M$9,$H30&lt;N$9),"━","")</f>
        <v/>
      </c>
      <c r="N30" s="199" t="str">
        <f t="shared" ref="N30:BP30" si="49">IF(AND($I30&gt;=N$9,$H30&lt;O$9),"━","")</f>
        <v/>
      </c>
      <c r="O30" s="199" t="str">
        <f t="shared" si="49"/>
        <v/>
      </c>
      <c r="P30" s="199" t="str">
        <f t="shared" si="49"/>
        <v/>
      </c>
      <c r="Q30" s="199" t="str">
        <f t="shared" si="49"/>
        <v/>
      </c>
      <c r="R30" s="199" t="str">
        <f t="shared" si="49"/>
        <v/>
      </c>
      <c r="S30" s="199" t="str">
        <f t="shared" si="49"/>
        <v/>
      </c>
      <c r="T30" s="199" t="str">
        <f t="shared" si="49"/>
        <v/>
      </c>
      <c r="U30" s="199" t="str">
        <f t="shared" si="49"/>
        <v/>
      </c>
      <c r="V30" s="199" t="str">
        <f t="shared" si="49"/>
        <v/>
      </c>
      <c r="W30" s="199" t="str">
        <f t="shared" si="49"/>
        <v/>
      </c>
      <c r="X30" s="199" t="str">
        <f t="shared" si="49"/>
        <v/>
      </c>
      <c r="Y30" s="199" t="str">
        <f t="shared" si="49"/>
        <v/>
      </c>
      <c r="Z30" s="199" t="str">
        <f t="shared" si="49"/>
        <v/>
      </c>
      <c r="AA30" s="199" t="str">
        <f t="shared" si="49"/>
        <v/>
      </c>
      <c r="AB30" s="199" t="str">
        <f t="shared" si="49"/>
        <v/>
      </c>
      <c r="AC30" s="199" t="str">
        <f t="shared" si="49"/>
        <v/>
      </c>
      <c r="AD30" s="199" t="str">
        <f t="shared" si="49"/>
        <v/>
      </c>
      <c r="AE30" s="199" t="str">
        <f t="shared" si="49"/>
        <v/>
      </c>
      <c r="AF30" s="199" t="str">
        <f t="shared" si="49"/>
        <v/>
      </c>
      <c r="AG30" s="199" t="str">
        <f t="shared" si="49"/>
        <v/>
      </c>
      <c r="AH30" s="199" t="str">
        <f t="shared" si="49"/>
        <v/>
      </c>
      <c r="AI30" s="199" t="str">
        <f t="shared" si="49"/>
        <v/>
      </c>
      <c r="AJ30" s="199" t="str">
        <f t="shared" si="49"/>
        <v/>
      </c>
      <c r="AK30" s="199" t="str">
        <f t="shared" si="49"/>
        <v/>
      </c>
      <c r="AL30" s="199" t="str">
        <f t="shared" si="49"/>
        <v/>
      </c>
      <c r="AM30" s="200" t="str">
        <f t="shared" si="49"/>
        <v/>
      </c>
      <c r="AN30" s="199" t="str">
        <f t="shared" si="49"/>
        <v/>
      </c>
      <c r="AO30" s="199" t="str">
        <f t="shared" si="49"/>
        <v/>
      </c>
      <c r="AP30" s="199" t="str">
        <f t="shared" si="49"/>
        <v/>
      </c>
      <c r="AQ30" s="199" t="str">
        <f t="shared" si="49"/>
        <v/>
      </c>
      <c r="AR30" s="199" t="str">
        <f t="shared" si="49"/>
        <v/>
      </c>
      <c r="AS30" s="199" t="str">
        <f t="shared" si="49"/>
        <v/>
      </c>
      <c r="AT30" s="199" t="str">
        <f t="shared" si="49"/>
        <v/>
      </c>
      <c r="AU30" s="199" t="str">
        <f t="shared" si="49"/>
        <v/>
      </c>
      <c r="AV30" s="199" t="str">
        <f t="shared" si="49"/>
        <v/>
      </c>
      <c r="AW30" s="199" t="str">
        <f t="shared" si="49"/>
        <v/>
      </c>
      <c r="AX30" s="199" t="str">
        <f t="shared" si="49"/>
        <v/>
      </c>
      <c r="AY30" s="199" t="str">
        <f t="shared" si="49"/>
        <v/>
      </c>
      <c r="AZ30" s="199" t="str">
        <f t="shared" si="49"/>
        <v/>
      </c>
      <c r="BA30" s="199" t="str">
        <f t="shared" si="49"/>
        <v/>
      </c>
      <c r="BB30" s="199" t="str">
        <f t="shared" si="49"/>
        <v/>
      </c>
      <c r="BC30" s="199" t="str">
        <f t="shared" si="49"/>
        <v/>
      </c>
      <c r="BD30" s="199" t="str">
        <f t="shared" si="49"/>
        <v/>
      </c>
      <c r="BE30" s="199" t="str">
        <f t="shared" si="49"/>
        <v/>
      </c>
      <c r="BF30" s="199" t="str">
        <f t="shared" si="49"/>
        <v/>
      </c>
      <c r="BG30" s="199" t="str">
        <f t="shared" si="49"/>
        <v/>
      </c>
      <c r="BH30" s="199" t="str">
        <f t="shared" si="49"/>
        <v/>
      </c>
      <c r="BI30" s="199" t="str">
        <f t="shared" si="49"/>
        <v/>
      </c>
      <c r="BJ30" s="199" t="str">
        <f t="shared" si="49"/>
        <v/>
      </c>
      <c r="BK30" s="199" t="str">
        <f t="shared" si="49"/>
        <v/>
      </c>
      <c r="BL30" s="199" t="str">
        <f t="shared" si="49"/>
        <v/>
      </c>
      <c r="BM30" s="199" t="str">
        <f t="shared" si="49"/>
        <v/>
      </c>
      <c r="BN30" s="89" t="str">
        <f t="shared" si="49"/>
        <v/>
      </c>
      <c r="BO30" s="89" t="str">
        <f t="shared" si="49"/>
        <v/>
      </c>
      <c r="BP30" s="89" t="str">
        <f t="shared" si="49"/>
        <v/>
      </c>
      <c r="BQ30" s="90" t="s">
        <v>76</v>
      </c>
      <c r="BR30" s="61"/>
      <c r="BS30" s="91" t="str">
        <f>IF(OR(H30="",I30=""),"",I30-H30+1)</f>
        <v/>
      </c>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ht="21.75" customHeight="1">
      <c r="A31" s="245"/>
      <c r="B31" s="247"/>
      <c r="C31" s="249"/>
      <c r="D31" s="251"/>
      <c r="E31" s="253"/>
      <c r="F31" s="249"/>
      <c r="G31" s="256"/>
      <c r="H31" s="239"/>
      <c r="I31" s="241"/>
      <c r="J31" s="243"/>
      <c r="K31" s="176"/>
      <c r="L31" s="201" t="str">
        <f>IF(AND($K30&gt;=L$9,$J30&lt;M$9),"━","")</f>
        <v/>
      </c>
      <c r="M31" s="202" t="str">
        <f>IF(AND($K30&gt;=M$9,$J30&lt;N$9),"━","")</f>
        <v/>
      </c>
      <c r="N31" s="203" t="str">
        <f t="shared" ref="N31:BP31" si="50">IF(AND($K30&gt;=N$9,$J30&lt;O$9),"━","")</f>
        <v/>
      </c>
      <c r="O31" s="203" t="str">
        <f t="shared" si="50"/>
        <v/>
      </c>
      <c r="P31" s="203" t="str">
        <f t="shared" si="50"/>
        <v/>
      </c>
      <c r="Q31" s="203" t="str">
        <f t="shared" si="50"/>
        <v/>
      </c>
      <c r="R31" s="203" t="str">
        <f t="shared" si="50"/>
        <v/>
      </c>
      <c r="S31" s="203" t="str">
        <f t="shared" si="50"/>
        <v/>
      </c>
      <c r="T31" s="203" t="str">
        <f t="shared" si="50"/>
        <v/>
      </c>
      <c r="U31" s="203" t="str">
        <f t="shared" si="50"/>
        <v/>
      </c>
      <c r="V31" s="203" t="str">
        <f t="shared" si="50"/>
        <v/>
      </c>
      <c r="W31" s="203" t="str">
        <f t="shared" si="50"/>
        <v/>
      </c>
      <c r="X31" s="203" t="str">
        <f t="shared" si="50"/>
        <v/>
      </c>
      <c r="Y31" s="203" t="str">
        <f t="shared" si="50"/>
        <v/>
      </c>
      <c r="Z31" s="203" t="str">
        <f t="shared" si="50"/>
        <v/>
      </c>
      <c r="AA31" s="203" t="str">
        <f t="shared" si="50"/>
        <v/>
      </c>
      <c r="AB31" s="203" t="str">
        <f t="shared" si="50"/>
        <v/>
      </c>
      <c r="AC31" s="203" t="str">
        <f t="shared" si="50"/>
        <v/>
      </c>
      <c r="AD31" s="203" t="str">
        <f t="shared" si="50"/>
        <v/>
      </c>
      <c r="AE31" s="203" t="str">
        <f t="shared" si="50"/>
        <v/>
      </c>
      <c r="AF31" s="203" t="str">
        <f t="shared" si="50"/>
        <v/>
      </c>
      <c r="AG31" s="203" t="str">
        <f t="shared" si="50"/>
        <v/>
      </c>
      <c r="AH31" s="203" t="str">
        <f t="shared" si="50"/>
        <v/>
      </c>
      <c r="AI31" s="203" t="str">
        <f t="shared" si="50"/>
        <v/>
      </c>
      <c r="AJ31" s="203" t="str">
        <f t="shared" si="50"/>
        <v/>
      </c>
      <c r="AK31" s="203" t="str">
        <f t="shared" si="50"/>
        <v/>
      </c>
      <c r="AL31" s="203" t="str">
        <f t="shared" si="50"/>
        <v/>
      </c>
      <c r="AM31" s="204" t="str">
        <f t="shared" si="50"/>
        <v/>
      </c>
      <c r="AN31" s="203" t="str">
        <f t="shared" si="50"/>
        <v/>
      </c>
      <c r="AO31" s="203" t="str">
        <f t="shared" si="50"/>
        <v/>
      </c>
      <c r="AP31" s="203" t="str">
        <f t="shared" si="50"/>
        <v/>
      </c>
      <c r="AQ31" s="203" t="str">
        <f t="shared" si="50"/>
        <v/>
      </c>
      <c r="AR31" s="203" t="str">
        <f t="shared" si="50"/>
        <v/>
      </c>
      <c r="AS31" s="203" t="str">
        <f t="shared" si="50"/>
        <v/>
      </c>
      <c r="AT31" s="203" t="str">
        <f t="shared" si="50"/>
        <v/>
      </c>
      <c r="AU31" s="203" t="str">
        <f t="shared" si="50"/>
        <v/>
      </c>
      <c r="AV31" s="203" t="str">
        <f t="shared" si="50"/>
        <v/>
      </c>
      <c r="AW31" s="203" t="str">
        <f t="shared" si="50"/>
        <v/>
      </c>
      <c r="AX31" s="203" t="str">
        <f t="shared" si="50"/>
        <v/>
      </c>
      <c r="AY31" s="203" t="str">
        <f t="shared" si="50"/>
        <v/>
      </c>
      <c r="AZ31" s="203" t="str">
        <f t="shared" si="50"/>
        <v/>
      </c>
      <c r="BA31" s="203" t="str">
        <f t="shared" si="50"/>
        <v/>
      </c>
      <c r="BB31" s="203" t="str">
        <f t="shared" si="50"/>
        <v/>
      </c>
      <c r="BC31" s="203" t="str">
        <f t="shared" si="50"/>
        <v/>
      </c>
      <c r="BD31" s="203" t="str">
        <f t="shared" si="50"/>
        <v/>
      </c>
      <c r="BE31" s="203" t="str">
        <f t="shared" si="50"/>
        <v/>
      </c>
      <c r="BF31" s="203" t="str">
        <f t="shared" si="50"/>
        <v/>
      </c>
      <c r="BG31" s="203" t="str">
        <f t="shared" si="50"/>
        <v/>
      </c>
      <c r="BH31" s="203" t="str">
        <f t="shared" si="50"/>
        <v/>
      </c>
      <c r="BI31" s="203" t="str">
        <f t="shared" si="50"/>
        <v/>
      </c>
      <c r="BJ31" s="203" t="str">
        <f t="shared" si="50"/>
        <v/>
      </c>
      <c r="BK31" s="203" t="str">
        <f t="shared" si="50"/>
        <v/>
      </c>
      <c r="BL31" s="203" t="str">
        <f t="shared" si="50"/>
        <v/>
      </c>
      <c r="BM31" s="203" t="str">
        <f t="shared" si="50"/>
        <v/>
      </c>
      <c r="BN31" s="92" t="str">
        <f t="shared" si="50"/>
        <v/>
      </c>
      <c r="BO31" s="92" t="str">
        <f t="shared" si="50"/>
        <v/>
      </c>
      <c r="BP31" s="92" t="str">
        <f t="shared" si="50"/>
        <v/>
      </c>
      <c r="BQ31" s="90" t="s">
        <v>76</v>
      </c>
      <c r="BR31" s="61"/>
      <c r="BS31" s="93" t="str">
        <f>IF(OR(J30="",K30=""),"",K30-J30+1)</f>
        <v/>
      </c>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ht="21.75" customHeight="1">
      <c r="A32" s="244">
        <v>27</v>
      </c>
      <c r="B32" s="246"/>
      <c r="C32" s="248"/>
      <c r="D32" s="250"/>
      <c r="E32" s="252"/>
      <c r="F32" s="254"/>
      <c r="G32" s="255"/>
      <c r="H32" s="238"/>
      <c r="I32" s="240"/>
      <c r="J32" s="242"/>
      <c r="K32" s="175"/>
      <c r="L32" s="197" t="str">
        <f>IF(AND($I32&gt;=L$9,$H32&lt;M$9),"━","")</f>
        <v/>
      </c>
      <c r="M32" s="198" t="str">
        <f>IF(AND($I32&gt;=M$9,$H32&lt;N$9),"━","")</f>
        <v/>
      </c>
      <c r="N32" s="199" t="str">
        <f t="shared" ref="N32:BP32" si="51">IF(AND($I32&gt;=N$9,$H32&lt;O$9),"━","")</f>
        <v/>
      </c>
      <c r="O32" s="199" t="str">
        <f t="shared" si="51"/>
        <v/>
      </c>
      <c r="P32" s="199" t="str">
        <f t="shared" si="51"/>
        <v/>
      </c>
      <c r="Q32" s="199" t="str">
        <f t="shared" si="51"/>
        <v/>
      </c>
      <c r="R32" s="199" t="str">
        <f t="shared" si="51"/>
        <v/>
      </c>
      <c r="S32" s="199" t="str">
        <f t="shared" si="51"/>
        <v/>
      </c>
      <c r="T32" s="199" t="str">
        <f t="shared" si="51"/>
        <v/>
      </c>
      <c r="U32" s="199" t="str">
        <f t="shared" si="51"/>
        <v/>
      </c>
      <c r="V32" s="199" t="str">
        <f t="shared" si="51"/>
        <v/>
      </c>
      <c r="W32" s="199" t="str">
        <f t="shared" si="51"/>
        <v/>
      </c>
      <c r="X32" s="199" t="str">
        <f t="shared" si="51"/>
        <v/>
      </c>
      <c r="Y32" s="199" t="str">
        <f t="shared" si="51"/>
        <v/>
      </c>
      <c r="Z32" s="199" t="str">
        <f t="shared" si="51"/>
        <v/>
      </c>
      <c r="AA32" s="199" t="str">
        <f t="shared" si="51"/>
        <v/>
      </c>
      <c r="AB32" s="199" t="str">
        <f t="shared" si="51"/>
        <v/>
      </c>
      <c r="AC32" s="199" t="str">
        <f t="shared" si="51"/>
        <v/>
      </c>
      <c r="AD32" s="199" t="str">
        <f t="shared" si="51"/>
        <v/>
      </c>
      <c r="AE32" s="199" t="str">
        <f t="shared" si="51"/>
        <v/>
      </c>
      <c r="AF32" s="199" t="str">
        <f t="shared" si="51"/>
        <v/>
      </c>
      <c r="AG32" s="199" t="str">
        <f t="shared" si="51"/>
        <v/>
      </c>
      <c r="AH32" s="199" t="str">
        <f t="shared" si="51"/>
        <v/>
      </c>
      <c r="AI32" s="199" t="str">
        <f t="shared" si="51"/>
        <v/>
      </c>
      <c r="AJ32" s="199" t="str">
        <f t="shared" si="51"/>
        <v/>
      </c>
      <c r="AK32" s="199" t="str">
        <f t="shared" si="51"/>
        <v/>
      </c>
      <c r="AL32" s="199" t="str">
        <f t="shared" si="51"/>
        <v/>
      </c>
      <c r="AM32" s="200" t="str">
        <f t="shared" si="51"/>
        <v/>
      </c>
      <c r="AN32" s="199" t="str">
        <f t="shared" si="51"/>
        <v/>
      </c>
      <c r="AO32" s="199" t="str">
        <f t="shared" si="51"/>
        <v/>
      </c>
      <c r="AP32" s="199" t="str">
        <f t="shared" si="51"/>
        <v/>
      </c>
      <c r="AQ32" s="199" t="str">
        <f t="shared" si="51"/>
        <v/>
      </c>
      <c r="AR32" s="199" t="str">
        <f t="shared" si="51"/>
        <v/>
      </c>
      <c r="AS32" s="199" t="str">
        <f t="shared" si="51"/>
        <v/>
      </c>
      <c r="AT32" s="199" t="str">
        <f t="shared" si="51"/>
        <v/>
      </c>
      <c r="AU32" s="199" t="str">
        <f t="shared" si="51"/>
        <v/>
      </c>
      <c r="AV32" s="199" t="str">
        <f t="shared" si="51"/>
        <v/>
      </c>
      <c r="AW32" s="199" t="str">
        <f t="shared" si="51"/>
        <v/>
      </c>
      <c r="AX32" s="199" t="str">
        <f t="shared" si="51"/>
        <v/>
      </c>
      <c r="AY32" s="199" t="str">
        <f t="shared" si="51"/>
        <v/>
      </c>
      <c r="AZ32" s="199" t="str">
        <f t="shared" si="51"/>
        <v/>
      </c>
      <c r="BA32" s="199" t="str">
        <f t="shared" si="51"/>
        <v/>
      </c>
      <c r="BB32" s="199" t="str">
        <f t="shared" si="51"/>
        <v/>
      </c>
      <c r="BC32" s="199" t="str">
        <f t="shared" si="51"/>
        <v/>
      </c>
      <c r="BD32" s="199" t="str">
        <f t="shared" si="51"/>
        <v/>
      </c>
      <c r="BE32" s="199" t="str">
        <f t="shared" si="51"/>
        <v/>
      </c>
      <c r="BF32" s="199" t="str">
        <f t="shared" si="51"/>
        <v/>
      </c>
      <c r="BG32" s="199" t="str">
        <f t="shared" si="51"/>
        <v/>
      </c>
      <c r="BH32" s="199" t="str">
        <f t="shared" si="51"/>
        <v/>
      </c>
      <c r="BI32" s="199" t="str">
        <f t="shared" si="51"/>
        <v/>
      </c>
      <c r="BJ32" s="199" t="str">
        <f t="shared" si="51"/>
        <v/>
      </c>
      <c r="BK32" s="199" t="str">
        <f t="shared" si="51"/>
        <v/>
      </c>
      <c r="BL32" s="199" t="str">
        <f t="shared" si="51"/>
        <v/>
      </c>
      <c r="BM32" s="199" t="str">
        <f t="shared" si="51"/>
        <v/>
      </c>
      <c r="BN32" s="94" t="str">
        <f t="shared" si="51"/>
        <v/>
      </c>
      <c r="BO32" s="89" t="str">
        <f t="shared" si="51"/>
        <v/>
      </c>
      <c r="BP32" s="89" t="str">
        <f t="shared" si="51"/>
        <v/>
      </c>
      <c r="BQ32" s="90" t="s">
        <v>76</v>
      </c>
      <c r="BR32" s="61"/>
      <c r="BS32" s="91" t="str">
        <f>IF(OR(H32="",I32=""),"",I32-H32+1)</f>
        <v/>
      </c>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ht="21.75" customHeight="1">
      <c r="A33" s="245"/>
      <c r="B33" s="247"/>
      <c r="C33" s="249"/>
      <c r="D33" s="251"/>
      <c r="E33" s="253"/>
      <c r="F33" s="249"/>
      <c r="G33" s="256"/>
      <c r="H33" s="239"/>
      <c r="I33" s="241"/>
      <c r="J33" s="243"/>
      <c r="K33" s="176"/>
      <c r="L33" s="201" t="str">
        <f>IF(AND($K32&gt;=L$9,$J32&lt;M$9),"━","")</f>
        <v/>
      </c>
      <c r="M33" s="202" t="str">
        <f>IF(AND($K32&gt;=M$9,$J32&lt;N$9),"━","")</f>
        <v/>
      </c>
      <c r="N33" s="203" t="str">
        <f t="shared" ref="N33:BP33" si="52">IF(AND($K32&gt;=N$9,$J32&lt;O$9),"━","")</f>
        <v/>
      </c>
      <c r="O33" s="203" t="str">
        <f t="shared" si="52"/>
        <v/>
      </c>
      <c r="P33" s="203" t="str">
        <f t="shared" si="52"/>
        <v/>
      </c>
      <c r="Q33" s="203" t="str">
        <f t="shared" si="52"/>
        <v/>
      </c>
      <c r="R33" s="203" t="str">
        <f t="shared" si="52"/>
        <v/>
      </c>
      <c r="S33" s="203" t="str">
        <f t="shared" si="52"/>
        <v/>
      </c>
      <c r="T33" s="203" t="str">
        <f t="shared" si="52"/>
        <v/>
      </c>
      <c r="U33" s="203" t="str">
        <f t="shared" si="52"/>
        <v/>
      </c>
      <c r="V33" s="203" t="str">
        <f t="shared" si="52"/>
        <v/>
      </c>
      <c r="W33" s="203" t="str">
        <f t="shared" si="52"/>
        <v/>
      </c>
      <c r="X33" s="203" t="str">
        <f t="shared" si="52"/>
        <v/>
      </c>
      <c r="Y33" s="203" t="str">
        <f t="shared" si="52"/>
        <v/>
      </c>
      <c r="Z33" s="203" t="str">
        <f t="shared" si="52"/>
        <v/>
      </c>
      <c r="AA33" s="203" t="str">
        <f t="shared" si="52"/>
        <v/>
      </c>
      <c r="AB33" s="203" t="str">
        <f t="shared" si="52"/>
        <v/>
      </c>
      <c r="AC33" s="203" t="str">
        <f t="shared" si="52"/>
        <v/>
      </c>
      <c r="AD33" s="203" t="str">
        <f t="shared" si="52"/>
        <v/>
      </c>
      <c r="AE33" s="203" t="str">
        <f t="shared" si="52"/>
        <v/>
      </c>
      <c r="AF33" s="203" t="str">
        <f t="shared" si="52"/>
        <v/>
      </c>
      <c r="AG33" s="203" t="str">
        <f t="shared" si="52"/>
        <v/>
      </c>
      <c r="AH33" s="203" t="str">
        <f t="shared" si="52"/>
        <v/>
      </c>
      <c r="AI33" s="203" t="str">
        <f t="shared" si="52"/>
        <v/>
      </c>
      <c r="AJ33" s="203" t="str">
        <f t="shared" si="52"/>
        <v/>
      </c>
      <c r="AK33" s="203" t="str">
        <f t="shared" si="52"/>
        <v/>
      </c>
      <c r="AL33" s="203" t="str">
        <f t="shared" si="52"/>
        <v/>
      </c>
      <c r="AM33" s="204" t="str">
        <f t="shared" si="52"/>
        <v/>
      </c>
      <c r="AN33" s="203" t="str">
        <f t="shared" si="52"/>
        <v/>
      </c>
      <c r="AO33" s="203" t="str">
        <f t="shared" si="52"/>
        <v/>
      </c>
      <c r="AP33" s="203" t="str">
        <f t="shared" si="52"/>
        <v/>
      </c>
      <c r="AQ33" s="203" t="str">
        <f t="shared" si="52"/>
        <v/>
      </c>
      <c r="AR33" s="203" t="str">
        <f t="shared" si="52"/>
        <v/>
      </c>
      <c r="AS33" s="203" t="str">
        <f t="shared" si="52"/>
        <v/>
      </c>
      <c r="AT33" s="203" t="str">
        <f t="shared" si="52"/>
        <v/>
      </c>
      <c r="AU33" s="203" t="str">
        <f t="shared" si="52"/>
        <v/>
      </c>
      <c r="AV33" s="203" t="str">
        <f t="shared" si="52"/>
        <v/>
      </c>
      <c r="AW33" s="203" t="str">
        <f t="shared" si="52"/>
        <v/>
      </c>
      <c r="AX33" s="203" t="str">
        <f t="shared" si="52"/>
        <v/>
      </c>
      <c r="AY33" s="203" t="str">
        <f t="shared" si="52"/>
        <v/>
      </c>
      <c r="AZ33" s="203" t="str">
        <f t="shared" si="52"/>
        <v/>
      </c>
      <c r="BA33" s="203" t="str">
        <f t="shared" si="52"/>
        <v/>
      </c>
      <c r="BB33" s="203" t="str">
        <f t="shared" si="52"/>
        <v/>
      </c>
      <c r="BC33" s="203" t="str">
        <f t="shared" si="52"/>
        <v/>
      </c>
      <c r="BD33" s="203" t="str">
        <f t="shared" si="52"/>
        <v/>
      </c>
      <c r="BE33" s="203" t="str">
        <f t="shared" si="52"/>
        <v/>
      </c>
      <c r="BF33" s="203" t="str">
        <f t="shared" si="52"/>
        <v/>
      </c>
      <c r="BG33" s="203" t="str">
        <f t="shared" si="52"/>
        <v/>
      </c>
      <c r="BH33" s="203" t="str">
        <f t="shared" si="52"/>
        <v/>
      </c>
      <c r="BI33" s="203" t="str">
        <f t="shared" si="52"/>
        <v/>
      </c>
      <c r="BJ33" s="203" t="str">
        <f t="shared" si="52"/>
        <v/>
      </c>
      <c r="BK33" s="203" t="str">
        <f t="shared" si="52"/>
        <v/>
      </c>
      <c r="BL33" s="203" t="str">
        <f t="shared" si="52"/>
        <v/>
      </c>
      <c r="BM33" s="203" t="str">
        <f t="shared" si="52"/>
        <v/>
      </c>
      <c r="BN33" s="95" t="str">
        <f t="shared" si="52"/>
        <v/>
      </c>
      <c r="BO33" s="92" t="str">
        <f t="shared" si="52"/>
        <v/>
      </c>
      <c r="BP33" s="92" t="str">
        <f t="shared" si="52"/>
        <v/>
      </c>
      <c r="BQ33" s="90" t="s">
        <v>76</v>
      </c>
      <c r="BR33" s="61"/>
      <c r="BS33" s="93" t="str">
        <f>IF(OR(J32="",K32=""),"",K32-J32+1)</f>
        <v/>
      </c>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1:113" ht="21.75" customHeight="1">
      <c r="A34" s="244">
        <v>28</v>
      </c>
      <c r="B34" s="246"/>
      <c r="C34" s="248"/>
      <c r="D34" s="250"/>
      <c r="E34" s="252"/>
      <c r="F34" s="254"/>
      <c r="G34" s="255"/>
      <c r="H34" s="238"/>
      <c r="I34" s="240"/>
      <c r="J34" s="242"/>
      <c r="K34" s="175"/>
      <c r="L34" s="197" t="str">
        <f>IF(AND($I34&gt;=L$9,$H34&lt;M$9),"━","")</f>
        <v/>
      </c>
      <c r="M34" s="198" t="str">
        <f>IF(AND($I34&gt;=M$9,$H34&lt;N$9),"━","")</f>
        <v/>
      </c>
      <c r="N34" s="199" t="str">
        <f t="shared" ref="N34:BP34" si="53">IF(AND($I34&gt;=N$9,$H34&lt;O$9),"━","")</f>
        <v/>
      </c>
      <c r="O34" s="199" t="str">
        <f t="shared" si="53"/>
        <v/>
      </c>
      <c r="P34" s="199" t="str">
        <f t="shared" si="53"/>
        <v/>
      </c>
      <c r="Q34" s="199" t="str">
        <f t="shared" si="53"/>
        <v/>
      </c>
      <c r="R34" s="199" t="str">
        <f t="shared" si="53"/>
        <v/>
      </c>
      <c r="S34" s="199" t="str">
        <f t="shared" si="53"/>
        <v/>
      </c>
      <c r="T34" s="199" t="str">
        <f t="shared" si="53"/>
        <v/>
      </c>
      <c r="U34" s="199" t="str">
        <f t="shared" si="53"/>
        <v/>
      </c>
      <c r="V34" s="199" t="str">
        <f t="shared" si="53"/>
        <v/>
      </c>
      <c r="W34" s="199" t="str">
        <f t="shared" si="53"/>
        <v/>
      </c>
      <c r="X34" s="199" t="str">
        <f t="shared" si="53"/>
        <v/>
      </c>
      <c r="Y34" s="199" t="str">
        <f t="shared" si="53"/>
        <v/>
      </c>
      <c r="Z34" s="199" t="str">
        <f t="shared" si="53"/>
        <v/>
      </c>
      <c r="AA34" s="199" t="str">
        <f t="shared" si="53"/>
        <v/>
      </c>
      <c r="AB34" s="199" t="str">
        <f t="shared" si="53"/>
        <v/>
      </c>
      <c r="AC34" s="199" t="str">
        <f t="shared" si="53"/>
        <v/>
      </c>
      <c r="AD34" s="199" t="str">
        <f t="shared" si="53"/>
        <v/>
      </c>
      <c r="AE34" s="199" t="str">
        <f t="shared" si="53"/>
        <v/>
      </c>
      <c r="AF34" s="199" t="str">
        <f t="shared" si="53"/>
        <v/>
      </c>
      <c r="AG34" s="199" t="str">
        <f t="shared" si="53"/>
        <v/>
      </c>
      <c r="AH34" s="199" t="str">
        <f t="shared" si="53"/>
        <v/>
      </c>
      <c r="AI34" s="199" t="str">
        <f t="shared" si="53"/>
        <v/>
      </c>
      <c r="AJ34" s="199" t="str">
        <f t="shared" si="53"/>
        <v/>
      </c>
      <c r="AK34" s="199" t="str">
        <f t="shared" si="53"/>
        <v/>
      </c>
      <c r="AL34" s="199" t="str">
        <f t="shared" si="53"/>
        <v/>
      </c>
      <c r="AM34" s="200" t="str">
        <f t="shared" si="53"/>
        <v/>
      </c>
      <c r="AN34" s="199" t="str">
        <f t="shared" si="53"/>
        <v/>
      </c>
      <c r="AO34" s="199" t="str">
        <f t="shared" si="53"/>
        <v/>
      </c>
      <c r="AP34" s="199" t="str">
        <f t="shared" si="53"/>
        <v/>
      </c>
      <c r="AQ34" s="199" t="str">
        <f t="shared" si="53"/>
        <v/>
      </c>
      <c r="AR34" s="199" t="str">
        <f t="shared" si="53"/>
        <v/>
      </c>
      <c r="AS34" s="199" t="str">
        <f t="shared" si="53"/>
        <v/>
      </c>
      <c r="AT34" s="199" t="str">
        <f t="shared" si="53"/>
        <v/>
      </c>
      <c r="AU34" s="199" t="str">
        <f t="shared" si="53"/>
        <v/>
      </c>
      <c r="AV34" s="199" t="str">
        <f t="shared" si="53"/>
        <v/>
      </c>
      <c r="AW34" s="199" t="str">
        <f t="shared" si="53"/>
        <v/>
      </c>
      <c r="AX34" s="199" t="str">
        <f t="shared" si="53"/>
        <v/>
      </c>
      <c r="AY34" s="199" t="str">
        <f t="shared" si="53"/>
        <v/>
      </c>
      <c r="AZ34" s="199" t="str">
        <f t="shared" si="53"/>
        <v/>
      </c>
      <c r="BA34" s="199" t="str">
        <f t="shared" si="53"/>
        <v/>
      </c>
      <c r="BB34" s="199" t="str">
        <f t="shared" si="53"/>
        <v/>
      </c>
      <c r="BC34" s="199" t="str">
        <f t="shared" si="53"/>
        <v/>
      </c>
      <c r="BD34" s="199" t="str">
        <f t="shared" si="53"/>
        <v/>
      </c>
      <c r="BE34" s="199" t="str">
        <f t="shared" si="53"/>
        <v/>
      </c>
      <c r="BF34" s="199" t="str">
        <f t="shared" si="53"/>
        <v/>
      </c>
      <c r="BG34" s="199" t="str">
        <f t="shared" si="53"/>
        <v/>
      </c>
      <c r="BH34" s="199" t="str">
        <f t="shared" si="53"/>
        <v/>
      </c>
      <c r="BI34" s="199" t="str">
        <f t="shared" si="53"/>
        <v/>
      </c>
      <c r="BJ34" s="199" t="str">
        <f t="shared" si="53"/>
        <v/>
      </c>
      <c r="BK34" s="199" t="str">
        <f t="shared" si="53"/>
        <v/>
      </c>
      <c r="BL34" s="199" t="str">
        <f t="shared" si="53"/>
        <v/>
      </c>
      <c r="BM34" s="199" t="str">
        <f t="shared" si="53"/>
        <v/>
      </c>
      <c r="BN34" s="89" t="str">
        <f t="shared" si="53"/>
        <v/>
      </c>
      <c r="BO34" s="89" t="str">
        <f t="shared" si="53"/>
        <v/>
      </c>
      <c r="BP34" s="89" t="str">
        <f t="shared" si="53"/>
        <v/>
      </c>
      <c r="BQ34" s="90" t="s">
        <v>76</v>
      </c>
      <c r="BR34" s="61"/>
      <c r="BS34" s="91" t="str">
        <f>IF(OR(H34="",I34=""),"",I34-H34+1)</f>
        <v/>
      </c>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1:113" ht="21.75" customHeight="1">
      <c r="A35" s="245"/>
      <c r="B35" s="247"/>
      <c r="C35" s="249"/>
      <c r="D35" s="251"/>
      <c r="E35" s="253"/>
      <c r="F35" s="249"/>
      <c r="G35" s="256"/>
      <c r="H35" s="239"/>
      <c r="I35" s="241"/>
      <c r="J35" s="243"/>
      <c r="K35" s="176"/>
      <c r="L35" s="201" t="str">
        <f>IF(AND($K34&gt;=L$9,$J34&lt;M$9),"━","")</f>
        <v/>
      </c>
      <c r="M35" s="202" t="str">
        <f>IF(AND($K34&gt;=M$9,$J34&lt;N$9),"━","")</f>
        <v/>
      </c>
      <c r="N35" s="203" t="str">
        <f t="shared" ref="N35:BP35" si="54">IF(AND($K34&gt;=N$9,$J34&lt;O$9),"━","")</f>
        <v/>
      </c>
      <c r="O35" s="203" t="str">
        <f t="shared" si="54"/>
        <v/>
      </c>
      <c r="P35" s="203" t="str">
        <f t="shared" si="54"/>
        <v/>
      </c>
      <c r="Q35" s="203" t="str">
        <f t="shared" si="54"/>
        <v/>
      </c>
      <c r="R35" s="203" t="str">
        <f t="shared" si="54"/>
        <v/>
      </c>
      <c r="S35" s="203" t="str">
        <f t="shared" si="54"/>
        <v/>
      </c>
      <c r="T35" s="203" t="str">
        <f t="shared" si="54"/>
        <v/>
      </c>
      <c r="U35" s="203" t="str">
        <f t="shared" si="54"/>
        <v/>
      </c>
      <c r="V35" s="203" t="str">
        <f t="shared" si="54"/>
        <v/>
      </c>
      <c r="W35" s="203" t="str">
        <f t="shared" si="54"/>
        <v/>
      </c>
      <c r="X35" s="203" t="str">
        <f t="shared" si="54"/>
        <v/>
      </c>
      <c r="Y35" s="203" t="str">
        <f t="shared" si="54"/>
        <v/>
      </c>
      <c r="Z35" s="203" t="str">
        <f t="shared" si="54"/>
        <v/>
      </c>
      <c r="AA35" s="203" t="str">
        <f t="shared" si="54"/>
        <v/>
      </c>
      <c r="AB35" s="203" t="str">
        <f t="shared" si="54"/>
        <v/>
      </c>
      <c r="AC35" s="203" t="str">
        <f t="shared" si="54"/>
        <v/>
      </c>
      <c r="AD35" s="203" t="str">
        <f t="shared" si="54"/>
        <v/>
      </c>
      <c r="AE35" s="203" t="str">
        <f t="shared" si="54"/>
        <v/>
      </c>
      <c r="AF35" s="203" t="str">
        <f t="shared" si="54"/>
        <v/>
      </c>
      <c r="AG35" s="203" t="str">
        <f t="shared" si="54"/>
        <v/>
      </c>
      <c r="AH35" s="203" t="str">
        <f t="shared" si="54"/>
        <v/>
      </c>
      <c r="AI35" s="203" t="str">
        <f t="shared" si="54"/>
        <v/>
      </c>
      <c r="AJ35" s="203" t="str">
        <f t="shared" si="54"/>
        <v/>
      </c>
      <c r="AK35" s="203" t="str">
        <f t="shared" si="54"/>
        <v/>
      </c>
      <c r="AL35" s="203" t="str">
        <f t="shared" si="54"/>
        <v/>
      </c>
      <c r="AM35" s="204" t="str">
        <f t="shared" si="54"/>
        <v/>
      </c>
      <c r="AN35" s="203" t="str">
        <f t="shared" si="54"/>
        <v/>
      </c>
      <c r="AO35" s="203" t="str">
        <f t="shared" si="54"/>
        <v/>
      </c>
      <c r="AP35" s="203" t="str">
        <f t="shared" si="54"/>
        <v/>
      </c>
      <c r="AQ35" s="203" t="str">
        <f t="shared" si="54"/>
        <v/>
      </c>
      <c r="AR35" s="203" t="str">
        <f t="shared" si="54"/>
        <v/>
      </c>
      <c r="AS35" s="203" t="str">
        <f t="shared" si="54"/>
        <v/>
      </c>
      <c r="AT35" s="203" t="str">
        <f t="shared" si="54"/>
        <v/>
      </c>
      <c r="AU35" s="203" t="str">
        <f t="shared" si="54"/>
        <v/>
      </c>
      <c r="AV35" s="203" t="str">
        <f t="shared" si="54"/>
        <v/>
      </c>
      <c r="AW35" s="203" t="str">
        <f t="shared" si="54"/>
        <v/>
      </c>
      <c r="AX35" s="203" t="str">
        <f t="shared" si="54"/>
        <v/>
      </c>
      <c r="AY35" s="203" t="str">
        <f t="shared" si="54"/>
        <v/>
      </c>
      <c r="AZ35" s="203" t="str">
        <f t="shared" si="54"/>
        <v/>
      </c>
      <c r="BA35" s="203" t="str">
        <f t="shared" si="54"/>
        <v/>
      </c>
      <c r="BB35" s="203" t="str">
        <f t="shared" si="54"/>
        <v/>
      </c>
      <c r="BC35" s="203" t="str">
        <f t="shared" si="54"/>
        <v/>
      </c>
      <c r="BD35" s="203" t="str">
        <f t="shared" si="54"/>
        <v/>
      </c>
      <c r="BE35" s="203" t="str">
        <f t="shared" si="54"/>
        <v/>
      </c>
      <c r="BF35" s="203" t="str">
        <f t="shared" si="54"/>
        <v/>
      </c>
      <c r="BG35" s="203" t="str">
        <f t="shared" si="54"/>
        <v/>
      </c>
      <c r="BH35" s="203" t="str">
        <f t="shared" si="54"/>
        <v/>
      </c>
      <c r="BI35" s="203" t="str">
        <f t="shared" si="54"/>
        <v/>
      </c>
      <c r="BJ35" s="203" t="str">
        <f t="shared" si="54"/>
        <v/>
      </c>
      <c r="BK35" s="203" t="str">
        <f t="shared" si="54"/>
        <v/>
      </c>
      <c r="BL35" s="203" t="str">
        <f t="shared" si="54"/>
        <v/>
      </c>
      <c r="BM35" s="203" t="str">
        <f t="shared" si="54"/>
        <v/>
      </c>
      <c r="BN35" s="92" t="str">
        <f t="shared" si="54"/>
        <v/>
      </c>
      <c r="BO35" s="92" t="str">
        <f t="shared" si="54"/>
        <v/>
      </c>
      <c r="BP35" s="92" t="str">
        <f t="shared" si="54"/>
        <v/>
      </c>
      <c r="BQ35" s="90" t="s">
        <v>76</v>
      </c>
      <c r="BR35" s="61"/>
      <c r="BS35" s="93" t="str">
        <f>IF(OR(J34="",K34=""),"",K34-J34+1)</f>
        <v/>
      </c>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1:113" ht="21.75" customHeight="1">
      <c r="A36" s="244">
        <v>29</v>
      </c>
      <c r="B36" s="246"/>
      <c r="C36" s="248"/>
      <c r="D36" s="250"/>
      <c r="E36" s="252"/>
      <c r="F36" s="254"/>
      <c r="G36" s="255"/>
      <c r="H36" s="238"/>
      <c r="I36" s="240"/>
      <c r="J36" s="242"/>
      <c r="K36" s="175"/>
      <c r="L36" s="197" t="str">
        <f>IF(AND($I36&gt;=L$9,$H36&lt;M$9),"━","")</f>
        <v/>
      </c>
      <c r="M36" s="198" t="str">
        <f>IF(AND($I36&gt;=M$9,$H36&lt;N$9),"━","")</f>
        <v/>
      </c>
      <c r="N36" s="199" t="str">
        <f t="shared" ref="N36:BP36" si="55">IF(AND($I36&gt;=N$9,$H36&lt;O$9),"━","")</f>
        <v/>
      </c>
      <c r="O36" s="199" t="str">
        <f t="shared" si="55"/>
        <v/>
      </c>
      <c r="P36" s="199" t="str">
        <f t="shared" si="55"/>
        <v/>
      </c>
      <c r="Q36" s="199" t="str">
        <f t="shared" si="55"/>
        <v/>
      </c>
      <c r="R36" s="199" t="str">
        <f t="shared" si="55"/>
        <v/>
      </c>
      <c r="S36" s="199" t="str">
        <f t="shared" si="55"/>
        <v/>
      </c>
      <c r="T36" s="199" t="str">
        <f t="shared" si="55"/>
        <v/>
      </c>
      <c r="U36" s="199" t="str">
        <f t="shared" si="55"/>
        <v/>
      </c>
      <c r="V36" s="199" t="str">
        <f t="shared" si="55"/>
        <v/>
      </c>
      <c r="W36" s="199" t="str">
        <f t="shared" si="55"/>
        <v/>
      </c>
      <c r="X36" s="199" t="str">
        <f t="shared" si="55"/>
        <v/>
      </c>
      <c r="Y36" s="199" t="str">
        <f t="shared" si="55"/>
        <v/>
      </c>
      <c r="Z36" s="199" t="str">
        <f t="shared" si="55"/>
        <v/>
      </c>
      <c r="AA36" s="199" t="str">
        <f t="shared" si="55"/>
        <v/>
      </c>
      <c r="AB36" s="199" t="str">
        <f t="shared" si="55"/>
        <v/>
      </c>
      <c r="AC36" s="199" t="str">
        <f t="shared" si="55"/>
        <v/>
      </c>
      <c r="AD36" s="199" t="str">
        <f t="shared" si="55"/>
        <v/>
      </c>
      <c r="AE36" s="199" t="str">
        <f t="shared" si="55"/>
        <v/>
      </c>
      <c r="AF36" s="199" t="str">
        <f t="shared" si="55"/>
        <v/>
      </c>
      <c r="AG36" s="199" t="str">
        <f t="shared" si="55"/>
        <v/>
      </c>
      <c r="AH36" s="199" t="str">
        <f t="shared" si="55"/>
        <v/>
      </c>
      <c r="AI36" s="199" t="str">
        <f t="shared" si="55"/>
        <v/>
      </c>
      <c r="AJ36" s="199" t="str">
        <f t="shared" si="55"/>
        <v/>
      </c>
      <c r="AK36" s="199" t="str">
        <f t="shared" si="55"/>
        <v/>
      </c>
      <c r="AL36" s="199" t="str">
        <f t="shared" si="55"/>
        <v/>
      </c>
      <c r="AM36" s="200" t="str">
        <f t="shared" si="55"/>
        <v/>
      </c>
      <c r="AN36" s="199" t="str">
        <f t="shared" si="55"/>
        <v/>
      </c>
      <c r="AO36" s="199" t="str">
        <f t="shared" si="55"/>
        <v/>
      </c>
      <c r="AP36" s="199" t="str">
        <f t="shared" si="55"/>
        <v/>
      </c>
      <c r="AQ36" s="199" t="str">
        <f t="shared" si="55"/>
        <v/>
      </c>
      <c r="AR36" s="199" t="str">
        <f t="shared" si="55"/>
        <v/>
      </c>
      <c r="AS36" s="199" t="str">
        <f t="shared" si="55"/>
        <v/>
      </c>
      <c r="AT36" s="199" t="str">
        <f t="shared" si="55"/>
        <v/>
      </c>
      <c r="AU36" s="199" t="str">
        <f t="shared" si="55"/>
        <v/>
      </c>
      <c r="AV36" s="199" t="str">
        <f t="shared" si="55"/>
        <v/>
      </c>
      <c r="AW36" s="199" t="str">
        <f t="shared" si="55"/>
        <v/>
      </c>
      <c r="AX36" s="199" t="str">
        <f t="shared" si="55"/>
        <v/>
      </c>
      <c r="AY36" s="199" t="str">
        <f t="shared" si="55"/>
        <v/>
      </c>
      <c r="AZ36" s="199" t="str">
        <f t="shared" si="55"/>
        <v/>
      </c>
      <c r="BA36" s="199" t="str">
        <f t="shared" si="55"/>
        <v/>
      </c>
      <c r="BB36" s="199" t="str">
        <f t="shared" si="55"/>
        <v/>
      </c>
      <c r="BC36" s="199" t="str">
        <f t="shared" si="55"/>
        <v/>
      </c>
      <c r="BD36" s="199" t="str">
        <f t="shared" si="55"/>
        <v/>
      </c>
      <c r="BE36" s="199" t="str">
        <f t="shared" si="55"/>
        <v/>
      </c>
      <c r="BF36" s="199" t="str">
        <f t="shared" si="55"/>
        <v/>
      </c>
      <c r="BG36" s="199" t="str">
        <f t="shared" si="55"/>
        <v/>
      </c>
      <c r="BH36" s="199" t="str">
        <f t="shared" si="55"/>
        <v/>
      </c>
      <c r="BI36" s="199" t="str">
        <f t="shared" si="55"/>
        <v/>
      </c>
      <c r="BJ36" s="199" t="str">
        <f t="shared" si="55"/>
        <v/>
      </c>
      <c r="BK36" s="199" t="str">
        <f t="shared" si="55"/>
        <v/>
      </c>
      <c r="BL36" s="199" t="str">
        <f t="shared" si="55"/>
        <v/>
      </c>
      <c r="BM36" s="199" t="str">
        <f t="shared" si="55"/>
        <v/>
      </c>
      <c r="BN36" s="94" t="str">
        <f t="shared" si="55"/>
        <v/>
      </c>
      <c r="BO36" s="89" t="str">
        <f t="shared" si="55"/>
        <v/>
      </c>
      <c r="BP36" s="89" t="str">
        <f t="shared" si="55"/>
        <v/>
      </c>
      <c r="BQ36" s="90" t="s">
        <v>76</v>
      </c>
      <c r="BR36" s="61"/>
      <c r="BS36" s="91" t="str">
        <f>IF(OR(H36="",I36=""),"",I36-H36+1)</f>
        <v/>
      </c>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1:113" ht="21.75" customHeight="1">
      <c r="A37" s="245"/>
      <c r="B37" s="247"/>
      <c r="C37" s="249"/>
      <c r="D37" s="251"/>
      <c r="E37" s="253"/>
      <c r="F37" s="249"/>
      <c r="G37" s="256"/>
      <c r="H37" s="239"/>
      <c r="I37" s="241"/>
      <c r="J37" s="243"/>
      <c r="K37" s="176"/>
      <c r="L37" s="201" t="str">
        <f>IF(AND($K36&gt;=L$9,$J36&lt;M$9),"━","")</f>
        <v/>
      </c>
      <c r="M37" s="202" t="str">
        <f>IF(AND($K36&gt;=M$9,$J36&lt;N$9),"━","")</f>
        <v/>
      </c>
      <c r="N37" s="203" t="str">
        <f t="shared" ref="N37:BP37" si="56">IF(AND($K36&gt;=N$9,$J36&lt;O$9),"━","")</f>
        <v/>
      </c>
      <c r="O37" s="203" t="str">
        <f t="shared" si="56"/>
        <v/>
      </c>
      <c r="P37" s="203" t="str">
        <f t="shared" si="56"/>
        <v/>
      </c>
      <c r="Q37" s="203" t="str">
        <f t="shared" si="56"/>
        <v/>
      </c>
      <c r="R37" s="203" t="str">
        <f t="shared" si="56"/>
        <v/>
      </c>
      <c r="S37" s="203" t="str">
        <f t="shared" si="56"/>
        <v/>
      </c>
      <c r="T37" s="203" t="str">
        <f t="shared" si="56"/>
        <v/>
      </c>
      <c r="U37" s="203" t="str">
        <f t="shared" si="56"/>
        <v/>
      </c>
      <c r="V37" s="203" t="str">
        <f t="shared" si="56"/>
        <v/>
      </c>
      <c r="W37" s="203" t="str">
        <f t="shared" si="56"/>
        <v/>
      </c>
      <c r="X37" s="203" t="str">
        <f t="shared" si="56"/>
        <v/>
      </c>
      <c r="Y37" s="203" t="str">
        <f t="shared" si="56"/>
        <v/>
      </c>
      <c r="Z37" s="203" t="str">
        <f t="shared" si="56"/>
        <v/>
      </c>
      <c r="AA37" s="203" t="str">
        <f t="shared" si="56"/>
        <v/>
      </c>
      <c r="AB37" s="203" t="str">
        <f t="shared" si="56"/>
        <v/>
      </c>
      <c r="AC37" s="203" t="str">
        <f t="shared" si="56"/>
        <v/>
      </c>
      <c r="AD37" s="203" t="str">
        <f t="shared" si="56"/>
        <v/>
      </c>
      <c r="AE37" s="203" t="str">
        <f t="shared" si="56"/>
        <v/>
      </c>
      <c r="AF37" s="203" t="str">
        <f t="shared" si="56"/>
        <v/>
      </c>
      <c r="AG37" s="203" t="str">
        <f t="shared" si="56"/>
        <v/>
      </c>
      <c r="AH37" s="203" t="str">
        <f t="shared" si="56"/>
        <v/>
      </c>
      <c r="AI37" s="203" t="str">
        <f t="shared" si="56"/>
        <v/>
      </c>
      <c r="AJ37" s="203" t="str">
        <f t="shared" si="56"/>
        <v/>
      </c>
      <c r="AK37" s="203" t="str">
        <f t="shared" si="56"/>
        <v/>
      </c>
      <c r="AL37" s="203" t="str">
        <f t="shared" si="56"/>
        <v/>
      </c>
      <c r="AM37" s="204" t="str">
        <f t="shared" si="56"/>
        <v/>
      </c>
      <c r="AN37" s="203" t="str">
        <f t="shared" si="56"/>
        <v/>
      </c>
      <c r="AO37" s="203" t="str">
        <f t="shared" si="56"/>
        <v/>
      </c>
      <c r="AP37" s="203" t="str">
        <f t="shared" si="56"/>
        <v/>
      </c>
      <c r="AQ37" s="203" t="str">
        <f t="shared" si="56"/>
        <v/>
      </c>
      <c r="AR37" s="203" t="str">
        <f t="shared" si="56"/>
        <v/>
      </c>
      <c r="AS37" s="203" t="str">
        <f t="shared" si="56"/>
        <v/>
      </c>
      <c r="AT37" s="203" t="str">
        <f t="shared" si="56"/>
        <v/>
      </c>
      <c r="AU37" s="203" t="str">
        <f t="shared" si="56"/>
        <v/>
      </c>
      <c r="AV37" s="203" t="str">
        <f t="shared" si="56"/>
        <v/>
      </c>
      <c r="AW37" s="203" t="str">
        <f t="shared" si="56"/>
        <v/>
      </c>
      <c r="AX37" s="203" t="str">
        <f t="shared" si="56"/>
        <v/>
      </c>
      <c r="AY37" s="203" t="str">
        <f t="shared" si="56"/>
        <v/>
      </c>
      <c r="AZ37" s="203" t="str">
        <f t="shared" si="56"/>
        <v/>
      </c>
      <c r="BA37" s="203" t="str">
        <f t="shared" si="56"/>
        <v/>
      </c>
      <c r="BB37" s="203" t="str">
        <f t="shared" si="56"/>
        <v/>
      </c>
      <c r="BC37" s="203" t="str">
        <f t="shared" si="56"/>
        <v/>
      </c>
      <c r="BD37" s="203" t="str">
        <f t="shared" si="56"/>
        <v/>
      </c>
      <c r="BE37" s="203" t="str">
        <f t="shared" si="56"/>
        <v/>
      </c>
      <c r="BF37" s="203" t="str">
        <f t="shared" si="56"/>
        <v/>
      </c>
      <c r="BG37" s="203" t="str">
        <f t="shared" si="56"/>
        <v/>
      </c>
      <c r="BH37" s="203" t="str">
        <f t="shared" si="56"/>
        <v/>
      </c>
      <c r="BI37" s="203" t="str">
        <f t="shared" si="56"/>
        <v/>
      </c>
      <c r="BJ37" s="203" t="str">
        <f t="shared" si="56"/>
        <v/>
      </c>
      <c r="BK37" s="203" t="str">
        <f t="shared" si="56"/>
        <v/>
      </c>
      <c r="BL37" s="203" t="str">
        <f t="shared" si="56"/>
        <v/>
      </c>
      <c r="BM37" s="203" t="str">
        <f t="shared" si="56"/>
        <v/>
      </c>
      <c r="BN37" s="95" t="str">
        <f t="shared" si="56"/>
        <v/>
      </c>
      <c r="BO37" s="92" t="str">
        <f t="shared" si="56"/>
        <v/>
      </c>
      <c r="BP37" s="92" t="str">
        <f t="shared" si="56"/>
        <v/>
      </c>
      <c r="BQ37" s="90" t="s">
        <v>76</v>
      </c>
      <c r="BR37" s="61"/>
      <c r="BS37" s="93" t="str">
        <f>IF(OR(J36="",K36=""),"",K36-J36+1)</f>
        <v/>
      </c>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1:113" ht="21.75" customHeight="1">
      <c r="A38" s="244">
        <v>30</v>
      </c>
      <c r="B38" s="246"/>
      <c r="C38" s="248"/>
      <c r="D38" s="250"/>
      <c r="E38" s="252"/>
      <c r="F38" s="254"/>
      <c r="G38" s="255"/>
      <c r="H38" s="238"/>
      <c r="I38" s="240"/>
      <c r="J38" s="242"/>
      <c r="K38" s="175"/>
      <c r="L38" s="197" t="str">
        <f>IF(AND($I38&gt;=L$9,$H38&lt;M$9),"━","")</f>
        <v/>
      </c>
      <c r="M38" s="198" t="str">
        <f>IF(AND($I38&gt;=M$9,$H38&lt;N$9),"━","")</f>
        <v/>
      </c>
      <c r="N38" s="199" t="str">
        <f t="shared" ref="N38:BP38" si="57">IF(AND($I38&gt;=N$9,$H38&lt;O$9),"━","")</f>
        <v/>
      </c>
      <c r="O38" s="199" t="str">
        <f t="shared" si="57"/>
        <v/>
      </c>
      <c r="P38" s="199" t="str">
        <f t="shared" si="57"/>
        <v/>
      </c>
      <c r="Q38" s="199" t="str">
        <f t="shared" si="57"/>
        <v/>
      </c>
      <c r="R38" s="199" t="str">
        <f t="shared" si="57"/>
        <v/>
      </c>
      <c r="S38" s="199" t="str">
        <f t="shared" si="57"/>
        <v/>
      </c>
      <c r="T38" s="199" t="str">
        <f t="shared" si="57"/>
        <v/>
      </c>
      <c r="U38" s="199" t="str">
        <f t="shared" si="57"/>
        <v/>
      </c>
      <c r="V38" s="199" t="str">
        <f t="shared" si="57"/>
        <v/>
      </c>
      <c r="W38" s="199" t="str">
        <f t="shared" si="57"/>
        <v/>
      </c>
      <c r="X38" s="199" t="str">
        <f t="shared" si="57"/>
        <v/>
      </c>
      <c r="Y38" s="199" t="str">
        <f t="shared" si="57"/>
        <v/>
      </c>
      <c r="Z38" s="199" t="str">
        <f t="shared" si="57"/>
        <v/>
      </c>
      <c r="AA38" s="199" t="str">
        <f t="shared" si="57"/>
        <v/>
      </c>
      <c r="AB38" s="199" t="str">
        <f t="shared" si="57"/>
        <v/>
      </c>
      <c r="AC38" s="199" t="str">
        <f t="shared" si="57"/>
        <v/>
      </c>
      <c r="AD38" s="199" t="str">
        <f t="shared" si="57"/>
        <v/>
      </c>
      <c r="AE38" s="199" t="str">
        <f t="shared" si="57"/>
        <v/>
      </c>
      <c r="AF38" s="199" t="str">
        <f t="shared" si="57"/>
        <v/>
      </c>
      <c r="AG38" s="199" t="str">
        <f t="shared" si="57"/>
        <v/>
      </c>
      <c r="AH38" s="199" t="str">
        <f t="shared" si="57"/>
        <v/>
      </c>
      <c r="AI38" s="199" t="str">
        <f t="shared" si="57"/>
        <v/>
      </c>
      <c r="AJ38" s="199" t="str">
        <f t="shared" si="57"/>
        <v/>
      </c>
      <c r="AK38" s="199" t="str">
        <f t="shared" si="57"/>
        <v/>
      </c>
      <c r="AL38" s="199" t="str">
        <f t="shared" si="57"/>
        <v/>
      </c>
      <c r="AM38" s="200" t="str">
        <f t="shared" si="57"/>
        <v/>
      </c>
      <c r="AN38" s="199" t="str">
        <f t="shared" si="57"/>
        <v/>
      </c>
      <c r="AO38" s="199" t="str">
        <f t="shared" si="57"/>
        <v/>
      </c>
      <c r="AP38" s="199" t="str">
        <f t="shared" si="57"/>
        <v/>
      </c>
      <c r="AQ38" s="199" t="str">
        <f t="shared" si="57"/>
        <v/>
      </c>
      <c r="AR38" s="199" t="str">
        <f t="shared" si="57"/>
        <v/>
      </c>
      <c r="AS38" s="199" t="str">
        <f t="shared" si="57"/>
        <v/>
      </c>
      <c r="AT38" s="199" t="str">
        <f t="shared" si="57"/>
        <v/>
      </c>
      <c r="AU38" s="199" t="str">
        <f t="shared" si="57"/>
        <v/>
      </c>
      <c r="AV38" s="199" t="str">
        <f t="shared" si="57"/>
        <v/>
      </c>
      <c r="AW38" s="199" t="str">
        <f t="shared" si="57"/>
        <v/>
      </c>
      <c r="AX38" s="199" t="str">
        <f t="shared" si="57"/>
        <v/>
      </c>
      <c r="AY38" s="199" t="str">
        <f t="shared" si="57"/>
        <v/>
      </c>
      <c r="AZ38" s="199" t="str">
        <f t="shared" si="57"/>
        <v/>
      </c>
      <c r="BA38" s="199" t="str">
        <f t="shared" si="57"/>
        <v/>
      </c>
      <c r="BB38" s="199" t="str">
        <f t="shared" si="57"/>
        <v/>
      </c>
      <c r="BC38" s="199" t="str">
        <f t="shared" si="57"/>
        <v/>
      </c>
      <c r="BD38" s="199" t="str">
        <f t="shared" si="57"/>
        <v/>
      </c>
      <c r="BE38" s="199" t="str">
        <f t="shared" si="57"/>
        <v/>
      </c>
      <c r="BF38" s="199" t="str">
        <f t="shared" si="57"/>
        <v/>
      </c>
      <c r="BG38" s="199" t="str">
        <f t="shared" si="57"/>
        <v/>
      </c>
      <c r="BH38" s="199" t="str">
        <f t="shared" si="57"/>
        <v/>
      </c>
      <c r="BI38" s="199" t="str">
        <f t="shared" si="57"/>
        <v/>
      </c>
      <c r="BJ38" s="199" t="str">
        <f t="shared" si="57"/>
        <v/>
      </c>
      <c r="BK38" s="199" t="str">
        <f t="shared" si="57"/>
        <v/>
      </c>
      <c r="BL38" s="199" t="str">
        <f t="shared" si="57"/>
        <v/>
      </c>
      <c r="BM38" s="199" t="str">
        <f t="shared" si="57"/>
        <v/>
      </c>
      <c r="BN38" s="89" t="str">
        <f t="shared" si="57"/>
        <v/>
      </c>
      <c r="BO38" s="89" t="str">
        <f t="shared" si="57"/>
        <v/>
      </c>
      <c r="BP38" s="89" t="str">
        <f t="shared" si="57"/>
        <v/>
      </c>
      <c r="BQ38" s="90" t="s">
        <v>76</v>
      </c>
      <c r="BR38" s="61"/>
      <c r="BS38" s="91" t="str">
        <f>IF(OR(H38="",I38=""),"",I38-H38+1)</f>
        <v/>
      </c>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1:113" ht="21.75" customHeight="1">
      <c r="A39" s="245"/>
      <c r="B39" s="247"/>
      <c r="C39" s="249"/>
      <c r="D39" s="251"/>
      <c r="E39" s="253"/>
      <c r="F39" s="249"/>
      <c r="G39" s="256"/>
      <c r="H39" s="239"/>
      <c r="I39" s="241"/>
      <c r="J39" s="243"/>
      <c r="K39" s="176"/>
      <c r="L39" s="201" t="str">
        <f>IF(AND($K38&gt;=L$9,$J38&lt;M$9),"━","")</f>
        <v/>
      </c>
      <c r="M39" s="202" t="str">
        <f>IF(AND($K38&gt;=M$9,$J38&lt;N$9),"━","")</f>
        <v/>
      </c>
      <c r="N39" s="203" t="str">
        <f t="shared" ref="N39:BP39" si="58">IF(AND($K38&gt;=N$9,$J38&lt;O$9),"━","")</f>
        <v/>
      </c>
      <c r="O39" s="203" t="str">
        <f t="shared" si="58"/>
        <v/>
      </c>
      <c r="P39" s="203" t="str">
        <f t="shared" si="58"/>
        <v/>
      </c>
      <c r="Q39" s="203" t="str">
        <f t="shared" si="58"/>
        <v/>
      </c>
      <c r="R39" s="203" t="str">
        <f t="shared" si="58"/>
        <v/>
      </c>
      <c r="S39" s="203" t="str">
        <f t="shared" si="58"/>
        <v/>
      </c>
      <c r="T39" s="203" t="str">
        <f t="shared" si="58"/>
        <v/>
      </c>
      <c r="U39" s="203" t="str">
        <f t="shared" si="58"/>
        <v/>
      </c>
      <c r="V39" s="203" t="str">
        <f t="shared" si="58"/>
        <v/>
      </c>
      <c r="W39" s="203" t="str">
        <f t="shared" si="58"/>
        <v/>
      </c>
      <c r="X39" s="203" t="str">
        <f t="shared" si="58"/>
        <v/>
      </c>
      <c r="Y39" s="203" t="str">
        <f t="shared" si="58"/>
        <v/>
      </c>
      <c r="Z39" s="203" t="str">
        <f t="shared" si="58"/>
        <v/>
      </c>
      <c r="AA39" s="203" t="str">
        <f t="shared" si="58"/>
        <v/>
      </c>
      <c r="AB39" s="203" t="str">
        <f t="shared" si="58"/>
        <v/>
      </c>
      <c r="AC39" s="203" t="str">
        <f t="shared" si="58"/>
        <v/>
      </c>
      <c r="AD39" s="203" t="str">
        <f t="shared" si="58"/>
        <v/>
      </c>
      <c r="AE39" s="203" t="str">
        <f t="shared" si="58"/>
        <v/>
      </c>
      <c r="AF39" s="203" t="str">
        <f t="shared" si="58"/>
        <v/>
      </c>
      <c r="AG39" s="203" t="str">
        <f t="shared" si="58"/>
        <v/>
      </c>
      <c r="AH39" s="203" t="str">
        <f t="shared" si="58"/>
        <v/>
      </c>
      <c r="AI39" s="203" t="str">
        <f t="shared" si="58"/>
        <v/>
      </c>
      <c r="AJ39" s="203" t="str">
        <f t="shared" si="58"/>
        <v/>
      </c>
      <c r="AK39" s="203" t="str">
        <f t="shared" si="58"/>
        <v/>
      </c>
      <c r="AL39" s="203" t="str">
        <f t="shared" si="58"/>
        <v/>
      </c>
      <c r="AM39" s="204" t="str">
        <f t="shared" si="58"/>
        <v/>
      </c>
      <c r="AN39" s="203" t="str">
        <f t="shared" si="58"/>
        <v/>
      </c>
      <c r="AO39" s="203" t="str">
        <f t="shared" si="58"/>
        <v/>
      </c>
      <c r="AP39" s="203" t="str">
        <f t="shared" si="58"/>
        <v/>
      </c>
      <c r="AQ39" s="203" t="str">
        <f t="shared" si="58"/>
        <v/>
      </c>
      <c r="AR39" s="203" t="str">
        <f t="shared" si="58"/>
        <v/>
      </c>
      <c r="AS39" s="203" t="str">
        <f t="shared" si="58"/>
        <v/>
      </c>
      <c r="AT39" s="203" t="str">
        <f t="shared" si="58"/>
        <v/>
      </c>
      <c r="AU39" s="203" t="str">
        <f t="shared" si="58"/>
        <v/>
      </c>
      <c r="AV39" s="203" t="str">
        <f t="shared" si="58"/>
        <v/>
      </c>
      <c r="AW39" s="203" t="str">
        <f t="shared" si="58"/>
        <v/>
      </c>
      <c r="AX39" s="203" t="str">
        <f t="shared" si="58"/>
        <v/>
      </c>
      <c r="AY39" s="203" t="str">
        <f t="shared" si="58"/>
        <v/>
      </c>
      <c r="AZ39" s="203" t="str">
        <f t="shared" si="58"/>
        <v/>
      </c>
      <c r="BA39" s="203" t="str">
        <f t="shared" si="58"/>
        <v/>
      </c>
      <c r="BB39" s="203" t="str">
        <f t="shared" si="58"/>
        <v/>
      </c>
      <c r="BC39" s="203" t="str">
        <f t="shared" si="58"/>
        <v/>
      </c>
      <c r="BD39" s="203" t="str">
        <f t="shared" si="58"/>
        <v/>
      </c>
      <c r="BE39" s="203" t="str">
        <f t="shared" si="58"/>
        <v/>
      </c>
      <c r="BF39" s="203" t="str">
        <f t="shared" si="58"/>
        <v/>
      </c>
      <c r="BG39" s="203" t="str">
        <f t="shared" si="58"/>
        <v/>
      </c>
      <c r="BH39" s="203" t="str">
        <f t="shared" si="58"/>
        <v/>
      </c>
      <c r="BI39" s="203" t="str">
        <f t="shared" si="58"/>
        <v/>
      </c>
      <c r="BJ39" s="203" t="str">
        <f t="shared" si="58"/>
        <v/>
      </c>
      <c r="BK39" s="203" t="str">
        <f t="shared" si="58"/>
        <v/>
      </c>
      <c r="BL39" s="203" t="str">
        <f t="shared" si="58"/>
        <v/>
      </c>
      <c r="BM39" s="203" t="str">
        <f t="shared" si="58"/>
        <v/>
      </c>
      <c r="BN39" s="92" t="str">
        <f t="shared" si="58"/>
        <v/>
      </c>
      <c r="BO39" s="92" t="str">
        <f t="shared" si="58"/>
        <v/>
      </c>
      <c r="BP39" s="92" t="str">
        <f t="shared" si="58"/>
        <v/>
      </c>
      <c r="BQ39" s="90" t="s">
        <v>76</v>
      </c>
      <c r="BR39" s="61"/>
      <c r="BS39" s="93" t="str">
        <f>IF(OR(J38="",K38=""),"",K38-J38+1)</f>
        <v/>
      </c>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row r="40" spans="1:113" ht="13.5" customHeight="1">
      <c r="A40" s="60"/>
    </row>
    <row r="41" spans="1:113" ht="13.5" customHeight="1">
      <c r="A41" s="60"/>
    </row>
    <row r="42" spans="1:113" ht="13.5" customHeight="1">
      <c r="A42" s="60"/>
    </row>
    <row r="43" spans="1:113" ht="13.5" customHeight="1">
      <c r="A43" s="60"/>
    </row>
    <row r="44" spans="1:113" ht="13.5" customHeight="1">
      <c r="A44" s="60"/>
    </row>
    <row r="45" spans="1:113" ht="13.5" customHeight="1">
      <c r="A45" s="60"/>
    </row>
    <row r="46" spans="1:113" ht="13.5" customHeight="1">
      <c r="A46" s="60"/>
    </row>
    <row r="47" spans="1:113" ht="13.5" customHeight="1">
      <c r="A47" s="60"/>
    </row>
    <row r="48" spans="1:113" ht="13.5" customHeight="1">
      <c r="A48" s="60"/>
    </row>
    <row r="49" spans="1:1" ht="13.5" customHeight="1">
      <c r="A49" s="60"/>
    </row>
    <row r="50" spans="1:1" ht="13.5" customHeight="1">
      <c r="A50" s="60"/>
    </row>
    <row r="51" spans="1:1" ht="13.5" customHeight="1">
      <c r="A51" s="60"/>
    </row>
    <row r="52" spans="1:1" ht="13.5" customHeight="1">
      <c r="A52" s="60"/>
    </row>
    <row r="53" spans="1:1" ht="13.5" customHeight="1">
      <c r="A53" s="60"/>
    </row>
    <row r="54" spans="1:1" ht="13.5" customHeight="1">
      <c r="A54" s="60"/>
    </row>
    <row r="55" spans="1:1" ht="13.5" customHeight="1">
      <c r="A55" s="60"/>
    </row>
    <row r="56" spans="1:1" ht="13.5" customHeight="1">
      <c r="A56" s="60"/>
    </row>
    <row r="57" spans="1:1" ht="13.5" customHeight="1">
      <c r="A57" s="60"/>
    </row>
    <row r="58" spans="1:1" ht="13.5" customHeight="1">
      <c r="A58" s="60"/>
    </row>
    <row r="59" spans="1:1" ht="13.5" customHeight="1">
      <c r="A59" s="60"/>
    </row>
    <row r="60" spans="1:1" ht="13.5" customHeight="1">
      <c r="A60" s="60"/>
    </row>
    <row r="61" spans="1:1" ht="13.5" customHeight="1">
      <c r="A61" s="60"/>
    </row>
    <row r="62" spans="1:1" ht="13.5" customHeight="1">
      <c r="A62" s="60"/>
    </row>
    <row r="63" spans="1:1" ht="13.5" customHeight="1">
      <c r="A63" s="60"/>
    </row>
    <row r="64" spans="1:1" ht="13.5" customHeight="1">
      <c r="A64" s="60"/>
    </row>
    <row r="65" spans="1:1" ht="13.5" customHeight="1">
      <c r="A65" s="60"/>
    </row>
    <row r="66" spans="1:1" ht="13.5" customHeight="1">
      <c r="A66" s="60"/>
    </row>
    <row r="67" spans="1:1" ht="13.5" customHeight="1">
      <c r="A67" s="60"/>
    </row>
    <row r="68" spans="1:1" ht="13.5" customHeight="1">
      <c r="A68" s="60"/>
    </row>
    <row r="69" spans="1:1" ht="13.5" customHeight="1">
      <c r="A69" s="60"/>
    </row>
    <row r="70" spans="1:1" ht="13.5" customHeight="1">
      <c r="A70" s="60"/>
    </row>
    <row r="71" spans="1:1" ht="13.5" customHeight="1">
      <c r="A71" s="60"/>
    </row>
    <row r="72" spans="1:1" ht="13.5" customHeight="1">
      <c r="A72" s="60"/>
    </row>
    <row r="73" spans="1:1" ht="13.5" customHeight="1">
      <c r="A73" s="60"/>
    </row>
    <row r="74" spans="1:1" ht="13.5" customHeight="1">
      <c r="A74" s="60"/>
    </row>
    <row r="75" spans="1:1" ht="13.5" customHeight="1">
      <c r="A75" s="60"/>
    </row>
    <row r="76" spans="1:1" ht="13.5" customHeight="1">
      <c r="A76" s="60"/>
    </row>
    <row r="77" spans="1:1" ht="13.5" customHeight="1">
      <c r="A77" s="60"/>
    </row>
    <row r="78" spans="1:1" ht="13.5" customHeight="1">
      <c r="A78" s="60"/>
    </row>
    <row r="79" spans="1:1" ht="13.5" customHeight="1">
      <c r="A79" s="60"/>
    </row>
    <row r="80" spans="1:1" ht="13.5" customHeight="1">
      <c r="A80" s="60"/>
    </row>
    <row r="81" spans="1:1" ht="13.5" customHeight="1">
      <c r="A81" s="60"/>
    </row>
    <row r="82" spans="1:1" ht="13.5" customHeight="1">
      <c r="A82" s="60"/>
    </row>
    <row r="83" spans="1:1" ht="13.5" customHeight="1">
      <c r="A83" s="60"/>
    </row>
    <row r="84" spans="1:1" ht="13.5" customHeight="1">
      <c r="A84" s="60"/>
    </row>
    <row r="85" spans="1:1" ht="13.5" customHeight="1">
      <c r="A85" s="60"/>
    </row>
    <row r="86" spans="1:1" ht="13.5" customHeight="1">
      <c r="A86" s="60"/>
    </row>
    <row r="87" spans="1:1" ht="13.5" customHeight="1">
      <c r="A87" s="60"/>
    </row>
    <row r="88" spans="1:1" ht="13.5" customHeight="1">
      <c r="A88" s="60"/>
    </row>
    <row r="89" spans="1:1" ht="13.5" customHeight="1">
      <c r="A89" s="60"/>
    </row>
    <row r="90" spans="1:1" ht="13.5" customHeight="1">
      <c r="A90" s="60"/>
    </row>
    <row r="91" spans="1:1" ht="13.5" customHeight="1">
      <c r="A91" s="60"/>
    </row>
    <row r="92" spans="1:1" ht="13.5" customHeight="1">
      <c r="A92" s="60"/>
    </row>
    <row r="93" spans="1:1" ht="13.5" customHeight="1">
      <c r="A93" s="60"/>
    </row>
    <row r="94" spans="1:1" ht="13.5" customHeight="1">
      <c r="A94" s="60"/>
    </row>
    <row r="95" spans="1:1" ht="13.5" customHeight="1">
      <c r="A95" s="60"/>
    </row>
    <row r="96" spans="1:1" ht="13.5" customHeight="1">
      <c r="A96" s="60"/>
    </row>
    <row r="97" spans="1:1" ht="13.5" customHeight="1">
      <c r="A97" s="60"/>
    </row>
    <row r="98" spans="1:1" ht="13.5" customHeight="1">
      <c r="A98" s="60"/>
    </row>
    <row r="99" spans="1:1" ht="13.5" customHeight="1">
      <c r="A99" s="60"/>
    </row>
    <row r="100" spans="1:1" ht="13.5" customHeight="1">
      <c r="A100" s="60"/>
    </row>
    <row r="101" spans="1:1" ht="13.5" customHeight="1">
      <c r="A101" s="60"/>
    </row>
    <row r="102" spans="1:1" ht="13.5" customHeight="1">
      <c r="A102" s="60"/>
    </row>
    <row r="103" spans="1:1" ht="13.5" customHeight="1">
      <c r="A103" s="60"/>
    </row>
    <row r="104" spans="1:1" ht="13.5" customHeight="1">
      <c r="A104" s="60"/>
    </row>
    <row r="105" spans="1:1" ht="13.5" customHeight="1">
      <c r="A105" s="60"/>
    </row>
    <row r="106" spans="1:1" ht="13.5" customHeight="1">
      <c r="A106" s="60"/>
    </row>
    <row r="107" spans="1:1" ht="13.5" customHeight="1">
      <c r="A107" s="60"/>
    </row>
    <row r="108" spans="1:1" ht="13.5" customHeight="1">
      <c r="A108" s="60"/>
    </row>
    <row r="109" spans="1:1" ht="13.5" customHeight="1">
      <c r="A109" s="60"/>
    </row>
    <row r="110" spans="1:1" ht="13.5" customHeight="1">
      <c r="A110" s="60"/>
    </row>
    <row r="111" spans="1:1" ht="13.5" customHeight="1">
      <c r="A111" s="60"/>
    </row>
    <row r="112" spans="1:1" ht="13.5" customHeight="1">
      <c r="A112" s="60"/>
    </row>
    <row r="113" spans="1:1" ht="13.5" customHeight="1">
      <c r="A113" s="60"/>
    </row>
    <row r="114" spans="1:1" ht="13.5" customHeight="1">
      <c r="A114" s="60"/>
    </row>
    <row r="115" spans="1:1" ht="13.5" customHeight="1">
      <c r="A115" s="60"/>
    </row>
    <row r="116" spans="1:1" ht="13.5" customHeight="1">
      <c r="A116" s="60"/>
    </row>
    <row r="117" spans="1:1" ht="13.5" customHeight="1">
      <c r="A117" s="60"/>
    </row>
    <row r="118" spans="1:1" ht="13.5" customHeight="1">
      <c r="A118" s="60"/>
    </row>
    <row r="119" spans="1:1" ht="13.5" customHeight="1">
      <c r="A119" s="60"/>
    </row>
    <row r="120" spans="1:1" ht="13.5" customHeight="1">
      <c r="A120" s="60"/>
    </row>
    <row r="121" spans="1:1" ht="13.5" customHeight="1">
      <c r="A121" s="60"/>
    </row>
    <row r="122" spans="1:1" ht="13.5" customHeight="1">
      <c r="A122" s="60"/>
    </row>
    <row r="123" spans="1:1" ht="13.5" customHeight="1">
      <c r="A123" s="60"/>
    </row>
    <row r="124" spans="1:1" ht="13.5" customHeight="1">
      <c r="A124" s="60"/>
    </row>
    <row r="125" spans="1:1" ht="13.5" customHeight="1">
      <c r="A125" s="60"/>
    </row>
    <row r="126" spans="1:1" ht="13.5" customHeight="1">
      <c r="A126" s="60"/>
    </row>
    <row r="127" spans="1:1" ht="13.5" customHeight="1">
      <c r="A127" s="60"/>
    </row>
    <row r="128" spans="1:1" ht="13.5" customHeight="1">
      <c r="A128" s="60"/>
    </row>
    <row r="129" spans="1:1" ht="13.5" customHeight="1">
      <c r="A129" s="60"/>
    </row>
    <row r="130" spans="1:1" ht="13.5" customHeight="1">
      <c r="A130" s="60"/>
    </row>
    <row r="131" spans="1:1" ht="13.5" customHeight="1">
      <c r="A131" s="60"/>
    </row>
    <row r="132" spans="1:1" ht="13.5" customHeight="1">
      <c r="A132" s="60"/>
    </row>
    <row r="133" spans="1:1" ht="13.5" customHeight="1">
      <c r="A133" s="60"/>
    </row>
    <row r="134" spans="1:1" ht="13.5" customHeight="1">
      <c r="A134" s="60"/>
    </row>
    <row r="135" spans="1:1" ht="13.5" customHeight="1">
      <c r="A135" s="60"/>
    </row>
    <row r="136" spans="1:1" ht="13.5" customHeight="1">
      <c r="A136" s="60"/>
    </row>
    <row r="137" spans="1:1" ht="13.5" customHeight="1">
      <c r="A137" s="60"/>
    </row>
    <row r="138" spans="1:1" ht="13.5" customHeight="1">
      <c r="A138" s="60"/>
    </row>
    <row r="139" spans="1:1" ht="13.5" customHeight="1">
      <c r="A139" s="60"/>
    </row>
    <row r="140" spans="1:1" ht="13.5" customHeight="1">
      <c r="A140" s="60"/>
    </row>
    <row r="141" spans="1:1" ht="13.5" customHeight="1">
      <c r="A141" s="60"/>
    </row>
    <row r="142" spans="1:1" ht="13.5" customHeight="1">
      <c r="A142" s="60"/>
    </row>
    <row r="143" spans="1:1" ht="13.5" customHeight="1">
      <c r="A143" s="60"/>
    </row>
    <row r="144" spans="1:1" ht="13.5" customHeight="1">
      <c r="A144" s="60"/>
    </row>
    <row r="145" spans="1:1" ht="13.5" customHeight="1">
      <c r="A145" s="60"/>
    </row>
    <row r="146" spans="1:1" ht="13.5" customHeight="1">
      <c r="A146" s="60"/>
    </row>
    <row r="147" spans="1:1" ht="13.5" customHeight="1">
      <c r="A147" s="60"/>
    </row>
    <row r="148" spans="1:1" ht="13.5" customHeight="1">
      <c r="A148" s="60"/>
    </row>
    <row r="149" spans="1:1" ht="13.5" customHeight="1">
      <c r="A149" s="60"/>
    </row>
    <row r="150" spans="1:1" ht="13.5" customHeight="1">
      <c r="A150" s="60"/>
    </row>
    <row r="151" spans="1:1" ht="13.5" customHeight="1">
      <c r="A151" s="60"/>
    </row>
    <row r="152" spans="1:1" ht="13.5" customHeight="1">
      <c r="A152" s="60"/>
    </row>
    <row r="153" spans="1:1" ht="13.5" customHeight="1">
      <c r="A153" s="60"/>
    </row>
    <row r="154" spans="1:1" ht="13.5" customHeight="1">
      <c r="A154" s="60"/>
    </row>
    <row r="155" spans="1:1" ht="13.5" customHeight="1">
      <c r="A155" s="60"/>
    </row>
    <row r="156" spans="1:1" ht="13.5" customHeight="1">
      <c r="A156" s="60"/>
    </row>
    <row r="157" spans="1:1" ht="13.5" customHeight="1">
      <c r="A157" s="60"/>
    </row>
    <row r="158" spans="1:1" ht="13.5" customHeight="1">
      <c r="A158" s="60"/>
    </row>
    <row r="159" spans="1:1" ht="13.5" customHeight="1">
      <c r="A159" s="60"/>
    </row>
    <row r="160" spans="1:1" ht="13.5" customHeight="1">
      <c r="A160" s="60"/>
    </row>
    <row r="161" spans="1:1" ht="13.5" customHeight="1">
      <c r="A161" s="60"/>
    </row>
    <row r="162" spans="1:1" ht="13.5" customHeight="1">
      <c r="A162" s="60"/>
    </row>
    <row r="163" spans="1:1" ht="13.5" customHeight="1">
      <c r="A163" s="60"/>
    </row>
    <row r="164" spans="1:1" ht="13.5" customHeight="1">
      <c r="A164" s="60"/>
    </row>
    <row r="165" spans="1:1" ht="13.5" customHeight="1">
      <c r="A165" s="60"/>
    </row>
    <row r="166" spans="1:1" ht="13.5" customHeight="1">
      <c r="A166" s="60"/>
    </row>
    <row r="167" spans="1:1" ht="13.5" customHeight="1">
      <c r="A167" s="60"/>
    </row>
    <row r="168" spans="1:1" ht="13.5" customHeight="1">
      <c r="A168" s="60"/>
    </row>
    <row r="169" spans="1:1" ht="13.5" customHeight="1">
      <c r="A169" s="60"/>
    </row>
    <row r="170" spans="1:1" ht="13.5" customHeight="1">
      <c r="A170" s="60"/>
    </row>
    <row r="171" spans="1:1" ht="13.5" customHeight="1">
      <c r="A171" s="60"/>
    </row>
    <row r="172" spans="1:1" ht="13.5" customHeight="1">
      <c r="A172" s="60"/>
    </row>
    <row r="173" spans="1:1" ht="13.5" customHeight="1">
      <c r="A173" s="60"/>
    </row>
    <row r="174" spans="1:1" ht="13.5" customHeight="1">
      <c r="A174" s="60"/>
    </row>
    <row r="175" spans="1:1" ht="13.5" customHeight="1">
      <c r="A175" s="60"/>
    </row>
    <row r="176" spans="1:1" ht="13.5" customHeight="1">
      <c r="A176" s="60"/>
    </row>
    <row r="177" spans="1:1" ht="13.5" customHeight="1">
      <c r="A177" s="60"/>
    </row>
    <row r="178" spans="1:1" ht="13.5" customHeight="1">
      <c r="A178" s="60"/>
    </row>
    <row r="179" spans="1:1" ht="13.5" customHeight="1">
      <c r="A179" s="60"/>
    </row>
    <row r="180" spans="1:1" ht="13.5" customHeight="1">
      <c r="A180" s="60"/>
    </row>
    <row r="181" spans="1:1" ht="13.5" customHeight="1">
      <c r="A181" s="60"/>
    </row>
    <row r="182" spans="1:1" ht="13.5" customHeight="1">
      <c r="A182" s="60"/>
    </row>
    <row r="183" spans="1:1" ht="13.5" customHeight="1">
      <c r="A183" s="60"/>
    </row>
    <row r="184" spans="1:1" ht="13.5" customHeight="1">
      <c r="A184" s="60"/>
    </row>
    <row r="185" spans="1:1" ht="13.5" customHeight="1">
      <c r="A185" s="60"/>
    </row>
    <row r="186" spans="1:1" ht="13.5" customHeight="1">
      <c r="A186" s="60"/>
    </row>
    <row r="187" spans="1:1" ht="13.5" customHeight="1">
      <c r="A187" s="60"/>
    </row>
    <row r="188" spans="1:1" ht="13.5" customHeight="1">
      <c r="A188" s="60"/>
    </row>
    <row r="189" spans="1:1" ht="13.5" customHeight="1">
      <c r="A189" s="60"/>
    </row>
    <row r="190" spans="1:1" ht="13.5" customHeight="1">
      <c r="A190" s="60"/>
    </row>
    <row r="191" spans="1:1" ht="13.5" customHeight="1">
      <c r="A191" s="60"/>
    </row>
    <row r="192" spans="1:1" ht="13.5" customHeight="1">
      <c r="A192" s="60"/>
    </row>
    <row r="193" spans="1:1" ht="13.5" customHeight="1">
      <c r="A193" s="60"/>
    </row>
    <row r="194" spans="1:1" ht="13.5" customHeight="1">
      <c r="A194" s="60"/>
    </row>
    <row r="195" spans="1:1" ht="13.5" customHeight="1">
      <c r="A195" s="60"/>
    </row>
    <row r="196" spans="1:1" ht="13.5" customHeight="1">
      <c r="A196" s="60"/>
    </row>
    <row r="197" spans="1:1" ht="13.5" customHeight="1">
      <c r="A197" s="60"/>
    </row>
    <row r="198" spans="1:1" ht="13.5" customHeight="1">
      <c r="A198" s="60"/>
    </row>
    <row r="199" spans="1:1" ht="13.5" customHeight="1">
      <c r="A199" s="60"/>
    </row>
    <row r="200" spans="1:1" ht="13.5" customHeight="1">
      <c r="A200" s="60"/>
    </row>
    <row r="201" spans="1:1" ht="13.5" customHeight="1">
      <c r="A201" s="60"/>
    </row>
    <row r="202" spans="1:1" ht="13.5" customHeight="1">
      <c r="A202" s="60"/>
    </row>
    <row r="203" spans="1:1" ht="13.5" customHeight="1">
      <c r="A203" s="60"/>
    </row>
    <row r="204" spans="1:1" ht="13.5" customHeight="1">
      <c r="A204" s="60"/>
    </row>
    <row r="205" spans="1:1" ht="13.5" customHeight="1">
      <c r="A205" s="60"/>
    </row>
    <row r="206" spans="1:1" ht="13.5" customHeight="1">
      <c r="A206" s="60"/>
    </row>
    <row r="207" spans="1:1" ht="13.5" customHeight="1">
      <c r="A207" s="60"/>
    </row>
    <row r="208" spans="1:1" ht="13.5" customHeight="1">
      <c r="A208" s="60"/>
    </row>
    <row r="209" spans="1:1" ht="13.5" customHeight="1">
      <c r="A209" s="60"/>
    </row>
    <row r="210" spans="1:1" ht="13.5" customHeight="1">
      <c r="A210" s="60"/>
    </row>
    <row r="211" spans="1:1" ht="13.5" customHeight="1">
      <c r="A211" s="60"/>
    </row>
    <row r="212" spans="1:1" ht="13.5" customHeight="1">
      <c r="A212" s="60"/>
    </row>
    <row r="213" spans="1:1" ht="13.5" customHeight="1">
      <c r="A213" s="60"/>
    </row>
    <row r="214" spans="1:1" ht="13.5" customHeight="1">
      <c r="A214" s="60"/>
    </row>
    <row r="215" spans="1:1" ht="13.5" customHeight="1">
      <c r="A215" s="60"/>
    </row>
    <row r="216" spans="1:1" ht="13.5" customHeight="1">
      <c r="A216" s="60"/>
    </row>
    <row r="217" spans="1:1" ht="13.5" customHeight="1">
      <c r="A217" s="60"/>
    </row>
    <row r="218" spans="1:1" ht="13.5" customHeight="1">
      <c r="A218" s="60"/>
    </row>
    <row r="219" spans="1:1" ht="13.5" customHeight="1">
      <c r="A219" s="60"/>
    </row>
    <row r="220" spans="1:1" ht="13.5" customHeight="1">
      <c r="A220" s="60"/>
    </row>
    <row r="221" spans="1:1" ht="13.5" customHeight="1">
      <c r="A221" s="60"/>
    </row>
    <row r="222" spans="1:1" ht="13.5" customHeight="1">
      <c r="A222" s="60"/>
    </row>
    <row r="223" spans="1:1" ht="13.5" customHeight="1">
      <c r="A223" s="60"/>
    </row>
    <row r="224" spans="1:1" ht="13.5" customHeight="1">
      <c r="A224" s="60"/>
    </row>
    <row r="225" spans="1:1" ht="13.5" customHeight="1">
      <c r="A225" s="60"/>
    </row>
    <row r="226" spans="1:1" ht="13.5" customHeight="1">
      <c r="A226" s="60"/>
    </row>
    <row r="227" spans="1:1" ht="13.5" customHeight="1">
      <c r="A227" s="60"/>
    </row>
    <row r="228" spans="1:1" ht="13.5" customHeight="1">
      <c r="A228" s="60"/>
    </row>
    <row r="229" spans="1:1" ht="13.5" customHeight="1">
      <c r="A229" s="60"/>
    </row>
    <row r="230" spans="1:1" ht="13.5" customHeight="1">
      <c r="A230" s="60"/>
    </row>
    <row r="231" spans="1:1" ht="13.5" customHeight="1">
      <c r="A231" s="60"/>
    </row>
    <row r="232" spans="1:1" ht="13.5" customHeight="1">
      <c r="A232" s="60"/>
    </row>
    <row r="233" spans="1:1" ht="13.5" customHeight="1">
      <c r="A233" s="60"/>
    </row>
    <row r="234" spans="1:1" ht="13.5" customHeight="1">
      <c r="A234" s="60"/>
    </row>
    <row r="235" spans="1:1" ht="13.5" customHeight="1">
      <c r="A235" s="60"/>
    </row>
    <row r="236" spans="1:1" ht="13.5" customHeight="1">
      <c r="A236" s="60"/>
    </row>
    <row r="237" spans="1:1" ht="13.5" customHeight="1">
      <c r="A237" s="60"/>
    </row>
    <row r="238" spans="1:1" ht="13.5" customHeight="1">
      <c r="A238" s="60"/>
    </row>
    <row r="239" spans="1:1" ht="13.5" customHeight="1">
      <c r="A239" s="60"/>
    </row>
    <row r="240" spans="1:1" ht="13.5" customHeight="1">
      <c r="A240" s="60"/>
    </row>
    <row r="241" spans="1:1" ht="13.5" customHeight="1">
      <c r="A241" s="60"/>
    </row>
    <row r="242" spans="1:1" ht="13.5" customHeight="1">
      <c r="A242" s="60"/>
    </row>
    <row r="243" spans="1:1" ht="13.5" customHeight="1">
      <c r="A243" s="60"/>
    </row>
    <row r="244" spans="1:1" ht="13.5" customHeight="1">
      <c r="A244" s="60"/>
    </row>
    <row r="245" spans="1:1" ht="13.5" customHeight="1">
      <c r="A245" s="60"/>
    </row>
    <row r="246" spans="1:1" ht="13.5" customHeight="1">
      <c r="A246" s="60"/>
    </row>
    <row r="247" spans="1:1" ht="13.5" customHeight="1">
      <c r="A247" s="60"/>
    </row>
    <row r="248" spans="1:1" ht="13.5" customHeight="1">
      <c r="A248" s="60"/>
    </row>
    <row r="249" spans="1:1" ht="13.5" customHeight="1">
      <c r="A249" s="60"/>
    </row>
    <row r="250" spans="1:1" ht="13.5" customHeight="1">
      <c r="A250" s="60"/>
    </row>
    <row r="251" spans="1:1" ht="13.5" customHeight="1">
      <c r="A251" s="60"/>
    </row>
    <row r="252" spans="1:1" ht="13.5" customHeight="1">
      <c r="A252" s="60"/>
    </row>
    <row r="253" spans="1:1" ht="13.5" customHeight="1">
      <c r="A253" s="60"/>
    </row>
    <row r="254" spans="1:1" ht="13.5" customHeight="1">
      <c r="A254" s="60"/>
    </row>
    <row r="255" spans="1:1" ht="13.5" customHeight="1">
      <c r="A255" s="60"/>
    </row>
    <row r="256" spans="1:1" ht="13.5" customHeight="1">
      <c r="A256" s="60"/>
    </row>
    <row r="257" spans="1:1" ht="13.5" customHeight="1">
      <c r="A257" s="60"/>
    </row>
    <row r="258" spans="1:1" ht="13.5" customHeight="1">
      <c r="A258" s="60"/>
    </row>
    <row r="259" spans="1:1" ht="13.5" customHeight="1">
      <c r="A259" s="60"/>
    </row>
    <row r="260" spans="1:1" ht="13.5" customHeight="1">
      <c r="A260" s="60"/>
    </row>
    <row r="261" spans="1:1" ht="13.5" customHeight="1">
      <c r="A261" s="60"/>
    </row>
    <row r="262" spans="1:1" ht="13.5" customHeight="1">
      <c r="A262" s="60"/>
    </row>
    <row r="263" spans="1:1" ht="13.5" customHeight="1">
      <c r="A263" s="60"/>
    </row>
    <row r="264" spans="1:1" ht="13.5" customHeight="1">
      <c r="A264" s="60"/>
    </row>
    <row r="265" spans="1:1" ht="13.5" customHeight="1">
      <c r="A265" s="60"/>
    </row>
    <row r="266" spans="1:1" ht="13.5" customHeight="1">
      <c r="A266" s="60"/>
    </row>
    <row r="267" spans="1:1" ht="13.5" customHeight="1">
      <c r="A267" s="60"/>
    </row>
    <row r="268" spans="1:1" ht="13.5" customHeight="1">
      <c r="A268" s="60"/>
    </row>
    <row r="269" spans="1:1" ht="13.5" customHeight="1">
      <c r="A269" s="60"/>
    </row>
    <row r="270" spans="1:1" ht="13.5" customHeight="1">
      <c r="A270" s="60"/>
    </row>
    <row r="271" spans="1:1" ht="13.5" customHeight="1">
      <c r="A271" s="60"/>
    </row>
    <row r="272" spans="1:1" ht="13.5" customHeight="1">
      <c r="A272" s="60"/>
    </row>
    <row r="273" spans="1:1" ht="13.5" customHeight="1">
      <c r="A273" s="60"/>
    </row>
    <row r="274" spans="1:1" ht="13.5" customHeight="1">
      <c r="A274" s="60"/>
    </row>
    <row r="275" spans="1:1" ht="13.5" customHeight="1">
      <c r="A275" s="60"/>
    </row>
    <row r="276" spans="1:1" ht="13.5" customHeight="1">
      <c r="A276" s="60"/>
    </row>
    <row r="277" spans="1:1" ht="13.5" customHeight="1">
      <c r="A277" s="60"/>
    </row>
    <row r="278" spans="1:1" ht="13.5" customHeight="1">
      <c r="A278" s="60"/>
    </row>
    <row r="279" spans="1:1" ht="13.5" customHeight="1">
      <c r="A279" s="60"/>
    </row>
    <row r="280" spans="1:1" ht="13.5" customHeight="1">
      <c r="A280" s="60"/>
    </row>
    <row r="281" spans="1:1" ht="13.5" customHeight="1">
      <c r="A281" s="60"/>
    </row>
    <row r="282" spans="1:1" ht="13.5" customHeight="1">
      <c r="A282" s="60"/>
    </row>
    <row r="283" spans="1:1" ht="13.5" customHeight="1">
      <c r="A283" s="60"/>
    </row>
    <row r="284" spans="1:1" ht="13.5" customHeight="1">
      <c r="A284" s="60"/>
    </row>
    <row r="285" spans="1:1" ht="13.5" customHeight="1">
      <c r="A285" s="60"/>
    </row>
    <row r="286" spans="1:1" ht="13.5" customHeight="1">
      <c r="A286" s="60"/>
    </row>
    <row r="287" spans="1:1" ht="13.5" customHeight="1">
      <c r="A287" s="60"/>
    </row>
    <row r="288" spans="1:1" ht="13.5" customHeight="1">
      <c r="A288" s="60"/>
    </row>
    <row r="289" spans="1:1" ht="13.5" customHeight="1">
      <c r="A289" s="60"/>
    </row>
    <row r="290" spans="1:1" ht="13.5" customHeight="1">
      <c r="A290" s="60"/>
    </row>
    <row r="291" spans="1:1" ht="13.5" customHeight="1">
      <c r="A291" s="60"/>
    </row>
    <row r="292" spans="1:1" ht="13.5" customHeight="1">
      <c r="A292" s="60"/>
    </row>
    <row r="293" spans="1:1" ht="13.5" customHeight="1">
      <c r="A293" s="60"/>
    </row>
    <row r="294" spans="1:1" ht="13.5" customHeight="1">
      <c r="A294" s="60"/>
    </row>
    <row r="295" spans="1:1" ht="13.5" customHeight="1">
      <c r="A295" s="60"/>
    </row>
    <row r="296" spans="1:1" ht="13.5" customHeight="1">
      <c r="A296" s="60"/>
    </row>
    <row r="297" spans="1:1" ht="13.5" customHeight="1">
      <c r="A297" s="60"/>
    </row>
    <row r="298" spans="1:1" ht="13.5" customHeight="1">
      <c r="A298" s="60"/>
    </row>
    <row r="299" spans="1:1" ht="13.5" customHeight="1">
      <c r="A299" s="60"/>
    </row>
    <row r="300" spans="1:1" ht="13.5" customHeight="1">
      <c r="A300" s="60"/>
    </row>
    <row r="301" spans="1:1" ht="13.5" customHeight="1">
      <c r="A301" s="60"/>
    </row>
    <row r="302" spans="1:1" ht="13.5" customHeight="1">
      <c r="A302" s="60"/>
    </row>
    <row r="303" spans="1:1" ht="13.5" customHeight="1">
      <c r="A303" s="60"/>
    </row>
    <row r="304" spans="1:1" ht="13.5" customHeight="1">
      <c r="A304" s="60"/>
    </row>
    <row r="305" spans="1:1" ht="13.5" customHeight="1">
      <c r="A305" s="60"/>
    </row>
    <row r="306" spans="1:1" ht="13.5" customHeight="1">
      <c r="A306" s="60"/>
    </row>
    <row r="307" spans="1:1" ht="13.5" customHeight="1">
      <c r="A307" s="60"/>
    </row>
    <row r="308" spans="1:1" ht="13.5" customHeight="1">
      <c r="A308" s="60"/>
    </row>
    <row r="309" spans="1:1" ht="13.5" customHeight="1">
      <c r="A309" s="60"/>
    </row>
    <row r="310" spans="1:1" ht="13.5" customHeight="1">
      <c r="A310" s="60"/>
    </row>
    <row r="311" spans="1:1" ht="13.5" customHeight="1">
      <c r="A311" s="60"/>
    </row>
    <row r="312" spans="1:1" ht="13.5" customHeight="1">
      <c r="A312" s="60"/>
    </row>
    <row r="313" spans="1:1" ht="13.5" customHeight="1">
      <c r="A313" s="60"/>
    </row>
    <row r="314" spans="1:1" ht="13.5" customHeight="1">
      <c r="A314" s="60"/>
    </row>
    <row r="315" spans="1:1" ht="13.5" customHeight="1">
      <c r="A315" s="60"/>
    </row>
    <row r="316" spans="1:1" ht="13.5" customHeight="1">
      <c r="A316" s="60"/>
    </row>
    <row r="317" spans="1:1" ht="13.5" customHeight="1">
      <c r="A317" s="60"/>
    </row>
    <row r="318" spans="1:1" ht="13.5" customHeight="1">
      <c r="A318" s="60"/>
    </row>
    <row r="319" spans="1:1" ht="13.5" customHeight="1">
      <c r="A319" s="60"/>
    </row>
    <row r="320" spans="1:1" ht="13.5" customHeight="1">
      <c r="A320" s="60"/>
    </row>
    <row r="321" spans="1:1" ht="13.5" customHeight="1">
      <c r="A321" s="60"/>
    </row>
    <row r="322" spans="1:1" ht="13.5" customHeight="1">
      <c r="A322" s="60"/>
    </row>
    <row r="323" spans="1:1" ht="13.5" customHeight="1">
      <c r="A323" s="60"/>
    </row>
    <row r="324" spans="1:1" ht="13.5" customHeight="1">
      <c r="A324" s="60"/>
    </row>
    <row r="325" spans="1:1" ht="13.5" customHeight="1">
      <c r="A325" s="60"/>
    </row>
    <row r="326" spans="1:1" ht="13.5" customHeight="1">
      <c r="A326" s="60"/>
    </row>
    <row r="327" spans="1:1" ht="13.5" customHeight="1">
      <c r="A327" s="60"/>
    </row>
    <row r="328" spans="1:1" ht="13.5" customHeight="1">
      <c r="A328" s="60"/>
    </row>
    <row r="329" spans="1:1" ht="13.5" customHeight="1">
      <c r="A329" s="60"/>
    </row>
    <row r="330" spans="1:1" ht="13.5" customHeight="1">
      <c r="A330" s="60"/>
    </row>
    <row r="331" spans="1:1" ht="13.5" customHeight="1">
      <c r="A331" s="60"/>
    </row>
    <row r="332" spans="1:1" ht="13.5" customHeight="1">
      <c r="A332" s="60"/>
    </row>
    <row r="333" spans="1:1" ht="13.5" customHeight="1">
      <c r="A333" s="60"/>
    </row>
    <row r="334" spans="1:1" ht="13.5" customHeight="1">
      <c r="A334" s="60"/>
    </row>
    <row r="335" spans="1:1" ht="13.5" customHeight="1">
      <c r="A335" s="60"/>
    </row>
    <row r="336" spans="1:1" ht="13.5" customHeight="1">
      <c r="A336" s="60"/>
    </row>
    <row r="337" spans="1:1" ht="13.5" customHeight="1">
      <c r="A337" s="60"/>
    </row>
    <row r="338" spans="1:1" ht="13.5" customHeight="1">
      <c r="A338" s="60"/>
    </row>
    <row r="339" spans="1:1" ht="13.5" customHeight="1">
      <c r="A339" s="60"/>
    </row>
    <row r="340" spans="1:1" ht="13.5" customHeight="1">
      <c r="A340" s="60"/>
    </row>
    <row r="341" spans="1:1" ht="13.5" customHeight="1">
      <c r="A341" s="60"/>
    </row>
    <row r="342" spans="1:1" ht="13.5" customHeight="1">
      <c r="A342" s="60"/>
    </row>
    <row r="343" spans="1:1" ht="13.5" customHeight="1">
      <c r="A343" s="60"/>
    </row>
    <row r="344" spans="1:1" ht="13.5" customHeight="1">
      <c r="A344" s="60"/>
    </row>
    <row r="345" spans="1:1" ht="13.5" customHeight="1">
      <c r="A345" s="60"/>
    </row>
    <row r="346" spans="1:1" ht="13.5" customHeight="1">
      <c r="A346" s="60"/>
    </row>
    <row r="347" spans="1:1" ht="13.5" customHeight="1">
      <c r="A347" s="60"/>
    </row>
    <row r="348" spans="1:1" ht="13.5" customHeight="1">
      <c r="A348" s="60"/>
    </row>
    <row r="349" spans="1:1" ht="13.5" customHeight="1">
      <c r="A349" s="60"/>
    </row>
    <row r="350" spans="1:1" ht="13.5" customHeight="1">
      <c r="A350" s="60"/>
    </row>
    <row r="351" spans="1:1" ht="13.5" customHeight="1">
      <c r="A351" s="60"/>
    </row>
    <row r="352" spans="1:1" ht="13.5" customHeight="1">
      <c r="A352" s="60"/>
    </row>
    <row r="353" spans="1:1" ht="13.5" customHeight="1">
      <c r="A353" s="60"/>
    </row>
    <row r="354" spans="1:1" ht="13.5" customHeight="1">
      <c r="A354" s="60"/>
    </row>
    <row r="355" spans="1:1" ht="13.5" customHeight="1">
      <c r="A355" s="60"/>
    </row>
    <row r="356" spans="1:1" ht="13.5" customHeight="1">
      <c r="A356" s="60"/>
    </row>
    <row r="357" spans="1:1" ht="13.5" customHeight="1">
      <c r="A357" s="60"/>
    </row>
    <row r="358" spans="1:1" ht="13.5" customHeight="1">
      <c r="A358" s="60"/>
    </row>
    <row r="359" spans="1:1" ht="13.5" customHeight="1">
      <c r="A359" s="60"/>
    </row>
    <row r="360" spans="1:1" ht="13.5" customHeight="1">
      <c r="A360" s="60"/>
    </row>
    <row r="361" spans="1:1" ht="13.5" customHeight="1">
      <c r="A361" s="60"/>
    </row>
    <row r="362" spans="1:1" ht="13.5" customHeight="1">
      <c r="A362" s="60"/>
    </row>
    <row r="363" spans="1:1" ht="13.5" customHeight="1">
      <c r="A363" s="60"/>
    </row>
    <row r="364" spans="1:1" ht="13.5" customHeight="1">
      <c r="A364" s="60"/>
    </row>
    <row r="365" spans="1:1" ht="13.5" customHeight="1">
      <c r="A365" s="60"/>
    </row>
    <row r="366" spans="1:1" ht="13.5" customHeight="1">
      <c r="A366" s="60"/>
    </row>
    <row r="367" spans="1:1" ht="13.5" customHeight="1">
      <c r="A367" s="60"/>
    </row>
    <row r="368" spans="1:1" ht="13.5" customHeight="1">
      <c r="A368" s="60"/>
    </row>
    <row r="369" spans="1:1" ht="13.5" customHeight="1">
      <c r="A369" s="60"/>
    </row>
    <row r="370" spans="1:1" ht="13.5" customHeight="1">
      <c r="A370" s="60"/>
    </row>
    <row r="371" spans="1:1" ht="13.5" customHeight="1">
      <c r="A371" s="60"/>
    </row>
    <row r="372" spans="1:1" ht="13.5" customHeight="1">
      <c r="A372" s="60"/>
    </row>
    <row r="373" spans="1:1" ht="13.5" customHeight="1">
      <c r="A373" s="60"/>
    </row>
    <row r="374" spans="1:1" ht="13.5" customHeight="1">
      <c r="A374" s="60"/>
    </row>
    <row r="375" spans="1:1" ht="13.5" customHeight="1">
      <c r="A375" s="60"/>
    </row>
    <row r="376" spans="1:1" ht="13.5" customHeight="1">
      <c r="A376" s="60"/>
    </row>
    <row r="377" spans="1:1" ht="13.5" customHeight="1">
      <c r="A377" s="60"/>
    </row>
    <row r="378" spans="1:1" ht="13.5" customHeight="1">
      <c r="A378" s="60"/>
    </row>
    <row r="379" spans="1:1" ht="13.5" customHeight="1">
      <c r="A379" s="60"/>
    </row>
    <row r="380" spans="1:1" ht="13.5" customHeight="1">
      <c r="A380" s="60"/>
    </row>
    <row r="381" spans="1:1" ht="13.5" customHeight="1">
      <c r="A381" s="60"/>
    </row>
    <row r="382" spans="1:1" ht="13.5" customHeight="1">
      <c r="A382" s="60"/>
    </row>
    <row r="383" spans="1:1" ht="13.5" customHeight="1">
      <c r="A383" s="60"/>
    </row>
    <row r="384" spans="1:1" ht="13.5" customHeight="1">
      <c r="A384" s="60"/>
    </row>
    <row r="385" spans="1:1" ht="13.5" customHeight="1">
      <c r="A385" s="60"/>
    </row>
    <row r="386" spans="1:1" ht="13.5" customHeight="1">
      <c r="A386" s="60"/>
    </row>
    <row r="387" spans="1:1" ht="13.5" customHeight="1">
      <c r="A387" s="60"/>
    </row>
    <row r="388" spans="1:1" ht="13.5" customHeight="1">
      <c r="A388" s="60"/>
    </row>
    <row r="389" spans="1:1" ht="13.5" customHeight="1">
      <c r="A389" s="60"/>
    </row>
    <row r="390" spans="1:1" ht="13.5" customHeight="1">
      <c r="A390" s="60"/>
    </row>
    <row r="391" spans="1:1" ht="13.5" customHeight="1">
      <c r="A391" s="60"/>
    </row>
    <row r="392" spans="1:1" ht="13.5" customHeight="1">
      <c r="A392" s="60"/>
    </row>
    <row r="393" spans="1:1" ht="13.5" customHeight="1">
      <c r="A393" s="60"/>
    </row>
    <row r="394" spans="1:1" ht="13.5" customHeight="1">
      <c r="A394" s="60"/>
    </row>
    <row r="395" spans="1:1" ht="13.5" customHeight="1">
      <c r="A395" s="60"/>
    </row>
    <row r="396" spans="1:1" ht="13.5" customHeight="1">
      <c r="A396" s="60"/>
    </row>
    <row r="397" spans="1:1" ht="13.5" customHeight="1">
      <c r="A397" s="60"/>
    </row>
    <row r="398" spans="1:1" ht="13.5" customHeight="1">
      <c r="A398" s="60"/>
    </row>
    <row r="399" spans="1:1" ht="13.5" customHeight="1">
      <c r="A399" s="60"/>
    </row>
    <row r="400" spans="1:1" ht="13.5" customHeight="1">
      <c r="A400" s="60"/>
    </row>
    <row r="401" spans="1:1" ht="13.5" customHeight="1">
      <c r="A401" s="60"/>
    </row>
    <row r="402" spans="1:1" ht="13.5" customHeight="1">
      <c r="A402" s="60"/>
    </row>
    <row r="403" spans="1:1" ht="13.5" customHeight="1">
      <c r="A403" s="60"/>
    </row>
    <row r="404" spans="1:1" ht="13.5" customHeight="1">
      <c r="A404" s="60"/>
    </row>
    <row r="405" spans="1:1" ht="13.5" customHeight="1">
      <c r="A405" s="60"/>
    </row>
    <row r="406" spans="1:1" ht="13.5" customHeight="1">
      <c r="A406" s="60"/>
    </row>
    <row r="407" spans="1:1" ht="13.5" customHeight="1">
      <c r="A407" s="60"/>
    </row>
    <row r="408" spans="1:1" ht="13.5" customHeight="1">
      <c r="A408" s="60"/>
    </row>
    <row r="409" spans="1:1" ht="13.5" customHeight="1">
      <c r="A409" s="60"/>
    </row>
    <row r="410" spans="1:1" ht="13.5" customHeight="1">
      <c r="A410" s="60"/>
    </row>
    <row r="411" spans="1:1" ht="13.5" customHeight="1">
      <c r="A411" s="60"/>
    </row>
    <row r="412" spans="1:1" ht="13.5" customHeight="1">
      <c r="A412" s="60"/>
    </row>
    <row r="413" spans="1:1" ht="13.5" customHeight="1">
      <c r="A413" s="60"/>
    </row>
    <row r="414" spans="1:1" ht="13.5" customHeight="1">
      <c r="A414" s="60"/>
    </row>
    <row r="415" spans="1:1" ht="13.5" customHeight="1">
      <c r="A415" s="60"/>
    </row>
    <row r="416" spans="1:1" ht="13.5" customHeight="1">
      <c r="A416" s="60"/>
    </row>
    <row r="417" spans="1:1" ht="13.5" customHeight="1">
      <c r="A417" s="60"/>
    </row>
    <row r="418" spans="1:1" ht="13.5" customHeight="1">
      <c r="A418" s="60"/>
    </row>
    <row r="419" spans="1:1" ht="13.5" customHeight="1">
      <c r="A419" s="60"/>
    </row>
    <row r="420" spans="1:1" ht="13.5" customHeight="1">
      <c r="A420" s="60"/>
    </row>
    <row r="421" spans="1:1" ht="13.5" customHeight="1">
      <c r="A421" s="60"/>
    </row>
    <row r="422" spans="1:1" ht="13.5" customHeight="1">
      <c r="A422" s="60"/>
    </row>
    <row r="423" spans="1:1" ht="13.5" customHeight="1">
      <c r="A423" s="60"/>
    </row>
    <row r="424" spans="1:1" ht="13.5" customHeight="1">
      <c r="A424" s="60"/>
    </row>
    <row r="425" spans="1:1" ht="13.5" customHeight="1">
      <c r="A425" s="60"/>
    </row>
    <row r="426" spans="1:1" ht="13.5" customHeight="1">
      <c r="A426" s="60"/>
    </row>
    <row r="427" spans="1:1" ht="13.5" customHeight="1">
      <c r="A427" s="60"/>
    </row>
    <row r="428" spans="1:1" ht="13.5" customHeight="1">
      <c r="A428" s="60"/>
    </row>
    <row r="429" spans="1:1" ht="13.5" customHeight="1">
      <c r="A429" s="60"/>
    </row>
    <row r="430" spans="1:1" ht="13.5" customHeight="1">
      <c r="A430" s="60"/>
    </row>
    <row r="431" spans="1:1" ht="13.5" customHeight="1">
      <c r="A431" s="60"/>
    </row>
    <row r="432" spans="1:1" ht="13.5" customHeight="1">
      <c r="A432" s="60"/>
    </row>
    <row r="433" spans="1:1" ht="13.5" customHeight="1">
      <c r="A433" s="60"/>
    </row>
    <row r="434" spans="1:1" ht="13.5" customHeight="1">
      <c r="A434" s="60"/>
    </row>
    <row r="435" spans="1:1" ht="13.5" customHeight="1">
      <c r="A435" s="60"/>
    </row>
    <row r="436" spans="1:1" ht="13.5" customHeight="1">
      <c r="A436" s="60"/>
    </row>
    <row r="437" spans="1:1" ht="13.5" customHeight="1">
      <c r="A437" s="60"/>
    </row>
    <row r="438" spans="1:1" ht="13.5" customHeight="1">
      <c r="A438" s="60"/>
    </row>
    <row r="439" spans="1:1" ht="13.5" customHeight="1">
      <c r="A439" s="60"/>
    </row>
    <row r="440" spans="1:1" ht="13.5" customHeight="1">
      <c r="A440" s="60"/>
    </row>
    <row r="441" spans="1:1" ht="13.5" customHeight="1">
      <c r="A441" s="60"/>
    </row>
    <row r="442" spans="1:1" ht="13.5" customHeight="1">
      <c r="A442" s="60"/>
    </row>
    <row r="443" spans="1:1" ht="13.5" customHeight="1">
      <c r="A443" s="60"/>
    </row>
    <row r="444" spans="1:1" ht="13.5" customHeight="1">
      <c r="A444" s="60"/>
    </row>
    <row r="445" spans="1:1" ht="13.5" customHeight="1">
      <c r="A445" s="60"/>
    </row>
    <row r="446" spans="1:1" ht="13.5" customHeight="1">
      <c r="A446" s="60"/>
    </row>
    <row r="447" spans="1:1" ht="13.5" customHeight="1">
      <c r="A447" s="60"/>
    </row>
    <row r="448" spans="1:1" ht="13.5" customHeight="1">
      <c r="A448" s="60"/>
    </row>
    <row r="449" spans="1:1" ht="13.5" customHeight="1">
      <c r="A449" s="60"/>
    </row>
    <row r="450" spans="1:1" ht="13.5" customHeight="1">
      <c r="A450" s="60"/>
    </row>
    <row r="451" spans="1:1" ht="13.5" customHeight="1">
      <c r="A451" s="60"/>
    </row>
    <row r="452" spans="1:1" ht="13.5" customHeight="1">
      <c r="A452" s="60"/>
    </row>
    <row r="453" spans="1:1" ht="13.5" customHeight="1">
      <c r="A453" s="60"/>
    </row>
    <row r="454" spans="1:1" ht="13.5" customHeight="1">
      <c r="A454" s="60"/>
    </row>
    <row r="455" spans="1:1" ht="13.5" customHeight="1">
      <c r="A455" s="60"/>
    </row>
    <row r="456" spans="1:1" ht="13.5" customHeight="1">
      <c r="A456" s="60"/>
    </row>
    <row r="457" spans="1:1" ht="13.5" customHeight="1">
      <c r="A457" s="60"/>
    </row>
    <row r="458" spans="1:1" ht="13.5" customHeight="1">
      <c r="A458" s="60"/>
    </row>
    <row r="459" spans="1:1" ht="13.5" customHeight="1">
      <c r="A459" s="60"/>
    </row>
    <row r="460" spans="1:1" ht="13.5" customHeight="1">
      <c r="A460" s="60"/>
    </row>
    <row r="461" spans="1:1" ht="13.5" customHeight="1">
      <c r="A461" s="60"/>
    </row>
    <row r="462" spans="1:1" ht="13.5" customHeight="1">
      <c r="A462" s="60"/>
    </row>
    <row r="463" spans="1:1" ht="13.5" customHeight="1">
      <c r="A463" s="60"/>
    </row>
    <row r="464" spans="1:1" ht="13.5" customHeight="1">
      <c r="A464" s="60"/>
    </row>
    <row r="465" spans="1:1" ht="13.5" customHeight="1">
      <c r="A465" s="60"/>
    </row>
    <row r="466" spans="1:1" ht="13.5" customHeight="1">
      <c r="A466" s="60"/>
    </row>
    <row r="467" spans="1:1" ht="13.5" customHeight="1">
      <c r="A467" s="60"/>
    </row>
    <row r="468" spans="1:1" ht="13.5" customHeight="1">
      <c r="A468" s="60"/>
    </row>
    <row r="469" spans="1:1" ht="13.5" customHeight="1">
      <c r="A469" s="60"/>
    </row>
    <row r="470" spans="1:1" ht="13.5" customHeight="1">
      <c r="A470" s="60"/>
    </row>
    <row r="471" spans="1:1" ht="13.5" customHeight="1">
      <c r="A471" s="60"/>
    </row>
    <row r="472" spans="1:1" ht="13.5" customHeight="1">
      <c r="A472" s="60"/>
    </row>
    <row r="473" spans="1:1" ht="13.5" customHeight="1">
      <c r="A473" s="60"/>
    </row>
    <row r="474" spans="1:1" ht="13.5" customHeight="1">
      <c r="A474" s="60"/>
    </row>
    <row r="475" spans="1:1" ht="13.5" customHeight="1">
      <c r="A475" s="60"/>
    </row>
    <row r="476" spans="1:1" ht="13.5" customHeight="1">
      <c r="A476" s="60"/>
    </row>
    <row r="477" spans="1:1" ht="13.5" customHeight="1">
      <c r="A477" s="60"/>
    </row>
    <row r="478" spans="1:1" ht="13.5" customHeight="1">
      <c r="A478" s="60"/>
    </row>
    <row r="479" spans="1:1" ht="13.5" customHeight="1">
      <c r="A479" s="60"/>
    </row>
    <row r="480" spans="1:1" ht="13.5" customHeight="1">
      <c r="A480" s="60"/>
    </row>
    <row r="481" spans="1:1" ht="13.5" customHeight="1">
      <c r="A481" s="60"/>
    </row>
    <row r="482" spans="1:1" ht="13.5" customHeight="1">
      <c r="A482" s="60"/>
    </row>
    <row r="483" spans="1:1" ht="13.5" customHeight="1">
      <c r="A483" s="60"/>
    </row>
    <row r="484" spans="1:1" ht="13.5" customHeight="1">
      <c r="A484" s="60"/>
    </row>
    <row r="485" spans="1:1" ht="13.5" customHeight="1">
      <c r="A485" s="60"/>
    </row>
    <row r="486" spans="1:1" ht="13.5" customHeight="1">
      <c r="A486" s="60"/>
    </row>
    <row r="487" spans="1:1" ht="13.5" customHeight="1">
      <c r="A487" s="60"/>
    </row>
    <row r="488" spans="1:1" ht="13.5" customHeight="1">
      <c r="A488" s="60"/>
    </row>
    <row r="489" spans="1:1" ht="13.5" customHeight="1">
      <c r="A489" s="60"/>
    </row>
    <row r="490" spans="1:1" ht="13.5" customHeight="1">
      <c r="A490" s="60"/>
    </row>
    <row r="491" spans="1:1" ht="13.5" customHeight="1">
      <c r="A491" s="60"/>
    </row>
    <row r="492" spans="1:1" ht="13.5" customHeight="1">
      <c r="A492" s="60"/>
    </row>
    <row r="493" spans="1:1" ht="13.5" customHeight="1">
      <c r="A493" s="60"/>
    </row>
    <row r="494" spans="1:1" ht="13.5" customHeight="1">
      <c r="A494" s="60"/>
    </row>
    <row r="495" spans="1:1" ht="13.5" customHeight="1">
      <c r="A495" s="60"/>
    </row>
    <row r="496" spans="1:1" ht="13.5" customHeight="1">
      <c r="A496" s="60"/>
    </row>
    <row r="497" spans="1:1" ht="13.5" customHeight="1">
      <c r="A497" s="60"/>
    </row>
    <row r="498" spans="1:1" ht="13.5" customHeight="1">
      <c r="A498" s="60"/>
    </row>
    <row r="499" spans="1:1" ht="13.5" customHeight="1">
      <c r="A499" s="60"/>
    </row>
    <row r="500" spans="1:1" ht="13.5" customHeight="1">
      <c r="A500" s="60"/>
    </row>
    <row r="501" spans="1:1" ht="13.5" customHeight="1">
      <c r="A501" s="60"/>
    </row>
    <row r="502" spans="1:1" ht="13.5" customHeight="1">
      <c r="A502" s="60"/>
    </row>
    <row r="503" spans="1:1" ht="13.5" customHeight="1">
      <c r="A503" s="60"/>
    </row>
    <row r="504" spans="1:1" ht="13.5" customHeight="1">
      <c r="A504" s="60"/>
    </row>
    <row r="505" spans="1:1" ht="13.5" customHeight="1">
      <c r="A505" s="60"/>
    </row>
    <row r="506" spans="1:1" ht="13.5" customHeight="1">
      <c r="A506" s="60"/>
    </row>
    <row r="507" spans="1:1" ht="13.5" customHeight="1">
      <c r="A507" s="60"/>
    </row>
    <row r="508" spans="1:1" ht="13.5" customHeight="1">
      <c r="A508" s="60"/>
    </row>
    <row r="509" spans="1:1" ht="13.5" customHeight="1">
      <c r="A509" s="60"/>
    </row>
    <row r="510" spans="1:1" ht="13.5" customHeight="1">
      <c r="A510" s="60"/>
    </row>
    <row r="511" spans="1:1" ht="13.5" customHeight="1">
      <c r="A511" s="60"/>
    </row>
    <row r="512" spans="1:1" ht="13.5" customHeight="1">
      <c r="A512" s="60"/>
    </row>
    <row r="513" spans="1:1" ht="13.5" customHeight="1">
      <c r="A513" s="60"/>
    </row>
    <row r="514" spans="1:1" ht="13.5" customHeight="1">
      <c r="A514" s="60"/>
    </row>
    <row r="515" spans="1:1" ht="13.5" customHeight="1">
      <c r="A515" s="60"/>
    </row>
    <row r="516" spans="1:1" ht="13.5" customHeight="1">
      <c r="A516" s="60"/>
    </row>
    <row r="517" spans="1:1" ht="13.5" customHeight="1">
      <c r="A517" s="60"/>
    </row>
    <row r="518" spans="1:1" ht="13.5" customHeight="1">
      <c r="A518" s="60"/>
    </row>
    <row r="519" spans="1:1" ht="13.5" customHeight="1">
      <c r="A519" s="60"/>
    </row>
    <row r="520" spans="1:1" ht="13.5" customHeight="1">
      <c r="A520" s="60"/>
    </row>
    <row r="521" spans="1:1" ht="13.5" customHeight="1">
      <c r="A521" s="60"/>
    </row>
    <row r="522" spans="1:1" ht="13.5" customHeight="1">
      <c r="A522" s="60"/>
    </row>
    <row r="523" spans="1:1" ht="13.5" customHeight="1">
      <c r="A523" s="60"/>
    </row>
    <row r="524" spans="1:1" ht="13.5" customHeight="1">
      <c r="A524" s="60"/>
    </row>
    <row r="525" spans="1:1" ht="13.5" customHeight="1">
      <c r="A525" s="60"/>
    </row>
    <row r="526" spans="1:1" ht="13.5" customHeight="1">
      <c r="A526" s="60"/>
    </row>
    <row r="527" spans="1:1" ht="13.5" customHeight="1">
      <c r="A527" s="60"/>
    </row>
    <row r="528" spans="1:1" ht="13.5" customHeight="1">
      <c r="A528" s="60"/>
    </row>
    <row r="529" spans="1:1" ht="13.5" customHeight="1">
      <c r="A529" s="60"/>
    </row>
    <row r="530" spans="1:1" ht="13.5" customHeight="1">
      <c r="A530" s="60"/>
    </row>
    <row r="531" spans="1:1" ht="13.5" customHeight="1">
      <c r="A531" s="60"/>
    </row>
    <row r="532" spans="1:1" ht="13.5" customHeight="1">
      <c r="A532" s="60"/>
    </row>
    <row r="533" spans="1:1" ht="13.5" customHeight="1">
      <c r="A533" s="60"/>
    </row>
    <row r="534" spans="1:1" ht="13.5" customHeight="1">
      <c r="A534" s="60"/>
    </row>
    <row r="535" spans="1:1" ht="13.5" customHeight="1">
      <c r="A535" s="60"/>
    </row>
    <row r="536" spans="1:1" ht="13.5" customHeight="1">
      <c r="A536" s="60"/>
    </row>
    <row r="537" spans="1:1" ht="13.5" customHeight="1">
      <c r="A537" s="60"/>
    </row>
    <row r="538" spans="1:1" ht="13.5" customHeight="1">
      <c r="A538" s="60"/>
    </row>
    <row r="539" spans="1:1" ht="13.5" customHeight="1">
      <c r="A539" s="60"/>
    </row>
    <row r="540" spans="1:1" ht="13.5" customHeight="1">
      <c r="A540" s="60"/>
    </row>
    <row r="541" spans="1:1" ht="13.5" customHeight="1">
      <c r="A541" s="60"/>
    </row>
    <row r="542" spans="1:1" ht="13.5" customHeight="1">
      <c r="A542" s="60"/>
    </row>
    <row r="543" spans="1:1" ht="13.5" customHeight="1">
      <c r="A543" s="60"/>
    </row>
    <row r="544" spans="1:1" ht="13.5" customHeight="1">
      <c r="A544" s="60"/>
    </row>
    <row r="545" spans="1:1" ht="13.5" customHeight="1">
      <c r="A545" s="60"/>
    </row>
    <row r="546" spans="1:1" ht="13.5" customHeight="1">
      <c r="A546" s="60"/>
    </row>
    <row r="547" spans="1:1" ht="13.5" customHeight="1">
      <c r="A547" s="60"/>
    </row>
    <row r="548" spans="1:1" ht="13.5" customHeight="1">
      <c r="A548" s="60"/>
    </row>
    <row r="549" spans="1:1" ht="13.5" customHeight="1">
      <c r="A549" s="60"/>
    </row>
    <row r="550" spans="1:1" ht="13.5" customHeight="1">
      <c r="A550" s="60"/>
    </row>
    <row r="551" spans="1:1" ht="13.5" customHeight="1">
      <c r="A551" s="60"/>
    </row>
    <row r="552" spans="1:1" ht="13.5" customHeight="1">
      <c r="A552" s="60"/>
    </row>
    <row r="553" spans="1:1" ht="13.5" customHeight="1">
      <c r="A553" s="60"/>
    </row>
    <row r="554" spans="1:1" ht="13.5" customHeight="1">
      <c r="A554" s="60"/>
    </row>
    <row r="555" spans="1:1" ht="13.5" customHeight="1">
      <c r="A555" s="60"/>
    </row>
    <row r="556" spans="1:1" ht="13.5" customHeight="1">
      <c r="A556" s="60"/>
    </row>
    <row r="557" spans="1:1" ht="13.5" customHeight="1">
      <c r="A557" s="60"/>
    </row>
    <row r="558" spans="1:1" ht="13.5" customHeight="1">
      <c r="A558" s="60"/>
    </row>
    <row r="559" spans="1:1" ht="13.5" customHeight="1">
      <c r="A559" s="60"/>
    </row>
    <row r="560" spans="1:1" ht="13.5" customHeight="1">
      <c r="A560" s="60"/>
    </row>
    <row r="561" spans="1:1" ht="13.5" customHeight="1">
      <c r="A561" s="60"/>
    </row>
    <row r="562" spans="1:1" ht="13.5" customHeight="1">
      <c r="A562" s="60"/>
    </row>
    <row r="563" spans="1:1" ht="13.5" customHeight="1">
      <c r="A563" s="60"/>
    </row>
    <row r="564" spans="1:1" ht="13.5" customHeight="1">
      <c r="A564" s="60"/>
    </row>
    <row r="565" spans="1:1" ht="13.5" customHeight="1">
      <c r="A565" s="60"/>
    </row>
    <row r="566" spans="1:1" ht="13.5" customHeight="1">
      <c r="A566" s="60"/>
    </row>
    <row r="567" spans="1:1" ht="13.5" customHeight="1">
      <c r="A567" s="60"/>
    </row>
    <row r="568" spans="1:1" ht="13.5" customHeight="1">
      <c r="A568" s="60"/>
    </row>
    <row r="569" spans="1:1" ht="13.5" customHeight="1">
      <c r="A569" s="60"/>
    </row>
    <row r="570" spans="1:1" ht="13.5" customHeight="1">
      <c r="A570" s="60"/>
    </row>
    <row r="571" spans="1:1" ht="13.5" customHeight="1">
      <c r="A571" s="60"/>
    </row>
    <row r="572" spans="1:1" ht="13.5" customHeight="1">
      <c r="A572" s="60"/>
    </row>
    <row r="573" spans="1:1" ht="13.5" customHeight="1">
      <c r="A573" s="60"/>
    </row>
    <row r="574" spans="1:1" ht="13.5" customHeight="1">
      <c r="A574" s="60"/>
    </row>
    <row r="575" spans="1:1" ht="13.5" customHeight="1">
      <c r="A575" s="60"/>
    </row>
    <row r="576" spans="1:1" ht="13.5" customHeight="1">
      <c r="A576" s="60"/>
    </row>
    <row r="577" spans="1:1" ht="13.5" customHeight="1">
      <c r="A577" s="60"/>
    </row>
    <row r="578" spans="1:1" ht="13.5" customHeight="1">
      <c r="A578" s="60"/>
    </row>
    <row r="579" spans="1:1" ht="13.5" customHeight="1">
      <c r="A579" s="60"/>
    </row>
    <row r="580" spans="1:1" ht="13.5" customHeight="1">
      <c r="A580" s="60"/>
    </row>
    <row r="581" spans="1:1" ht="13.5" customHeight="1">
      <c r="A581" s="60"/>
    </row>
    <row r="582" spans="1:1" ht="13.5" customHeight="1">
      <c r="A582" s="60"/>
    </row>
    <row r="583" spans="1:1" ht="13.5" customHeight="1">
      <c r="A583" s="60"/>
    </row>
    <row r="584" spans="1:1" ht="13.5" customHeight="1">
      <c r="A584" s="60"/>
    </row>
    <row r="585" spans="1:1" ht="13.5" customHeight="1">
      <c r="A585" s="60"/>
    </row>
    <row r="586" spans="1:1" ht="13.5" customHeight="1">
      <c r="A586" s="60"/>
    </row>
    <row r="587" spans="1:1" ht="13.5" customHeight="1">
      <c r="A587" s="60"/>
    </row>
    <row r="588" spans="1:1" ht="13.5" customHeight="1">
      <c r="A588" s="60"/>
    </row>
    <row r="589" spans="1:1" ht="13.5" customHeight="1">
      <c r="A589" s="60"/>
    </row>
    <row r="590" spans="1:1" ht="13.5" customHeight="1">
      <c r="A590" s="60"/>
    </row>
    <row r="591" spans="1:1" ht="13.5" customHeight="1">
      <c r="A591" s="60"/>
    </row>
    <row r="592" spans="1:1" ht="13.5" customHeight="1">
      <c r="A592" s="60"/>
    </row>
    <row r="593" spans="1:1" ht="13.5" customHeight="1">
      <c r="A593" s="60"/>
    </row>
    <row r="594" spans="1:1" ht="13.5" customHeight="1">
      <c r="A594" s="60"/>
    </row>
    <row r="595" spans="1:1" ht="13.5" customHeight="1">
      <c r="A595" s="60"/>
    </row>
    <row r="596" spans="1:1" ht="13.5" customHeight="1">
      <c r="A596" s="60"/>
    </row>
    <row r="597" spans="1:1" ht="13.5" customHeight="1">
      <c r="A597" s="60"/>
    </row>
    <row r="598" spans="1:1" ht="13.5" customHeight="1">
      <c r="A598" s="60"/>
    </row>
    <row r="599" spans="1:1" ht="13.5" customHeight="1">
      <c r="A599" s="60"/>
    </row>
    <row r="600" spans="1:1" ht="13.5" customHeight="1">
      <c r="A600" s="60"/>
    </row>
    <row r="601" spans="1:1" ht="13.5" customHeight="1">
      <c r="A601" s="60"/>
    </row>
    <row r="602" spans="1:1" ht="13.5" customHeight="1">
      <c r="A602" s="60"/>
    </row>
    <row r="603" spans="1:1" ht="13.5" customHeight="1">
      <c r="A603" s="60"/>
    </row>
    <row r="604" spans="1:1" ht="13.5" customHeight="1">
      <c r="A604" s="60"/>
    </row>
    <row r="605" spans="1:1" ht="13.5" customHeight="1">
      <c r="A605" s="60"/>
    </row>
    <row r="606" spans="1:1" ht="13.5" customHeight="1">
      <c r="A606" s="60"/>
    </row>
    <row r="607" spans="1:1" ht="13.5" customHeight="1">
      <c r="A607" s="60"/>
    </row>
    <row r="608" spans="1:1" ht="13.5" customHeight="1">
      <c r="A608" s="60"/>
    </row>
    <row r="609" spans="1:1" ht="13.5" customHeight="1">
      <c r="A609" s="60"/>
    </row>
    <row r="610" spans="1:1" ht="13.5" customHeight="1">
      <c r="A610" s="60"/>
    </row>
    <row r="611" spans="1:1" ht="13.5" customHeight="1">
      <c r="A611" s="60"/>
    </row>
    <row r="612" spans="1:1" ht="13.5" customHeight="1">
      <c r="A612" s="60"/>
    </row>
    <row r="613" spans="1:1" ht="13.5" customHeight="1">
      <c r="A613" s="60"/>
    </row>
    <row r="614" spans="1:1" ht="13.5" customHeight="1">
      <c r="A614" s="60"/>
    </row>
    <row r="615" spans="1:1" ht="13.5" customHeight="1">
      <c r="A615" s="60"/>
    </row>
    <row r="616" spans="1:1" ht="13.5" customHeight="1">
      <c r="A616" s="60"/>
    </row>
    <row r="617" spans="1:1" ht="13.5" customHeight="1">
      <c r="A617" s="60"/>
    </row>
    <row r="618" spans="1:1" ht="13.5" customHeight="1">
      <c r="A618" s="60"/>
    </row>
    <row r="619" spans="1:1" ht="13.5" customHeight="1">
      <c r="A619" s="60"/>
    </row>
    <row r="620" spans="1:1" ht="13.5" customHeight="1">
      <c r="A620" s="60"/>
    </row>
    <row r="621" spans="1:1" ht="13.5" customHeight="1">
      <c r="A621" s="60"/>
    </row>
    <row r="622" spans="1:1" ht="13.5" customHeight="1">
      <c r="A622" s="60"/>
    </row>
    <row r="623" spans="1:1" ht="13.5" customHeight="1">
      <c r="A623" s="60"/>
    </row>
    <row r="624" spans="1:1" ht="13.5" customHeight="1">
      <c r="A624" s="60"/>
    </row>
    <row r="625" spans="1:1" ht="13.5" customHeight="1">
      <c r="A625" s="60"/>
    </row>
    <row r="626" spans="1:1" ht="13.5" customHeight="1">
      <c r="A626" s="60"/>
    </row>
    <row r="627" spans="1:1" ht="13.5" customHeight="1">
      <c r="A627" s="60"/>
    </row>
    <row r="628" spans="1:1" ht="13.5" customHeight="1">
      <c r="A628" s="60"/>
    </row>
    <row r="629" spans="1:1" ht="13.5" customHeight="1">
      <c r="A629" s="60"/>
    </row>
    <row r="630" spans="1:1" ht="13.5" customHeight="1">
      <c r="A630" s="60"/>
    </row>
    <row r="631" spans="1:1" ht="13.5" customHeight="1">
      <c r="A631" s="60"/>
    </row>
    <row r="632" spans="1:1" ht="13.5" customHeight="1">
      <c r="A632" s="60"/>
    </row>
    <row r="633" spans="1:1" ht="13.5" customHeight="1">
      <c r="A633" s="60"/>
    </row>
    <row r="634" spans="1:1" ht="13.5" customHeight="1">
      <c r="A634" s="60"/>
    </row>
    <row r="635" spans="1:1" ht="13.5" customHeight="1">
      <c r="A635" s="60"/>
    </row>
    <row r="636" spans="1:1" ht="13.5" customHeight="1">
      <c r="A636" s="60"/>
    </row>
    <row r="637" spans="1:1" ht="13.5" customHeight="1">
      <c r="A637" s="60"/>
    </row>
    <row r="638" spans="1:1" ht="13.5" customHeight="1">
      <c r="A638" s="60"/>
    </row>
    <row r="639" spans="1:1" ht="13.5" customHeight="1">
      <c r="A639" s="60"/>
    </row>
    <row r="640" spans="1:1" ht="13.5" customHeight="1">
      <c r="A640" s="60"/>
    </row>
    <row r="641" spans="1:1" ht="13.5" customHeight="1">
      <c r="A641" s="60"/>
    </row>
    <row r="642" spans="1:1" ht="13.5" customHeight="1">
      <c r="A642" s="60"/>
    </row>
    <row r="643" spans="1:1" ht="13.5" customHeight="1">
      <c r="A643" s="60"/>
    </row>
    <row r="644" spans="1:1" ht="13.5" customHeight="1">
      <c r="A644" s="60"/>
    </row>
    <row r="645" spans="1:1" ht="13.5" customHeight="1">
      <c r="A645" s="60"/>
    </row>
    <row r="646" spans="1:1" ht="13.5" customHeight="1">
      <c r="A646" s="60"/>
    </row>
    <row r="647" spans="1:1" ht="13.5" customHeight="1">
      <c r="A647" s="60"/>
    </row>
    <row r="648" spans="1:1" ht="13.5" customHeight="1">
      <c r="A648" s="60"/>
    </row>
    <row r="649" spans="1:1" ht="13.5" customHeight="1">
      <c r="A649" s="60"/>
    </row>
    <row r="650" spans="1:1" ht="13.5" customHeight="1">
      <c r="A650" s="60"/>
    </row>
    <row r="651" spans="1:1" ht="13.5" customHeight="1">
      <c r="A651" s="60"/>
    </row>
    <row r="652" spans="1:1" ht="13.5" customHeight="1">
      <c r="A652" s="60"/>
    </row>
    <row r="653" spans="1:1" ht="13.5" customHeight="1">
      <c r="A653" s="60"/>
    </row>
    <row r="654" spans="1:1" ht="13.5" customHeight="1">
      <c r="A654" s="60"/>
    </row>
    <row r="655" spans="1:1" ht="13.5" customHeight="1">
      <c r="A655" s="60"/>
    </row>
    <row r="656" spans="1:1" ht="13.5" customHeight="1">
      <c r="A656" s="60"/>
    </row>
    <row r="657" spans="1:1" ht="13.5" customHeight="1">
      <c r="A657" s="60"/>
    </row>
    <row r="658" spans="1:1" ht="13.5" customHeight="1">
      <c r="A658" s="60"/>
    </row>
    <row r="659" spans="1:1" ht="13.5" customHeight="1">
      <c r="A659" s="60"/>
    </row>
    <row r="660" spans="1:1" ht="13.5" customHeight="1">
      <c r="A660" s="60"/>
    </row>
    <row r="661" spans="1:1" ht="13.5" customHeight="1">
      <c r="A661" s="60"/>
    </row>
    <row r="662" spans="1:1" ht="13.5" customHeight="1">
      <c r="A662" s="60"/>
    </row>
    <row r="663" spans="1:1" ht="13.5" customHeight="1">
      <c r="A663" s="60"/>
    </row>
    <row r="664" spans="1:1" ht="13.5" customHeight="1">
      <c r="A664" s="60"/>
    </row>
    <row r="665" spans="1:1" ht="13.5" customHeight="1">
      <c r="A665" s="60"/>
    </row>
    <row r="666" spans="1:1" ht="13.5" customHeight="1">
      <c r="A666" s="60"/>
    </row>
    <row r="667" spans="1:1" ht="13.5" customHeight="1">
      <c r="A667" s="60"/>
    </row>
    <row r="668" spans="1:1" ht="13.5" customHeight="1">
      <c r="A668" s="60"/>
    </row>
    <row r="669" spans="1:1" ht="13.5" customHeight="1">
      <c r="A669" s="60"/>
    </row>
    <row r="670" spans="1:1" ht="13.5" customHeight="1">
      <c r="A670" s="60"/>
    </row>
    <row r="671" spans="1:1" ht="13.5" customHeight="1">
      <c r="A671" s="60"/>
    </row>
    <row r="672" spans="1:1" ht="13.5" customHeight="1">
      <c r="A672" s="60"/>
    </row>
    <row r="673" spans="1:1" ht="13.5" customHeight="1">
      <c r="A673" s="60"/>
    </row>
    <row r="674" spans="1:1" ht="13.5" customHeight="1">
      <c r="A674" s="60"/>
    </row>
    <row r="675" spans="1:1" ht="13.5" customHeight="1">
      <c r="A675" s="60"/>
    </row>
    <row r="676" spans="1:1" ht="13.5" customHeight="1">
      <c r="A676" s="60"/>
    </row>
    <row r="677" spans="1:1" ht="13.5" customHeight="1">
      <c r="A677" s="60"/>
    </row>
    <row r="678" spans="1:1" ht="13.5" customHeight="1">
      <c r="A678" s="60"/>
    </row>
    <row r="679" spans="1:1" ht="13.5" customHeight="1">
      <c r="A679" s="60"/>
    </row>
    <row r="680" spans="1:1" ht="13.5" customHeight="1">
      <c r="A680" s="60"/>
    </row>
    <row r="681" spans="1:1" ht="13.5" customHeight="1">
      <c r="A681" s="60"/>
    </row>
    <row r="682" spans="1:1" ht="13.5" customHeight="1">
      <c r="A682" s="60"/>
    </row>
    <row r="683" spans="1:1" ht="13.5" customHeight="1">
      <c r="A683" s="60"/>
    </row>
    <row r="684" spans="1:1" ht="13.5" customHeight="1">
      <c r="A684" s="60"/>
    </row>
    <row r="685" spans="1:1" ht="13.5" customHeight="1">
      <c r="A685" s="60"/>
    </row>
    <row r="686" spans="1:1" ht="13.5" customHeight="1">
      <c r="A686" s="60"/>
    </row>
    <row r="687" spans="1:1" ht="13.5" customHeight="1">
      <c r="A687" s="60"/>
    </row>
    <row r="688" spans="1:1" ht="13.5" customHeight="1">
      <c r="A688" s="60"/>
    </row>
    <row r="689" spans="1:1" ht="13.5" customHeight="1">
      <c r="A689" s="60"/>
    </row>
    <row r="690" spans="1:1" ht="13.5" customHeight="1">
      <c r="A690" s="60"/>
    </row>
    <row r="691" spans="1:1" ht="13.5" customHeight="1">
      <c r="A691" s="60"/>
    </row>
    <row r="692" spans="1:1" ht="13.5" customHeight="1">
      <c r="A692" s="60"/>
    </row>
    <row r="693" spans="1:1" ht="13.5" customHeight="1">
      <c r="A693" s="60"/>
    </row>
    <row r="694" spans="1:1" ht="13.5" customHeight="1">
      <c r="A694" s="60"/>
    </row>
    <row r="695" spans="1:1" ht="13.5" customHeight="1">
      <c r="A695" s="60"/>
    </row>
    <row r="696" spans="1:1" ht="13.5" customHeight="1">
      <c r="A696" s="60"/>
    </row>
    <row r="697" spans="1:1" ht="13.5" customHeight="1">
      <c r="A697" s="60"/>
    </row>
    <row r="698" spans="1:1" ht="13.5" customHeight="1">
      <c r="A698" s="60"/>
    </row>
    <row r="699" spans="1:1" ht="13.5" customHeight="1">
      <c r="A699" s="60"/>
    </row>
    <row r="700" spans="1:1" ht="13.5" customHeight="1">
      <c r="A700" s="60"/>
    </row>
    <row r="701" spans="1:1" ht="13.5" customHeight="1">
      <c r="A701" s="60"/>
    </row>
    <row r="702" spans="1:1" ht="13.5" customHeight="1">
      <c r="A702" s="60"/>
    </row>
    <row r="703" spans="1:1" ht="13.5" customHeight="1">
      <c r="A703" s="60"/>
    </row>
    <row r="704" spans="1:1" ht="13.5" customHeight="1">
      <c r="A704" s="60"/>
    </row>
    <row r="705" spans="1:1" ht="13.5" customHeight="1">
      <c r="A705" s="60"/>
    </row>
    <row r="706" spans="1:1" ht="13.5" customHeight="1">
      <c r="A706" s="60"/>
    </row>
    <row r="707" spans="1:1" ht="13.5" customHeight="1">
      <c r="A707" s="60"/>
    </row>
    <row r="708" spans="1:1" ht="13.5" customHeight="1">
      <c r="A708" s="60"/>
    </row>
    <row r="709" spans="1:1" ht="13.5" customHeight="1">
      <c r="A709" s="60"/>
    </row>
    <row r="710" spans="1:1" ht="13.5" customHeight="1">
      <c r="A710" s="60"/>
    </row>
    <row r="711" spans="1:1" ht="13.5" customHeight="1">
      <c r="A711" s="60"/>
    </row>
    <row r="712" spans="1:1" ht="13.5" customHeight="1">
      <c r="A712" s="60"/>
    </row>
    <row r="713" spans="1:1" ht="13.5" customHeight="1">
      <c r="A713" s="60"/>
    </row>
    <row r="714" spans="1:1" ht="13.5" customHeight="1">
      <c r="A714" s="60"/>
    </row>
    <row r="715" spans="1:1" ht="13.5" customHeight="1">
      <c r="A715" s="60"/>
    </row>
    <row r="716" spans="1:1" ht="13.5" customHeight="1">
      <c r="A716" s="60"/>
    </row>
    <row r="717" spans="1:1" ht="13.5" customHeight="1">
      <c r="A717" s="60"/>
    </row>
    <row r="718" spans="1:1" ht="13.5" customHeight="1">
      <c r="A718" s="60"/>
    </row>
    <row r="719" spans="1:1" ht="13.5" customHeight="1">
      <c r="A719" s="60"/>
    </row>
    <row r="720" spans="1:1" ht="13.5" customHeight="1">
      <c r="A720" s="60"/>
    </row>
    <row r="721" spans="1:1" ht="13.5" customHeight="1">
      <c r="A721" s="60"/>
    </row>
    <row r="722" spans="1:1" ht="13.5" customHeight="1">
      <c r="A722" s="60"/>
    </row>
    <row r="723" spans="1:1" ht="13.5" customHeight="1">
      <c r="A723" s="60"/>
    </row>
    <row r="724" spans="1:1" ht="13.5" customHeight="1">
      <c r="A724" s="60"/>
    </row>
    <row r="725" spans="1:1" ht="13.5" customHeight="1">
      <c r="A725" s="60"/>
    </row>
    <row r="726" spans="1:1" ht="13.5" customHeight="1">
      <c r="A726" s="60"/>
    </row>
    <row r="727" spans="1:1" ht="13.5" customHeight="1">
      <c r="A727" s="60"/>
    </row>
    <row r="728" spans="1:1" ht="13.5" customHeight="1">
      <c r="A728" s="60"/>
    </row>
    <row r="729" spans="1:1" ht="13.5" customHeight="1">
      <c r="A729" s="60"/>
    </row>
    <row r="730" spans="1:1" ht="13.5" customHeight="1">
      <c r="A730" s="60"/>
    </row>
    <row r="731" spans="1:1" ht="13.5" customHeight="1">
      <c r="A731" s="60"/>
    </row>
    <row r="732" spans="1:1" ht="13.5" customHeight="1">
      <c r="A732" s="60"/>
    </row>
    <row r="733" spans="1:1" ht="13.5" customHeight="1">
      <c r="A733" s="60"/>
    </row>
    <row r="734" spans="1:1" ht="13.5" customHeight="1">
      <c r="A734" s="60"/>
    </row>
    <row r="735" spans="1:1" ht="13.5" customHeight="1">
      <c r="A735" s="60"/>
    </row>
    <row r="736" spans="1:1" ht="13.5" customHeight="1">
      <c r="A736" s="60"/>
    </row>
    <row r="737" spans="1:1" ht="13.5" customHeight="1">
      <c r="A737" s="60"/>
    </row>
    <row r="738" spans="1:1" ht="13.5" customHeight="1">
      <c r="A738" s="60"/>
    </row>
    <row r="739" spans="1:1" ht="13.5" customHeight="1">
      <c r="A739" s="60"/>
    </row>
    <row r="740" spans="1:1" ht="13.5" customHeight="1">
      <c r="A740" s="60"/>
    </row>
    <row r="741" spans="1:1" ht="13.5" customHeight="1">
      <c r="A741" s="60"/>
    </row>
    <row r="742" spans="1:1" ht="13.5" customHeight="1">
      <c r="A742" s="60"/>
    </row>
    <row r="743" spans="1:1" ht="13.5" customHeight="1">
      <c r="A743" s="60"/>
    </row>
    <row r="744" spans="1:1" ht="13.5" customHeight="1">
      <c r="A744" s="60"/>
    </row>
    <row r="745" spans="1:1" ht="13.5" customHeight="1">
      <c r="A745" s="60"/>
    </row>
    <row r="746" spans="1:1" ht="13.5" customHeight="1">
      <c r="A746" s="60"/>
    </row>
    <row r="747" spans="1:1" ht="13.5" customHeight="1">
      <c r="A747" s="60"/>
    </row>
    <row r="748" spans="1:1" ht="13.5" customHeight="1">
      <c r="A748" s="60"/>
    </row>
    <row r="749" spans="1:1" ht="13.5" customHeight="1">
      <c r="A749" s="60"/>
    </row>
    <row r="750" spans="1:1" ht="13.5" customHeight="1">
      <c r="A750" s="60"/>
    </row>
    <row r="751" spans="1:1" ht="13.5" customHeight="1">
      <c r="A751" s="60"/>
    </row>
    <row r="752" spans="1:1" ht="13.5" customHeight="1">
      <c r="A752" s="60"/>
    </row>
    <row r="753" spans="1:1" ht="13.5" customHeight="1">
      <c r="A753" s="60"/>
    </row>
    <row r="754" spans="1:1" ht="13.5" customHeight="1">
      <c r="A754" s="60"/>
    </row>
    <row r="755" spans="1:1" ht="13.5" customHeight="1">
      <c r="A755" s="60"/>
    </row>
    <row r="756" spans="1:1" ht="13.5" customHeight="1">
      <c r="A756" s="60"/>
    </row>
    <row r="757" spans="1:1" ht="13.5" customHeight="1">
      <c r="A757" s="60"/>
    </row>
    <row r="758" spans="1:1" ht="13.5" customHeight="1">
      <c r="A758" s="60"/>
    </row>
    <row r="759" spans="1:1" ht="13.5" customHeight="1">
      <c r="A759" s="60"/>
    </row>
    <row r="760" spans="1:1" ht="13.5" customHeight="1">
      <c r="A760" s="60"/>
    </row>
    <row r="761" spans="1:1" ht="13.5" customHeight="1">
      <c r="A761" s="60"/>
    </row>
    <row r="762" spans="1:1" ht="13.5" customHeight="1">
      <c r="A762" s="60"/>
    </row>
    <row r="763" spans="1:1" ht="13.5" customHeight="1">
      <c r="A763" s="60"/>
    </row>
    <row r="764" spans="1:1" ht="13.5" customHeight="1">
      <c r="A764" s="60"/>
    </row>
    <row r="765" spans="1:1" ht="13.5" customHeight="1">
      <c r="A765" s="60"/>
    </row>
    <row r="766" spans="1:1" ht="13.5" customHeight="1">
      <c r="A766" s="60"/>
    </row>
    <row r="767" spans="1:1" ht="13.5" customHeight="1">
      <c r="A767" s="60"/>
    </row>
    <row r="768" spans="1:1" ht="13.5" customHeight="1">
      <c r="A768" s="60"/>
    </row>
    <row r="769" spans="1:1" ht="13.5" customHeight="1">
      <c r="A769" s="60"/>
    </row>
    <row r="770" spans="1:1" ht="13.5" customHeight="1">
      <c r="A770" s="60"/>
    </row>
    <row r="771" spans="1:1" ht="13.5" customHeight="1">
      <c r="A771" s="60"/>
    </row>
    <row r="772" spans="1:1" ht="13.5" customHeight="1">
      <c r="A772" s="60"/>
    </row>
    <row r="773" spans="1:1" ht="13.5" customHeight="1">
      <c r="A773" s="60"/>
    </row>
    <row r="774" spans="1:1" ht="13.5" customHeight="1">
      <c r="A774" s="60"/>
    </row>
    <row r="775" spans="1:1" ht="13.5" customHeight="1">
      <c r="A775" s="60"/>
    </row>
    <row r="776" spans="1:1" ht="13.5" customHeight="1">
      <c r="A776" s="60"/>
    </row>
    <row r="777" spans="1:1" ht="13.5" customHeight="1">
      <c r="A777" s="60"/>
    </row>
    <row r="778" spans="1:1" ht="13.5" customHeight="1">
      <c r="A778" s="60"/>
    </row>
    <row r="779" spans="1:1" ht="13.5" customHeight="1">
      <c r="A779" s="60"/>
    </row>
    <row r="780" spans="1:1" ht="13.5" customHeight="1">
      <c r="A780" s="60"/>
    </row>
    <row r="781" spans="1:1" ht="13.5" customHeight="1">
      <c r="A781" s="60"/>
    </row>
    <row r="782" spans="1:1" ht="13.5" customHeight="1">
      <c r="A782" s="60"/>
    </row>
    <row r="783" spans="1:1" ht="13.5" customHeight="1">
      <c r="A783" s="60"/>
    </row>
    <row r="784" spans="1:1" ht="13.5" customHeight="1">
      <c r="A784" s="60"/>
    </row>
    <row r="785" spans="1:1" ht="13.5" customHeight="1">
      <c r="A785" s="60"/>
    </row>
    <row r="786" spans="1:1" ht="13.5" customHeight="1">
      <c r="A786" s="60"/>
    </row>
    <row r="787" spans="1:1" ht="13.5" customHeight="1">
      <c r="A787" s="60"/>
    </row>
    <row r="788" spans="1:1" ht="13.5" customHeight="1">
      <c r="A788" s="60"/>
    </row>
    <row r="789" spans="1:1" ht="13.5" customHeight="1">
      <c r="A789" s="60"/>
    </row>
    <row r="790" spans="1:1" ht="13.5" customHeight="1">
      <c r="A790" s="60"/>
    </row>
    <row r="791" spans="1:1" ht="13.5" customHeight="1">
      <c r="A791" s="60"/>
    </row>
    <row r="792" spans="1:1" ht="13.5" customHeight="1">
      <c r="A792" s="60"/>
    </row>
    <row r="793" spans="1:1" ht="13.5" customHeight="1">
      <c r="A793" s="60"/>
    </row>
    <row r="794" spans="1:1" ht="13.5" customHeight="1">
      <c r="A794" s="60"/>
    </row>
    <row r="795" spans="1:1" ht="13.5" customHeight="1">
      <c r="A795" s="60"/>
    </row>
    <row r="796" spans="1:1" ht="13.5" customHeight="1">
      <c r="A796" s="60"/>
    </row>
    <row r="797" spans="1:1" ht="13.5" customHeight="1">
      <c r="A797" s="60"/>
    </row>
    <row r="798" spans="1:1" ht="13.5" customHeight="1">
      <c r="A798" s="60"/>
    </row>
    <row r="799" spans="1:1" ht="13.5" customHeight="1">
      <c r="A799" s="60"/>
    </row>
    <row r="800" spans="1:1" ht="13.5" customHeight="1">
      <c r="A800" s="60"/>
    </row>
    <row r="801" spans="1:1" ht="13.5" customHeight="1">
      <c r="A801" s="60"/>
    </row>
    <row r="802" spans="1:1" ht="13.5" customHeight="1">
      <c r="A802" s="60"/>
    </row>
    <row r="803" spans="1:1" ht="13.5" customHeight="1">
      <c r="A803" s="60"/>
    </row>
    <row r="804" spans="1:1" ht="13.5" customHeight="1">
      <c r="A804" s="60"/>
    </row>
    <row r="805" spans="1:1" ht="13.5" customHeight="1">
      <c r="A805" s="60"/>
    </row>
    <row r="806" spans="1:1" ht="13.5" customHeight="1">
      <c r="A806" s="60"/>
    </row>
    <row r="807" spans="1:1" ht="13.5" customHeight="1">
      <c r="A807" s="60"/>
    </row>
    <row r="808" spans="1:1" ht="13.5" customHeight="1">
      <c r="A808" s="60"/>
    </row>
    <row r="809" spans="1:1" ht="13.5" customHeight="1">
      <c r="A809" s="60"/>
    </row>
    <row r="810" spans="1:1" ht="13.5" customHeight="1">
      <c r="A810" s="60"/>
    </row>
    <row r="811" spans="1:1" ht="13.5" customHeight="1">
      <c r="A811" s="60"/>
    </row>
    <row r="812" spans="1:1" ht="13.5" customHeight="1">
      <c r="A812" s="60"/>
    </row>
    <row r="813" spans="1:1" ht="13.5" customHeight="1">
      <c r="A813" s="60"/>
    </row>
    <row r="814" spans="1:1" ht="13.5" customHeight="1">
      <c r="A814" s="60"/>
    </row>
    <row r="815" spans="1:1" ht="13.5" customHeight="1">
      <c r="A815" s="60"/>
    </row>
    <row r="816" spans="1:1" ht="13.5" customHeight="1">
      <c r="A816" s="60"/>
    </row>
    <row r="817" spans="1:1" ht="13.5" customHeight="1">
      <c r="A817" s="60"/>
    </row>
    <row r="818" spans="1:1" ht="13.5" customHeight="1">
      <c r="A818" s="60"/>
    </row>
    <row r="819" spans="1:1" ht="13.5" customHeight="1">
      <c r="A819" s="60"/>
    </row>
    <row r="820" spans="1:1" ht="13.5" customHeight="1">
      <c r="A820" s="60"/>
    </row>
    <row r="821" spans="1:1" ht="13.5" customHeight="1">
      <c r="A821" s="60"/>
    </row>
    <row r="822" spans="1:1" ht="13.5" customHeight="1">
      <c r="A822" s="60"/>
    </row>
    <row r="823" spans="1:1" ht="13.5" customHeight="1">
      <c r="A823" s="60"/>
    </row>
    <row r="824" spans="1:1" ht="13.5" customHeight="1">
      <c r="A824" s="60"/>
    </row>
    <row r="825" spans="1:1" ht="13.5" customHeight="1">
      <c r="A825" s="60"/>
    </row>
    <row r="826" spans="1:1" ht="13.5" customHeight="1">
      <c r="A826" s="60"/>
    </row>
    <row r="827" spans="1:1" ht="13.5" customHeight="1">
      <c r="A827" s="60"/>
    </row>
    <row r="828" spans="1:1" ht="13.5" customHeight="1">
      <c r="A828" s="60"/>
    </row>
    <row r="829" spans="1:1" ht="13.5" customHeight="1">
      <c r="A829" s="60"/>
    </row>
    <row r="830" spans="1:1" ht="13.5" customHeight="1">
      <c r="A830" s="60"/>
    </row>
    <row r="831" spans="1:1" ht="13.5" customHeight="1">
      <c r="A831" s="60"/>
    </row>
    <row r="832" spans="1:1" ht="13.5" customHeight="1">
      <c r="A832" s="60"/>
    </row>
    <row r="833" spans="1:1" ht="13.5" customHeight="1">
      <c r="A833" s="60"/>
    </row>
    <row r="834" spans="1:1" ht="13.5" customHeight="1">
      <c r="A834" s="60"/>
    </row>
    <row r="835" spans="1:1" ht="13.5" customHeight="1">
      <c r="A835" s="60"/>
    </row>
    <row r="836" spans="1:1" ht="13.5" customHeight="1">
      <c r="A836" s="60"/>
    </row>
    <row r="837" spans="1:1" ht="13.5" customHeight="1">
      <c r="A837" s="60"/>
    </row>
    <row r="838" spans="1:1" ht="13.5" customHeight="1">
      <c r="A838" s="60"/>
    </row>
    <row r="839" spans="1:1" ht="13.5" customHeight="1">
      <c r="A839" s="60"/>
    </row>
    <row r="840" spans="1:1" ht="13.5" customHeight="1">
      <c r="A840" s="60"/>
    </row>
    <row r="841" spans="1:1" ht="13.5" customHeight="1">
      <c r="A841" s="60"/>
    </row>
    <row r="842" spans="1:1" ht="13.5" customHeight="1">
      <c r="A842" s="60"/>
    </row>
    <row r="843" spans="1:1" ht="13.5" customHeight="1">
      <c r="A843" s="60"/>
    </row>
    <row r="844" spans="1:1" ht="13.5" customHeight="1">
      <c r="A844" s="60"/>
    </row>
    <row r="845" spans="1:1" ht="13.5" customHeight="1">
      <c r="A845" s="60"/>
    </row>
    <row r="846" spans="1:1" ht="13.5" customHeight="1">
      <c r="A846" s="60"/>
    </row>
    <row r="847" spans="1:1" ht="13.5" customHeight="1">
      <c r="A847" s="60"/>
    </row>
    <row r="848" spans="1:1" ht="13.5" customHeight="1">
      <c r="A848" s="60"/>
    </row>
    <row r="849" spans="1:1" ht="13.5" customHeight="1">
      <c r="A849" s="60"/>
    </row>
    <row r="850" spans="1:1" ht="13.5" customHeight="1">
      <c r="A850" s="60"/>
    </row>
    <row r="851" spans="1:1" ht="13.5" customHeight="1">
      <c r="A851" s="60"/>
    </row>
    <row r="852" spans="1:1" ht="13.5" customHeight="1">
      <c r="A852" s="60"/>
    </row>
    <row r="853" spans="1:1" ht="13.5" customHeight="1">
      <c r="A853" s="60"/>
    </row>
    <row r="854" spans="1:1" ht="13.5" customHeight="1">
      <c r="A854" s="60"/>
    </row>
    <row r="855" spans="1:1" ht="13.5" customHeight="1">
      <c r="A855" s="60"/>
    </row>
    <row r="856" spans="1:1" ht="13.5" customHeight="1">
      <c r="A856" s="60"/>
    </row>
    <row r="857" spans="1:1" ht="13.5" customHeight="1">
      <c r="A857" s="60"/>
    </row>
    <row r="858" spans="1:1" ht="13.5" customHeight="1">
      <c r="A858" s="60"/>
    </row>
    <row r="859" spans="1:1" ht="13.5" customHeight="1">
      <c r="A859" s="60"/>
    </row>
    <row r="860" spans="1:1" ht="13.5" customHeight="1">
      <c r="A860" s="60"/>
    </row>
    <row r="861" spans="1:1" ht="13.5" customHeight="1">
      <c r="A861" s="60"/>
    </row>
    <row r="862" spans="1:1" ht="13.5" customHeight="1">
      <c r="A862" s="60"/>
    </row>
    <row r="863" spans="1:1" ht="13.5" customHeight="1">
      <c r="A863" s="60"/>
    </row>
    <row r="864" spans="1:1" ht="13.5" customHeight="1">
      <c r="A864" s="60"/>
    </row>
    <row r="865" spans="1:1" ht="13.5" customHeight="1">
      <c r="A865" s="60"/>
    </row>
    <row r="866" spans="1:1" ht="13.5" customHeight="1">
      <c r="A866" s="60"/>
    </row>
    <row r="867" spans="1:1" ht="13.5" customHeight="1">
      <c r="A867" s="60"/>
    </row>
    <row r="868" spans="1:1" ht="13.5" customHeight="1">
      <c r="A868" s="60"/>
    </row>
    <row r="869" spans="1:1" ht="13.5" customHeight="1">
      <c r="A869" s="60"/>
    </row>
    <row r="870" spans="1:1" ht="13.5" customHeight="1">
      <c r="A870" s="60"/>
    </row>
    <row r="871" spans="1:1" ht="13.5" customHeight="1">
      <c r="A871" s="60"/>
    </row>
    <row r="872" spans="1:1" ht="13.5" customHeight="1">
      <c r="A872" s="60"/>
    </row>
    <row r="873" spans="1:1" ht="13.5" customHeight="1">
      <c r="A873" s="60"/>
    </row>
    <row r="874" spans="1:1" ht="13.5" customHeight="1">
      <c r="A874" s="60"/>
    </row>
    <row r="875" spans="1:1" ht="13.5" customHeight="1">
      <c r="A875" s="60"/>
    </row>
    <row r="876" spans="1:1" ht="13.5" customHeight="1">
      <c r="A876" s="60"/>
    </row>
    <row r="877" spans="1:1" ht="13.5" customHeight="1">
      <c r="A877" s="60"/>
    </row>
    <row r="878" spans="1:1" ht="13.5" customHeight="1">
      <c r="A878" s="60"/>
    </row>
    <row r="879" spans="1:1" ht="13.5" customHeight="1">
      <c r="A879" s="60"/>
    </row>
    <row r="880" spans="1:1" ht="13.5" customHeight="1">
      <c r="A880" s="60"/>
    </row>
    <row r="881" spans="1:1" ht="13.5" customHeight="1">
      <c r="A881" s="60"/>
    </row>
    <row r="882" spans="1:1" ht="13.5" customHeight="1">
      <c r="A882" s="60"/>
    </row>
    <row r="883" spans="1:1" ht="13.5" customHeight="1">
      <c r="A883" s="60"/>
    </row>
    <row r="884" spans="1:1" ht="13.5" customHeight="1">
      <c r="A884" s="60"/>
    </row>
    <row r="885" spans="1:1" ht="13.5" customHeight="1">
      <c r="A885" s="60"/>
    </row>
    <row r="886" spans="1:1" ht="13.5" customHeight="1">
      <c r="A886" s="60"/>
    </row>
    <row r="887" spans="1:1" ht="13.5" customHeight="1">
      <c r="A887" s="60"/>
    </row>
    <row r="888" spans="1:1" ht="13.5" customHeight="1">
      <c r="A888" s="60"/>
    </row>
    <row r="889" spans="1:1" ht="13.5" customHeight="1">
      <c r="A889" s="60"/>
    </row>
    <row r="890" spans="1:1" ht="13.5" customHeight="1">
      <c r="A890" s="60"/>
    </row>
    <row r="891" spans="1:1" ht="13.5" customHeight="1">
      <c r="A891" s="60"/>
    </row>
    <row r="892" spans="1:1" ht="13.5" customHeight="1">
      <c r="A892" s="60"/>
    </row>
    <row r="893" spans="1:1" ht="13.5" customHeight="1">
      <c r="A893" s="60"/>
    </row>
    <row r="894" spans="1:1" ht="13.5" customHeight="1">
      <c r="A894" s="60"/>
    </row>
    <row r="895" spans="1:1" ht="13.5" customHeight="1">
      <c r="A895" s="60"/>
    </row>
    <row r="896" spans="1:1" ht="13.5" customHeight="1">
      <c r="A896" s="60"/>
    </row>
    <row r="897" spans="1:1" ht="13.5" customHeight="1">
      <c r="A897" s="60"/>
    </row>
    <row r="898" spans="1:1" ht="13.5" customHeight="1">
      <c r="A898" s="60"/>
    </row>
    <row r="899" spans="1:1" ht="13.5" customHeight="1">
      <c r="A899" s="60"/>
    </row>
    <row r="900" spans="1:1" ht="13.5" customHeight="1">
      <c r="A900" s="60"/>
    </row>
    <row r="901" spans="1:1" ht="13.5" customHeight="1">
      <c r="A901" s="60"/>
    </row>
    <row r="902" spans="1:1" ht="13.5" customHeight="1">
      <c r="A902" s="60"/>
    </row>
    <row r="903" spans="1:1" ht="13.5" customHeight="1">
      <c r="A903" s="60"/>
    </row>
    <row r="904" spans="1:1" ht="13.5" customHeight="1">
      <c r="A904" s="60"/>
    </row>
    <row r="905" spans="1:1" ht="13.5" customHeight="1">
      <c r="A905" s="60"/>
    </row>
    <row r="906" spans="1:1" ht="13.5" customHeight="1">
      <c r="A906" s="60"/>
    </row>
    <row r="907" spans="1:1" ht="13.5" customHeight="1">
      <c r="A907" s="60"/>
    </row>
    <row r="908" spans="1:1" ht="13.5" customHeight="1">
      <c r="A908" s="60"/>
    </row>
    <row r="909" spans="1:1" ht="13.5" customHeight="1">
      <c r="A909" s="60"/>
    </row>
    <row r="910" spans="1:1" ht="13.5" customHeight="1">
      <c r="A910" s="60"/>
    </row>
    <row r="911" spans="1:1" ht="13.5" customHeight="1">
      <c r="A911" s="60"/>
    </row>
    <row r="912" spans="1:1" ht="13.5" customHeight="1">
      <c r="A912" s="60"/>
    </row>
    <row r="913" spans="1:1" ht="13.5" customHeight="1">
      <c r="A913" s="60"/>
    </row>
    <row r="914" spans="1:1" ht="13.5" customHeight="1">
      <c r="A914" s="60"/>
    </row>
    <row r="915" spans="1:1" ht="13.5" customHeight="1">
      <c r="A915" s="60"/>
    </row>
    <row r="916" spans="1:1" ht="13.5" customHeight="1">
      <c r="A916" s="60"/>
    </row>
    <row r="917" spans="1:1" ht="13.5" customHeight="1">
      <c r="A917" s="60"/>
    </row>
    <row r="918" spans="1:1" ht="13.5" customHeight="1">
      <c r="A918" s="60"/>
    </row>
    <row r="919" spans="1:1" ht="13.5" customHeight="1">
      <c r="A919" s="60"/>
    </row>
    <row r="920" spans="1:1" ht="13.5" customHeight="1">
      <c r="A920" s="60"/>
    </row>
    <row r="921" spans="1:1" ht="13.5" customHeight="1">
      <c r="A921" s="60"/>
    </row>
    <row r="922" spans="1:1" ht="13.5" customHeight="1">
      <c r="A922" s="60"/>
    </row>
    <row r="923" spans="1:1" ht="13.5" customHeight="1">
      <c r="A923" s="60"/>
    </row>
    <row r="924" spans="1:1" ht="13.5" customHeight="1">
      <c r="A924" s="60"/>
    </row>
    <row r="925" spans="1:1" ht="13.5" customHeight="1">
      <c r="A925" s="60"/>
    </row>
    <row r="926" spans="1:1" ht="13.5" customHeight="1">
      <c r="A926" s="60"/>
    </row>
    <row r="927" spans="1:1" ht="13.5" customHeight="1">
      <c r="A927" s="60"/>
    </row>
    <row r="928" spans="1:1" ht="13.5" customHeight="1">
      <c r="A928" s="60"/>
    </row>
    <row r="929" spans="1:1" ht="13.5" customHeight="1">
      <c r="A929" s="60"/>
    </row>
    <row r="930" spans="1:1" ht="13.5" customHeight="1">
      <c r="A930" s="60"/>
    </row>
    <row r="931" spans="1:1" ht="13.5" customHeight="1">
      <c r="A931" s="60"/>
    </row>
    <row r="932" spans="1:1" ht="13.5" customHeight="1">
      <c r="A932" s="60"/>
    </row>
    <row r="933" spans="1:1" ht="13.5" customHeight="1">
      <c r="A933" s="60"/>
    </row>
    <row r="934" spans="1:1" ht="13.5" customHeight="1">
      <c r="A934" s="60"/>
    </row>
    <row r="935" spans="1:1" ht="13.5" customHeight="1">
      <c r="A935" s="60"/>
    </row>
    <row r="936" spans="1:1" ht="13.5" customHeight="1">
      <c r="A936" s="60"/>
    </row>
    <row r="937" spans="1:1" ht="13.5" customHeight="1">
      <c r="A937" s="60"/>
    </row>
    <row r="938" spans="1:1" ht="13.5" customHeight="1">
      <c r="A938" s="60"/>
    </row>
    <row r="939" spans="1:1" ht="13.5" customHeight="1">
      <c r="A939" s="60"/>
    </row>
    <row r="940" spans="1:1" ht="13.5" customHeight="1">
      <c r="A940" s="60"/>
    </row>
    <row r="941" spans="1:1" ht="13.5" customHeight="1">
      <c r="A941" s="60"/>
    </row>
    <row r="942" spans="1:1" ht="13.5" customHeight="1">
      <c r="A942" s="60"/>
    </row>
    <row r="943" spans="1:1" ht="13.5" customHeight="1">
      <c r="A943" s="60"/>
    </row>
    <row r="944" spans="1:1" ht="13.5" customHeight="1">
      <c r="A944" s="60"/>
    </row>
    <row r="945" spans="1:1" ht="13.5" customHeight="1">
      <c r="A945" s="60"/>
    </row>
    <row r="946" spans="1:1" ht="13.5" customHeight="1">
      <c r="A946" s="60"/>
    </row>
    <row r="947" spans="1:1" ht="13.5" customHeight="1">
      <c r="A947" s="60"/>
    </row>
    <row r="948" spans="1:1" ht="13.5" customHeight="1">
      <c r="A948" s="60"/>
    </row>
    <row r="949" spans="1:1" ht="13.5" customHeight="1">
      <c r="A949" s="60"/>
    </row>
    <row r="950" spans="1:1" ht="13.5" customHeight="1">
      <c r="A950" s="60"/>
    </row>
    <row r="951" spans="1:1" ht="13.5" customHeight="1">
      <c r="A951" s="60"/>
    </row>
    <row r="952" spans="1:1" ht="13.5" customHeight="1">
      <c r="A952" s="60"/>
    </row>
    <row r="953" spans="1:1" ht="13.5" customHeight="1">
      <c r="A953" s="60"/>
    </row>
    <row r="954" spans="1:1" ht="13.5" customHeight="1">
      <c r="A954" s="60"/>
    </row>
    <row r="955" spans="1:1" ht="13.5" customHeight="1">
      <c r="A955" s="60"/>
    </row>
    <row r="956" spans="1:1" ht="13.5" customHeight="1">
      <c r="A956" s="60"/>
    </row>
    <row r="957" spans="1:1" ht="13.5" customHeight="1">
      <c r="A957" s="60"/>
    </row>
    <row r="958" spans="1:1" ht="13.5" customHeight="1">
      <c r="A958" s="60"/>
    </row>
    <row r="959" spans="1:1" ht="13.5" customHeight="1">
      <c r="A959" s="60"/>
    </row>
    <row r="960" spans="1:1" ht="13.5" customHeight="1">
      <c r="A960" s="60"/>
    </row>
    <row r="961" spans="1:1" ht="13.5" customHeight="1">
      <c r="A961" s="60"/>
    </row>
    <row r="962" spans="1:1" ht="13.5" customHeight="1">
      <c r="A962" s="60"/>
    </row>
    <row r="963" spans="1:1" ht="13.5" customHeight="1">
      <c r="A963" s="60"/>
    </row>
    <row r="964" spans="1:1" ht="13.5" customHeight="1">
      <c r="A964" s="60"/>
    </row>
    <row r="965" spans="1:1" ht="13.5" customHeight="1">
      <c r="A965" s="60"/>
    </row>
    <row r="966" spans="1:1" ht="13.5" customHeight="1">
      <c r="A966" s="60"/>
    </row>
    <row r="967" spans="1:1" ht="13.5" customHeight="1">
      <c r="A967" s="60"/>
    </row>
    <row r="968" spans="1:1" ht="13.5" customHeight="1">
      <c r="A968" s="60"/>
    </row>
    <row r="969" spans="1:1" ht="13.5" customHeight="1">
      <c r="A969" s="60"/>
    </row>
    <row r="970" spans="1:1" ht="13.5" customHeight="1">
      <c r="A970" s="60"/>
    </row>
    <row r="971" spans="1:1" ht="13.5" customHeight="1">
      <c r="A971" s="60"/>
    </row>
    <row r="972" spans="1:1" ht="13.5" customHeight="1">
      <c r="A972" s="60"/>
    </row>
    <row r="973" spans="1:1" ht="13.5" customHeight="1">
      <c r="A973" s="60"/>
    </row>
    <row r="974" spans="1:1" ht="13.5" customHeight="1">
      <c r="A974" s="60"/>
    </row>
    <row r="975" spans="1:1" ht="13.5" customHeight="1">
      <c r="A975" s="60"/>
    </row>
    <row r="976" spans="1:1" ht="13.5" customHeight="1">
      <c r="A976" s="60"/>
    </row>
    <row r="977" spans="1:1" ht="13.5" customHeight="1">
      <c r="A977" s="60"/>
    </row>
    <row r="978" spans="1:1" ht="13.5" customHeight="1">
      <c r="A978" s="60"/>
    </row>
    <row r="979" spans="1:1" ht="13.5" customHeight="1">
      <c r="A979" s="60"/>
    </row>
    <row r="980" spans="1:1" ht="13.5" customHeight="1">
      <c r="A980" s="60"/>
    </row>
    <row r="981" spans="1:1" ht="13.5" customHeight="1">
      <c r="A981" s="60"/>
    </row>
    <row r="982" spans="1:1" ht="13.5" customHeight="1">
      <c r="A982" s="60"/>
    </row>
    <row r="983" spans="1:1" ht="13.5" customHeight="1">
      <c r="A983" s="60"/>
    </row>
    <row r="984" spans="1:1" ht="13.5" customHeight="1">
      <c r="A984" s="60"/>
    </row>
    <row r="985" spans="1:1" ht="13.5" customHeight="1">
      <c r="A985" s="60"/>
    </row>
    <row r="986" spans="1:1" ht="13.5" customHeight="1">
      <c r="A986" s="60"/>
    </row>
    <row r="987" spans="1:1" ht="13.5" customHeight="1">
      <c r="A987" s="60"/>
    </row>
    <row r="988" spans="1:1" ht="13.5" customHeight="1">
      <c r="A988" s="60"/>
    </row>
    <row r="989" spans="1:1" ht="13.5" customHeight="1">
      <c r="A989" s="60"/>
    </row>
    <row r="990" spans="1:1" ht="13.5" customHeight="1">
      <c r="A990" s="60"/>
    </row>
    <row r="991" spans="1:1" ht="13.5" customHeight="1">
      <c r="A991" s="60"/>
    </row>
    <row r="992" spans="1:1" ht="13.5" customHeight="1">
      <c r="A992" s="60"/>
    </row>
    <row r="993" spans="1:1" ht="13.5" customHeight="1">
      <c r="A993" s="60"/>
    </row>
    <row r="994" spans="1:1" ht="13.5" customHeight="1">
      <c r="A994" s="60"/>
    </row>
    <row r="995" spans="1:1" ht="13.5" customHeight="1">
      <c r="A995" s="60"/>
    </row>
    <row r="996" spans="1:1" ht="13.5" customHeight="1">
      <c r="A996" s="60"/>
    </row>
    <row r="997" spans="1:1" ht="13.5" customHeight="1">
      <c r="A997" s="60"/>
    </row>
    <row r="998" spans="1:1" ht="13.5" customHeight="1">
      <c r="A998" s="60"/>
    </row>
    <row r="999" spans="1:1" ht="13.5" customHeight="1">
      <c r="A999" s="60"/>
    </row>
    <row r="1000" spans="1:1" ht="13.5" customHeight="1">
      <c r="A1000" s="60"/>
    </row>
  </sheetData>
  <sheetProtection sheet="1" objects="1" selectLockedCells="1"/>
  <mergeCells count="182">
    <mergeCell ref="H28:H29"/>
    <mergeCell ref="I28:I29"/>
    <mergeCell ref="J28:J29"/>
    <mergeCell ref="A28:A29"/>
    <mergeCell ref="B28:B29"/>
    <mergeCell ref="C28:C29"/>
    <mergeCell ref="D28:D29"/>
    <mergeCell ref="E28:E29"/>
    <mergeCell ref="F28:F29"/>
    <mergeCell ref="G28:G29"/>
    <mergeCell ref="H26:H27"/>
    <mergeCell ref="I26:I27"/>
    <mergeCell ref="J26:J27"/>
    <mergeCell ref="A26:A27"/>
    <mergeCell ref="B26:B27"/>
    <mergeCell ref="C26:C27"/>
    <mergeCell ref="D26:D27"/>
    <mergeCell ref="E26:E27"/>
    <mergeCell ref="F26:F27"/>
    <mergeCell ref="G26:G27"/>
    <mergeCell ref="H24:H25"/>
    <mergeCell ref="I24:I25"/>
    <mergeCell ref="J24:J25"/>
    <mergeCell ref="A24:A25"/>
    <mergeCell ref="B24:B25"/>
    <mergeCell ref="C24:C25"/>
    <mergeCell ref="D24:D25"/>
    <mergeCell ref="E24:E25"/>
    <mergeCell ref="F24:F25"/>
    <mergeCell ref="G24:G25"/>
    <mergeCell ref="H22:H23"/>
    <mergeCell ref="I22:I23"/>
    <mergeCell ref="J22:J23"/>
    <mergeCell ref="A22:A23"/>
    <mergeCell ref="B22:B23"/>
    <mergeCell ref="C22:C23"/>
    <mergeCell ref="D22:D23"/>
    <mergeCell ref="E22:E23"/>
    <mergeCell ref="F22:F23"/>
    <mergeCell ref="G22:G23"/>
    <mergeCell ref="H14:H15"/>
    <mergeCell ref="I14:I15"/>
    <mergeCell ref="J14:J15"/>
    <mergeCell ref="A14:A15"/>
    <mergeCell ref="B14:B15"/>
    <mergeCell ref="C14:C15"/>
    <mergeCell ref="D14:D15"/>
    <mergeCell ref="E14:E15"/>
    <mergeCell ref="F14:F15"/>
    <mergeCell ref="G14:G15"/>
    <mergeCell ref="H12:H13"/>
    <mergeCell ref="I12:I13"/>
    <mergeCell ref="J12:J13"/>
    <mergeCell ref="A12:A13"/>
    <mergeCell ref="B12:B13"/>
    <mergeCell ref="C12:C13"/>
    <mergeCell ref="D12:D13"/>
    <mergeCell ref="E12:E13"/>
    <mergeCell ref="F12:F13"/>
    <mergeCell ref="G12:G13"/>
    <mergeCell ref="F10:F11"/>
    <mergeCell ref="G10:G11"/>
    <mergeCell ref="H10:H11"/>
    <mergeCell ref="I10:I11"/>
    <mergeCell ref="J10:J11"/>
    <mergeCell ref="L8:N8"/>
    <mergeCell ref="A10:A11"/>
    <mergeCell ref="B10:B11"/>
    <mergeCell ref="C10:C11"/>
    <mergeCell ref="D10:D11"/>
    <mergeCell ref="E10:E11"/>
    <mergeCell ref="BS7:BS8"/>
    <mergeCell ref="O8:Q8"/>
    <mergeCell ref="R8:T8"/>
    <mergeCell ref="U8:W8"/>
    <mergeCell ref="X8:Z8"/>
    <mergeCell ref="AA8:AC8"/>
    <mergeCell ref="AD8:AF8"/>
    <mergeCell ref="AG8:AI8"/>
    <mergeCell ref="AJ8:AL8"/>
    <mergeCell ref="AM8:AO8"/>
    <mergeCell ref="AP8:AR8"/>
    <mergeCell ref="AS8:AU8"/>
    <mergeCell ref="AV8:AX8"/>
    <mergeCell ref="BH8:BJ8"/>
    <mergeCell ref="BK8:BM8"/>
    <mergeCell ref="BN8:BP8"/>
    <mergeCell ref="A2:F2"/>
    <mergeCell ref="A3:B3"/>
    <mergeCell ref="A4:B4"/>
    <mergeCell ref="L6:BP6"/>
    <mergeCell ref="A5:B5"/>
    <mergeCell ref="A7:C7"/>
    <mergeCell ref="D7:F8"/>
    <mergeCell ref="G7:G8"/>
    <mergeCell ref="H7:I7"/>
    <mergeCell ref="J7:K7"/>
    <mergeCell ref="AY8:BA8"/>
    <mergeCell ref="BB8:BD8"/>
    <mergeCell ref="BE8:BG8"/>
    <mergeCell ref="J4:K4"/>
    <mergeCell ref="J5:K5"/>
    <mergeCell ref="H38:H39"/>
    <mergeCell ref="I38:I39"/>
    <mergeCell ref="J38:J39"/>
    <mergeCell ref="A38:A39"/>
    <mergeCell ref="B38:B39"/>
    <mergeCell ref="C38:C39"/>
    <mergeCell ref="D38:D39"/>
    <mergeCell ref="E38:E39"/>
    <mergeCell ref="F38:F39"/>
    <mergeCell ref="G38:G39"/>
    <mergeCell ref="H20:H21"/>
    <mergeCell ref="I20:I21"/>
    <mergeCell ref="J20:J21"/>
    <mergeCell ref="A20:A21"/>
    <mergeCell ref="B20:B21"/>
    <mergeCell ref="C20:C21"/>
    <mergeCell ref="D20:D21"/>
    <mergeCell ref="E20:E21"/>
    <mergeCell ref="F20:F21"/>
    <mergeCell ref="G20:G21"/>
    <mergeCell ref="H18:H19"/>
    <mergeCell ref="I18:I19"/>
    <mergeCell ref="J18:J19"/>
    <mergeCell ref="A18:A19"/>
    <mergeCell ref="B18:B19"/>
    <mergeCell ref="C18:C19"/>
    <mergeCell ref="D18:D19"/>
    <mergeCell ref="E18:E19"/>
    <mergeCell ref="F18:F19"/>
    <mergeCell ref="G18:G19"/>
    <mergeCell ref="H16:H17"/>
    <mergeCell ref="I16:I17"/>
    <mergeCell ref="J16:J17"/>
    <mergeCell ref="A16:A17"/>
    <mergeCell ref="B16:B17"/>
    <mergeCell ref="C16:C17"/>
    <mergeCell ref="D16:D17"/>
    <mergeCell ref="E16:E17"/>
    <mergeCell ref="F16:F17"/>
    <mergeCell ref="G16:G17"/>
    <mergeCell ref="H36:H37"/>
    <mergeCell ref="I36:I37"/>
    <mergeCell ref="J36:J37"/>
    <mergeCell ref="A36:A37"/>
    <mergeCell ref="B36:B37"/>
    <mergeCell ref="C36:C37"/>
    <mergeCell ref="D36:D37"/>
    <mergeCell ref="E36:E37"/>
    <mergeCell ref="F36:F37"/>
    <mergeCell ref="G36:G37"/>
    <mergeCell ref="H34:H35"/>
    <mergeCell ref="I34:I35"/>
    <mergeCell ref="J34:J35"/>
    <mergeCell ref="A34:A35"/>
    <mergeCell ref="B34:B35"/>
    <mergeCell ref="C34:C35"/>
    <mergeCell ref="D34:D35"/>
    <mergeCell ref="E34:E35"/>
    <mergeCell ref="F34:F35"/>
    <mergeCell ref="G34:G35"/>
    <mergeCell ref="H32:H33"/>
    <mergeCell ref="I32:I33"/>
    <mergeCell ref="J32:J33"/>
    <mergeCell ref="A32:A33"/>
    <mergeCell ref="B32:B33"/>
    <mergeCell ref="C32:C33"/>
    <mergeCell ref="D32:D33"/>
    <mergeCell ref="E32:E33"/>
    <mergeCell ref="F32:F33"/>
    <mergeCell ref="G32:G33"/>
    <mergeCell ref="H30:H31"/>
    <mergeCell ref="I30:I31"/>
    <mergeCell ref="J30:J31"/>
    <mergeCell ref="A30:A31"/>
    <mergeCell ref="B30:B31"/>
    <mergeCell ref="C30:C31"/>
    <mergeCell ref="D30:D31"/>
    <mergeCell ref="E30:E31"/>
    <mergeCell ref="F30:F31"/>
    <mergeCell ref="G30:G31"/>
  </mergeCells>
  <phoneticPr fontId="23"/>
  <dataValidations xWindow="786" yWindow="546" count="4">
    <dataValidation type="list" allowBlank="1" showErrorMessage="1" sqref="E10:F10 E12:F12 E14:F14 E16:F16 E18:F18 E20:F20 E22:F22 E24:F24 E26:F26 E28:F28 E30:F30 E32:F32 E34:F34 E36:F36 E38:F38" xr:uid="{00000000-0002-0000-0400-000000000000}">
      <formula1>$CD$7</formula1>
    </dataValidation>
    <dataValidation type="date" allowBlank="1" showInputMessage="1" showErrorMessage="1" errorTitle="入力エラー" error="左上の全体スケジュール開始日と終了日の間で日付を入力してください" promptTitle="日付入力" prompt="日付の形式 yyyy/m/d で入力してください" sqref="H10:I39" xr:uid="{6A21249F-AC69-48DC-99E3-96F6B7101CF0}">
      <formula1>$C$4</formula1>
      <formula2>$D$4</formula2>
    </dataValidation>
    <dataValidation type="date" allowBlank="1" showInputMessage="1" showErrorMessage="1" errorTitle="入力エラー" error="左上の全体スケジュール開始日から終了日の範囲で入力してください" promptTitle="日付入力" prompt="日付の形式 yyyy/m/d で入力してください " sqref="K30 K32 K34 K36 K38 K10 K12 K14 K16 K18 K20 K22 K24 K26 K28" xr:uid="{E431A549-5CE8-46CD-958F-3FE3A03548C8}">
      <formula1>$C$4</formula1>
      <formula2>$D$4</formula2>
    </dataValidation>
    <dataValidation type="date" allowBlank="1" showInputMessage="1" showErrorMessage="1" errorTitle="入力エラー" error="左上の全体スケジュール開始日と終了日の範囲で日付を入力してください" promptTitle="日付入力" prompt="日付の形式 yyyy/m/d  で入力してください" sqref="J10:J39" xr:uid="{F743A896-71C3-4FC2-9F1E-2C21118CA2E6}">
      <formula1>$C$4</formula1>
      <formula2>$D$4</formula2>
    </dataValidation>
  </dataValidations>
  <printOptions horizontalCentered="1"/>
  <pageMargins left="0.47244094488188981" right="0.39370078740157483" top="0.74803149606299213" bottom="0.55118110236220474" header="0" footer="0"/>
  <pageSetup paperSize="9" scale="53" orientation="landscape" r:id="rId1"/>
  <drawing r:id="rId2"/>
  <extLst>
    <ext xmlns:x14="http://schemas.microsoft.com/office/spreadsheetml/2009/9/main" uri="{CCE6A557-97BC-4b89-ADB6-D9C93CAAB3DF}">
      <x14:dataValidations xmlns:xm="http://schemas.microsoft.com/office/excel/2006/main" xWindow="786" yWindow="546" count="5">
        <x14:dataValidation type="list" allowBlank="1" showErrorMessage="1" xr:uid="{00000000-0002-0000-0400-000004000000}">
          <x14:formula1>
            <xm:f>初期設定!$W$5:$W$8</xm:f>
          </x14:formula1>
          <xm:sqref>G10 G38 G36 G34 G32 G30 G28 G26 G24 G22 G20 G18 G16 G14 G12</xm:sqref>
        </x14:dataValidation>
        <x14:dataValidation type="list" allowBlank="1" showInputMessage="1" showErrorMessage="1" errorTitle="想定外の表現" error="リストから選択してください" promptTitle="進捗状況" prompt="選択してください" xr:uid="{C82DD896-8997-4961-993A-9F16FE8FB5BD}">
          <x14:formula1>
            <xm:f>初期設定!$W$16:$W$23</xm:f>
          </x14:formula1>
          <xm:sqref>K11 K13 K15 K17 K19 K21 K23 K25 K27 K29 K31 K33 K35 K37 K39</xm:sqref>
        </x14:dataValidation>
        <x14:dataValidation type="list" allowBlank="1" showErrorMessage="1" xr:uid="{C4CC1608-0EA1-4E7D-883B-B1FA28EADF7F}">
          <x14:formula1>
            <xm:f>初期設定!$U$5:$U$24</xm:f>
          </x14:formula1>
          <xm:sqref>C10:C39</xm:sqref>
        </x14:dataValidation>
        <x14:dataValidation type="list" allowBlank="1" showErrorMessage="1" xr:uid="{DD309DF9-A7D0-4831-950A-680C8318D519}">
          <x14:formula1>
            <xm:f>初期設定!$S$5:$S$24</xm:f>
          </x14:formula1>
          <xm:sqref>B10:B39</xm:sqref>
        </x14:dataValidation>
        <x14:dataValidation type="list" allowBlank="1" showInputMessage="1" showErrorMessage="1" xr:uid="{2AC91698-6252-4FC8-BB85-F9780AE3043F}">
          <x14:formula1>
            <xm:f>初期設定!$Y$5:$Y$24</xm:f>
          </x14:formula1>
          <xm:sqref>D10:D39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Z1000"/>
  <sheetViews>
    <sheetView view="pageBreakPreview" zoomScale="80" zoomScaleNormal="100" zoomScaleSheetLayoutView="80" workbookViewId="0">
      <pane ySplit="6" topLeftCell="A7" activePane="bottomLeft" state="frozenSplit"/>
      <selection activeCell="D6" sqref="D6:D7"/>
      <selection pane="bottomLeft" activeCell="D6" sqref="D6:D7"/>
    </sheetView>
  </sheetViews>
  <sheetFormatPr defaultColWidth="14.453125" defaultRowHeight="15" customHeight="1"/>
  <cols>
    <col min="1" max="1" width="4.453125" customWidth="1"/>
    <col min="2" max="2" width="24.36328125" customWidth="1"/>
    <col min="3" max="3" width="28.08984375" customWidth="1"/>
    <col min="4" max="4" width="13.6328125" customWidth="1"/>
    <col min="5" max="6" width="5.08984375" hidden="1" customWidth="1"/>
    <col min="7" max="7" width="11.08984375" customWidth="1"/>
    <col min="8" max="8" width="6.453125" hidden="1" customWidth="1"/>
    <col min="9" max="9" width="9.54296875" customWidth="1"/>
    <col min="10" max="10" width="62.90625" customWidth="1"/>
    <col min="11" max="11" width="62" customWidth="1"/>
    <col min="12" max="19" width="4.90625" customWidth="1"/>
    <col min="20" max="26" width="8.6328125" customWidth="1"/>
  </cols>
  <sheetData>
    <row r="1" spans="1:26" ht="37.5" customHeight="1">
      <c r="A1" s="96" t="s">
        <v>77</v>
      </c>
      <c r="B1" s="49"/>
      <c r="C1" s="49"/>
      <c r="D1" s="49"/>
      <c r="E1" s="49"/>
      <c r="F1" s="49"/>
      <c r="G1" s="49"/>
      <c r="H1" s="49"/>
      <c r="I1" s="49"/>
      <c r="J1" s="49"/>
      <c r="K1" s="51"/>
      <c r="L1" s="51"/>
      <c r="M1" s="51"/>
      <c r="N1" s="51"/>
      <c r="O1" s="51"/>
      <c r="P1" s="51"/>
      <c r="Q1" s="51"/>
      <c r="R1" s="51"/>
      <c r="S1" s="51"/>
      <c r="T1" s="51"/>
      <c r="U1" s="51"/>
      <c r="V1" s="51"/>
      <c r="W1" s="51"/>
      <c r="X1" s="51"/>
      <c r="Y1" s="51"/>
      <c r="Z1" s="51"/>
    </row>
    <row r="2" spans="1:26" ht="18.75" customHeight="1">
      <c r="A2" s="302" t="str">
        <f>IF(全体工程表２!C3="","",全体工程表２!C3)</f>
        <v>○○製造 株式会社</v>
      </c>
      <c r="B2" s="266"/>
      <c r="C2" s="266"/>
      <c r="D2" s="266"/>
      <c r="E2" s="266"/>
      <c r="F2" s="266"/>
      <c r="G2" s="52"/>
      <c r="H2" s="54"/>
      <c r="I2" s="54"/>
      <c r="J2" s="5"/>
      <c r="K2" s="5"/>
    </row>
    <row r="3" spans="1:26" ht="13.5" customHeight="1">
      <c r="A3" s="60"/>
      <c r="B3" s="5"/>
      <c r="C3" s="5"/>
      <c r="D3" s="5"/>
      <c r="E3" s="5"/>
      <c r="F3" s="5"/>
      <c r="G3" s="5"/>
      <c r="H3" s="5"/>
      <c r="I3" s="5"/>
      <c r="J3" s="5"/>
      <c r="K3" s="5"/>
    </row>
    <row r="4" spans="1:26" ht="28.5" customHeight="1">
      <c r="A4" s="303" t="s">
        <v>66</v>
      </c>
      <c r="B4" s="262"/>
      <c r="C4" s="263"/>
      <c r="D4" s="304" t="s">
        <v>67</v>
      </c>
      <c r="E4" s="262"/>
      <c r="F4" s="263"/>
      <c r="G4" s="305" t="s">
        <v>47</v>
      </c>
      <c r="H4" s="304" t="s">
        <v>78</v>
      </c>
      <c r="I4" s="306"/>
      <c r="J4" s="308" t="s">
        <v>79</v>
      </c>
      <c r="K4" s="394" t="s">
        <v>80</v>
      </c>
      <c r="L4" s="61"/>
      <c r="M4" s="61"/>
      <c r="N4" s="61"/>
      <c r="O4" s="61"/>
      <c r="P4" s="61"/>
      <c r="Q4" s="61"/>
      <c r="R4" s="61"/>
      <c r="S4" s="61"/>
      <c r="T4" s="67" t="s">
        <v>81</v>
      </c>
      <c r="U4" s="61"/>
      <c r="V4" s="61"/>
      <c r="W4" s="61"/>
      <c r="X4" s="61"/>
      <c r="Y4" s="61"/>
      <c r="Z4" s="61"/>
    </row>
    <row r="5" spans="1:26" ht="32.25" customHeight="1">
      <c r="A5" s="68" t="s">
        <v>72</v>
      </c>
      <c r="B5" s="69" t="s">
        <v>44</v>
      </c>
      <c r="C5" s="70" t="s">
        <v>46</v>
      </c>
      <c r="D5" s="265"/>
      <c r="E5" s="266"/>
      <c r="F5" s="267"/>
      <c r="G5" s="269"/>
      <c r="H5" s="265"/>
      <c r="I5" s="307"/>
      <c r="J5" s="280"/>
      <c r="K5" s="307"/>
      <c r="L5" s="61"/>
      <c r="M5" s="61"/>
      <c r="N5" s="61"/>
      <c r="O5" s="61"/>
      <c r="P5" s="61"/>
      <c r="Q5" s="61"/>
      <c r="R5" s="61"/>
      <c r="S5" s="61"/>
      <c r="T5" s="61"/>
      <c r="U5" s="61"/>
      <c r="V5" s="61"/>
      <c r="W5" s="61"/>
      <c r="X5" s="61"/>
      <c r="Y5" s="61"/>
      <c r="Z5" s="61"/>
    </row>
    <row r="6" spans="1:26" ht="19.5" hidden="1" customHeight="1">
      <c r="A6" s="97"/>
      <c r="B6" s="98"/>
      <c r="C6" s="62"/>
      <c r="D6" s="99"/>
      <c r="E6" s="100"/>
      <c r="F6" s="101"/>
      <c r="G6" s="102"/>
      <c r="H6" s="71"/>
      <c r="I6" s="71"/>
      <c r="J6" s="103"/>
      <c r="K6" s="61"/>
      <c r="L6" s="61"/>
      <c r="M6" s="61"/>
      <c r="N6" s="61"/>
      <c r="O6" s="61"/>
      <c r="P6" s="61"/>
      <c r="Q6" s="61"/>
      <c r="R6" s="61"/>
      <c r="S6" s="61"/>
      <c r="T6" s="61"/>
      <c r="U6" s="61"/>
      <c r="V6" s="61"/>
      <c r="W6" s="61"/>
      <c r="X6" s="61"/>
      <c r="Y6" s="61"/>
      <c r="Z6" s="61"/>
    </row>
    <row r="7" spans="1:26" ht="21.75" customHeight="1">
      <c r="A7" s="244">
        <v>16</v>
      </c>
      <c r="B7" s="295" t="str">
        <f>IF(全体工程表２!B10="","",全体工程表２!B10)</f>
        <v/>
      </c>
      <c r="C7" s="297" t="str">
        <f>IF(全体工程表２!C10="","",全体工程表２!C10)</f>
        <v/>
      </c>
      <c r="D7" s="299" t="str">
        <f>IF(全体工程表２!D10="","",全体工程表２!D10)</f>
        <v/>
      </c>
      <c r="E7" s="300" t="s">
        <v>82</v>
      </c>
      <c r="F7" s="301" t="s">
        <v>82</v>
      </c>
      <c r="G7" s="268" t="str">
        <f>IF(全体工程表２!G10="","",全体工程表２!G10)</f>
        <v/>
      </c>
      <c r="H7" s="291">
        <v>44256</v>
      </c>
      <c r="I7" s="292" t="str">
        <f>IF(全体工程表２!K10="","",全体工程表２!K10)</f>
        <v/>
      </c>
      <c r="J7" s="294"/>
      <c r="K7" s="294"/>
      <c r="L7" s="61"/>
      <c r="M7" s="61"/>
      <c r="N7" s="61"/>
      <c r="O7" s="61"/>
      <c r="P7" s="61"/>
      <c r="Q7" s="61"/>
      <c r="R7" s="61"/>
      <c r="S7" s="61"/>
      <c r="T7" s="61"/>
      <c r="U7" s="61"/>
      <c r="V7" s="61"/>
      <c r="W7" s="61"/>
      <c r="X7" s="61"/>
      <c r="Y7" s="61"/>
      <c r="Z7" s="61"/>
    </row>
    <row r="8" spans="1:26" ht="21.75" customHeight="1">
      <c r="A8" s="245"/>
      <c r="B8" s="296"/>
      <c r="C8" s="298"/>
      <c r="D8" s="293"/>
      <c r="E8" s="280"/>
      <c r="F8" s="298"/>
      <c r="G8" s="269"/>
      <c r="H8" s="269"/>
      <c r="I8" s="293"/>
      <c r="J8" s="253"/>
      <c r="K8" s="253"/>
      <c r="L8" s="61"/>
      <c r="M8" s="61"/>
      <c r="N8" s="61"/>
      <c r="O8" s="61"/>
      <c r="P8" s="61"/>
      <c r="Q8" s="61"/>
      <c r="R8" s="61"/>
      <c r="S8" s="61"/>
      <c r="T8" s="61"/>
      <c r="U8" s="61"/>
      <c r="V8" s="61"/>
      <c r="W8" s="61"/>
      <c r="X8" s="61"/>
      <c r="Y8" s="61"/>
      <c r="Z8" s="61"/>
    </row>
    <row r="9" spans="1:26" ht="21.75" customHeight="1">
      <c r="A9" s="244">
        <v>17</v>
      </c>
      <c r="B9" s="295" t="str">
        <f>IF(全体工程表２!B12="","",全体工程表２!B12)</f>
        <v/>
      </c>
      <c r="C9" s="297" t="str">
        <f>IF(全体工程表２!C12="","",全体工程表２!C12)</f>
        <v/>
      </c>
      <c r="D9" s="299" t="str">
        <f>IF(全体工程表２!D12="","",全体工程表２!D12)</f>
        <v/>
      </c>
      <c r="E9" s="300" t="s">
        <v>82</v>
      </c>
      <c r="F9" s="301" t="s">
        <v>82</v>
      </c>
      <c r="G9" s="268" t="str">
        <f>IF(全体工程表２!G12="","",全体工程表２!G12)</f>
        <v/>
      </c>
      <c r="H9" s="291" t="s">
        <v>82</v>
      </c>
      <c r="I9" s="292" t="str">
        <f>IF(全体工程表２!K12="","",全体工程表２!K12)</f>
        <v/>
      </c>
      <c r="J9" s="294"/>
      <c r="K9" s="294"/>
      <c r="L9" s="61"/>
      <c r="M9" s="61"/>
      <c r="N9" s="61"/>
      <c r="O9" s="61"/>
      <c r="P9" s="61"/>
      <c r="Q9" s="61"/>
      <c r="R9" s="61"/>
      <c r="S9" s="61"/>
      <c r="T9" s="61"/>
      <c r="U9" s="61"/>
      <c r="V9" s="61"/>
      <c r="W9" s="61"/>
      <c r="X9" s="61"/>
      <c r="Y9" s="61"/>
      <c r="Z9" s="61"/>
    </row>
    <row r="10" spans="1:26" ht="21.75" customHeight="1">
      <c r="A10" s="245"/>
      <c r="B10" s="296"/>
      <c r="C10" s="298"/>
      <c r="D10" s="293"/>
      <c r="E10" s="280"/>
      <c r="F10" s="298"/>
      <c r="G10" s="269"/>
      <c r="H10" s="269"/>
      <c r="I10" s="293"/>
      <c r="J10" s="253"/>
      <c r="K10" s="253"/>
      <c r="L10" s="61"/>
      <c r="M10" s="61"/>
      <c r="N10" s="61"/>
      <c r="O10" s="61"/>
      <c r="P10" s="61"/>
      <c r="Q10" s="61"/>
      <c r="R10" s="61"/>
      <c r="S10" s="61"/>
      <c r="T10" s="61"/>
      <c r="U10" s="61"/>
      <c r="V10" s="61"/>
      <c r="W10" s="61"/>
      <c r="X10" s="61"/>
      <c r="Y10" s="61"/>
      <c r="Z10" s="61"/>
    </row>
    <row r="11" spans="1:26" ht="21.75" customHeight="1">
      <c r="A11" s="244">
        <v>18</v>
      </c>
      <c r="B11" s="295" t="str">
        <f>IF(全体工程表２!B14="","",全体工程表２!B14)</f>
        <v/>
      </c>
      <c r="C11" s="297" t="str">
        <f>IF(全体工程表２!C14="","",全体工程表２!C14)</f>
        <v/>
      </c>
      <c r="D11" s="299" t="str">
        <f>IF(全体工程表２!D14="","",全体工程表２!D14)</f>
        <v/>
      </c>
      <c r="E11" s="300" t="s">
        <v>82</v>
      </c>
      <c r="F11" s="301" t="s">
        <v>82</v>
      </c>
      <c r="G11" s="268" t="str">
        <f>IF(全体工程表２!G14="","",全体工程表２!G14)</f>
        <v/>
      </c>
      <c r="H11" s="291" t="s">
        <v>82</v>
      </c>
      <c r="I11" s="292" t="str">
        <f>IF(全体工程表２!K14="","",全体工程表２!K14)</f>
        <v/>
      </c>
      <c r="J11" s="294"/>
      <c r="K11" s="294"/>
      <c r="L11" s="61"/>
      <c r="M11" s="61"/>
      <c r="N11" s="61"/>
      <c r="O11" s="61"/>
      <c r="P11" s="61"/>
      <c r="Q11" s="61"/>
      <c r="R11" s="61"/>
      <c r="S11" s="61"/>
      <c r="T11" s="61"/>
      <c r="U11" s="61"/>
      <c r="V11" s="61"/>
      <c r="W11" s="61"/>
      <c r="X11" s="61"/>
      <c r="Y11" s="61"/>
      <c r="Z11" s="61"/>
    </row>
    <row r="12" spans="1:26" ht="21.75" customHeight="1">
      <c r="A12" s="245"/>
      <c r="B12" s="296"/>
      <c r="C12" s="298"/>
      <c r="D12" s="293"/>
      <c r="E12" s="280"/>
      <c r="F12" s="298"/>
      <c r="G12" s="269"/>
      <c r="H12" s="269"/>
      <c r="I12" s="293"/>
      <c r="J12" s="253"/>
      <c r="K12" s="253"/>
      <c r="L12" s="61"/>
      <c r="M12" s="61"/>
      <c r="N12" s="61"/>
      <c r="O12" s="61"/>
      <c r="P12" s="61"/>
      <c r="Q12" s="61"/>
      <c r="R12" s="61"/>
      <c r="S12" s="61"/>
      <c r="T12" s="61"/>
      <c r="U12" s="61"/>
      <c r="V12" s="61"/>
      <c r="W12" s="61"/>
      <c r="X12" s="61"/>
      <c r="Y12" s="61"/>
      <c r="Z12" s="61"/>
    </row>
    <row r="13" spans="1:26" ht="21.75" customHeight="1">
      <c r="A13" s="244">
        <v>19</v>
      </c>
      <c r="B13" s="295" t="str">
        <f>IF(全体工程表２!B16="","",全体工程表２!B16)</f>
        <v/>
      </c>
      <c r="C13" s="297" t="str">
        <f>IF(全体工程表２!C16="","",全体工程表２!C16)</f>
        <v/>
      </c>
      <c r="D13" s="299" t="str">
        <f>IF(全体工程表２!D16="","",全体工程表２!D16)</f>
        <v/>
      </c>
      <c r="E13" s="300" t="s">
        <v>82</v>
      </c>
      <c r="F13" s="301" t="s">
        <v>82</v>
      </c>
      <c r="G13" s="268" t="str">
        <f>IF(全体工程表２!G16="","",全体工程表２!G16)</f>
        <v/>
      </c>
      <c r="H13" s="291" t="s">
        <v>82</v>
      </c>
      <c r="I13" s="292" t="str">
        <f>IF(全体工程表２!K16="","",全体工程表２!K16)</f>
        <v/>
      </c>
      <c r="J13" s="294"/>
      <c r="K13" s="294"/>
      <c r="L13" s="61"/>
      <c r="M13" s="61"/>
      <c r="N13" s="61"/>
      <c r="O13" s="61"/>
      <c r="P13" s="61"/>
      <c r="Q13" s="61"/>
      <c r="R13" s="61"/>
      <c r="S13" s="61"/>
      <c r="T13" s="61"/>
      <c r="U13" s="61"/>
      <c r="V13" s="61"/>
      <c r="W13" s="61"/>
      <c r="X13" s="61"/>
      <c r="Y13" s="61"/>
      <c r="Z13" s="61"/>
    </row>
    <row r="14" spans="1:26" ht="21.75" customHeight="1">
      <c r="A14" s="245"/>
      <c r="B14" s="296"/>
      <c r="C14" s="298"/>
      <c r="D14" s="293"/>
      <c r="E14" s="280"/>
      <c r="F14" s="298"/>
      <c r="G14" s="269"/>
      <c r="H14" s="269"/>
      <c r="I14" s="293"/>
      <c r="J14" s="253"/>
      <c r="K14" s="253"/>
      <c r="L14" s="61"/>
      <c r="M14" s="61"/>
      <c r="N14" s="61"/>
      <c r="O14" s="61"/>
      <c r="P14" s="61"/>
      <c r="Q14" s="61"/>
      <c r="R14" s="61"/>
      <c r="S14" s="61"/>
      <c r="T14" s="61"/>
      <c r="U14" s="61"/>
      <c r="V14" s="61"/>
      <c r="W14" s="61"/>
      <c r="X14" s="61"/>
      <c r="Y14" s="61"/>
      <c r="Z14" s="61"/>
    </row>
    <row r="15" spans="1:26" ht="21.75" customHeight="1">
      <c r="A15" s="244">
        <v>20</v>
      </c>
      <c r="B15" s="295" t="str">
        <f>IF(全体工程表２!B18="","",全体工程表２!B18)</f>
        <v/>
      </c>
      <c r="C15" s="297" t="str">
        <f>IF(全体工程表２!C18="","",全体工程表２!C18)</f>
        <v/>
      </c>
      <c r="D15" s="299" t="str">
        <f>IF(全体工程表２!D18="","",全体工程表２!D18)</f>
        <v/>
      </c>
      <c r="E15" s="300" t="s">
        <v>82</v>
      </c>
      <c r="F15" s="301" t="s">
        <v>82</v>
      </c>
      <c r="G15" s="268" t="str">
        <f>IF(全体工程表２!G18="","",全体工程表２!G18)</f>
        <v/>
      </c>
      <c r="H15" s="291" t="s">
        <v>82</v>
      </c>
      <c r="I15" s="292" t="str">
        <f>IF(全体工程表２!K18="","",全体工程表２!K18)</f>
        <v/>
      </c>
      <c r="J15" s="294"/>
      <c r="K15" s="294"/>
      <c r="L15" s="61"/>
      <c r="M15" s="61"/>
      <c r="N15" s="61"/>
      <c r="O15" s="61"/>
      <c r="P15" s="61"/>
      <c r="Q15" s="61"/>
      <c r="R15" s="61"/>
      <c r="S15" s="61"/>
      <c r="T15" s="61"/>
      <c r="U15" s="61"/>
      <c r="V15" s="61"/>
      <c r="W15" s="61"/>
      <c r="X15" s="61"/>
      <c r="Y15" s="61"/>
      <c r="Z15" s="61"/>
    </row>
    <row r="16" spans="1:26" ht="21.75" customHeight="1">
      <c r="A16" s="245"/>
      <c r="B16" s="296"/>
      <c r="C16" s="298"/>
      <c r="D16" s="293"/>
      <c r="E16" s="280"/>
      <c r="F16" s="298"/>
      <c r="G16" s="269"/>
      <c r="H16" s="269"/>
      <c r="I16" s="293"/>
      <c r="J16" s="253"/>
      <c r="K16" s="253"/>
      <c r="L16" s="61"/>
      <c r="M16" s="61"/>
      <c r="N16" s="61"/>
      <c r="O16" s="61"/>
      <c r="P16" s="61"/>
      <c r="Q16" s="61"/>
      <c r="R16" s="61"/>
      <c r="S16" s="61"/>
      <c r="T16" s="61"/>
      <c r="U16" s="61"/>
      <c r="V16" s="61"/>
      <c r="W16" s="61"/>
      <c r="X16" s="61"/>
      <c r="Y16" s="61"/>
      <c r="Z16" s="61"/>
    </row>
    <row r="17" spans="1:26" ht="21.75" customHeight="1">
      <c r="A17" s="244">
        <v>21</v>
      </c>
      <c r="B17" s="295" t="str">
        <f>IF(全体工程表２!B20="","",全体工程表２!B20)</f>
        <v/>
      </c>
      <c r="C17" s="297" t="str">
        <f>IF(全体工程表２!C20="","",全体工程表２!C20)</f>
        <v/>
      </c>
      <c r="D17" s="299" t="str">
        <f>IF(全体工程表２!D20="","",全体工程表２!D20)</f>
        <v/>
      </c>
      <c r="E17" s="300" t="s">
        <v>82</v>
      </c>
      <c r="F17" s="301" t="s">
        <v>82</v>
      </c>
      <c r="G17" s="268" t="str">
        <f>IF(全体工程表２!G20="","",全体工程表２!G20)</f>
        <v/>
      </c>
      <c r="H17" s="291" t="s">
        <v>82</v>
      </c>
      <c r="I17" s="292" t="str">
        <f>IF(全体工程表２!K20="","",全体工程表２!K20)</f>
        <v/>
      </c>
      <c r="J17" s="294"/>
      <c r="K17" s="294"/>
      <c r="L17" s="61"/>
      <c r="M17" s="61"/>
      <c r="N17" s="61"/>
      <c r="O17" s="61"/>
      <c r="P17" s="61"/>
      <c r="Q17" s="61"/>
      <c r="R17" s="61"/>
      <c r="S17" s="61"/>
      <c r="T17" s="61"/>
      <c r="U17" s="61"/>
      <c r="V17" s="61"/>
      <c r="W17" s="61"/>
      <c r="X17" s="61"/>
      <c r="Y17" s="61"/>
      <c r="Z17" s="61"/>
    </row>
    <row r="18" spans="1:26" ht="21.75" customHeight="1">
      <c r="A18" s="245"/>
      <c r="B18" s="296"/>
      <c r="C18" s="298"/>
      <c r="D18" s="293"/>
      <c r="E18" s="280"/>
      <c r="F18" s="298"/>
      <c r="G18" s="269"/>
      <c r="H18" s="269"/>
      <c r="I18" s="293"/>
      <c r="J18" s="253"/>
      <c r="K18" s="253"/>
      <c r="L18" s="61"/>
      <c r="M18" s="61"/>
      <c r="N18" s="61"/>
      <c r="O18" s="61"/>
      <c r="P18" s="61"/>
      <c r="Q18" s="61"/>
      <c r="R18" s="61"/>
      <c r="S18" s="61"/>
      <c r="T18" s="61"/>
      <c r="U18" s="61"/>
      <c r="V18" s="61"/>
      <c r="W18" s="61"/>
      <c r="X18" s="61"/>
      <c r="Y18" s="61"/>
      <c r="Z18" s="61"/>
    </row>
    <row r="19" spans="1:26" ht="21.75" customHeight="1">
      <c r="A19" s="244">
        <v>22</v>
      </c>
      <c r="B19" s="295" t="str">
        <f>IF(全体工程表２!B22="","",全体工程表２!B22)</f>
        <v/>
      </c>
      <c r="C19" s="297" t="str">
        <f>IF(全体工程表２!C22="","",全体工程表２!C22)</f>
        <v/>
      </c>
      <c r="D19" s="299" t="str">
        <f>IF(全体工程表２!D22="","",全体工程表２!D22)</f>
        <v/>
      </c>
      <c r="E19" s="300" t="s">
        <v>82</v>
      </c>
      <c r="F19" s="301" t="s">
        <v>82</v>
      </c>
      <c r="G19" s="268" t="str">
        <f>IF(全体工程表２!G22="","",全体工程表２!G22)</f>
        <v/>
      </c>
      <c r="H19" s="291" t="s">
        <v>82</v>
      </c>
      <c r="I19" s="292" t="str">
        <f>IF(全体工程表２!K22="","",全体工程表２!K22)</f>
        <v/>
      </c>
      <c r="J19" s="294"/>
      <c r="K19" s="294"/>
      <c r="L19" s="61"/>
      <c r="M19" s="61"/>
      <c r="N19" s="61"/>
      <c r="O19" s="61"/>
      <c r="P19" s="61"/>
      <c r="Q19" s="61"/>
      <c r="R19" s="61"/>
      <c r="S19" s="61"/>
      <c r="T19" s="61"/>
      <c r="U19" s="61"/>
      <c r="V19" s="61"/>
      <c r="W19" s="61"/>
      <c r="X19" s="61"/>
      <c r="Y19" s="61"/>
      <c r="Z19" s="61"/>
    </row>
    <row r="20" spans="1:26" ht="21.75" customHeight="1">
      <c r="A20" s="245"/>
      <c r="B20" s="296"/>
      <c r="C20" s="298"/>
      <c r="D20" s="293"/>
      <c r="E20" s="280"/>
      <c r="F20" s="298"/>
      <c r="G20" s="269"/>
      <c r="H20" s="269"/>
      <c r="I20" s="293"/>
      <c r="J20" s="253"/>
      <c r="K20" s="253"/>
      <c r="L20" s="61"/>
      <c r="M20" s="61"/>
      <c r="N20" s="61"/>
      <c r="O20" s="61"/>
      <c r="P20" s="61"/>
      <c r="Q20" s="61"/>
      <c r="R20" s="61"/>
      <c r="S20" s="61"/>
      <c r="T20" s="61"/>
      <c r="U20" s="61"/>
      <c r="V20" s="61"/>
      <c r="W20" s="61"/>
      <c r="X20" s="61"/>
      <c r="Y20" s="61"/>
      <c r="Z20" s="61"/>
    </row>
    <row r="21" spans="1:26" ht="21.75" customHeight="1">
      <c r="A21" s="244">
        <v>23</v>
      </c>
      <c r="B21" s="295" t="str">
        <f>IF(全体工程表２!B24="","",全体工程表２!B24)</f>
        <v/>
      </c>
      <c r="C21" s="297" t="str">
        <f>IF(全体工程表２!C24="","",全体工程表２!C24)</f>
        <v/>
      </c>
      <c r="D21" s="299" t="str">
        <f>IF(全体工程表２!D24="","",全体工程表２!D24)</f>
        <v/>
      </c>
      <c r="E21" s="300" t="s">
        <v>82</v>
      </c>
      <c r="F21" s="301" t="s">
        <v>82</v>
      </c>
      <c r="G21" s="268" t="str">
        <f>IF(全体工程表２!G24="","",全体工程表２!G24)</f>
        <v/>
      </c>
      <c r="H21" s="291" t="s">
        <v>82</v>
      </c>
      <c r="I21" s="292" t="str">
        <f>IF(全体工程表２!K24="","",全体工程表２!K24)</f>
        <v/>
      </c>
      <c r="J21" s="294"/>
      <c r="K21" s="294"/>
      <c r="L21" s="61"/>
      <c r="M21" s="61"/>
      <c r="N21" s="61"/>
      <c r="O21" s="61"/>
      <c r="P21" s="61"/>
      <c r="Q21" s="61"/>
      <c r="R21" s="61"/>
      <c r="S21" s="61"/>
      <c r="T21" s="61"/>
      <c r="U21" s="61"/>
      <c r="V21" s="61"/>
      <c r="W21" s="61"/>
      <c r="X21" s="61"/>
      <c r="Y21" s="61"/>
      <c r="Z21" s="61"/>
    </row>
    <row r="22" spans="1:26" ht="21.75" customHeight="1">
      <c r="A22" s="245"/>
      <c r="B22" s="296"/>
      <c r="C22" s="298"/>
      <c r="D22" s="293"/>
      <c r="E22" s="280"/>
      <c r="F22" s="298"/>
      <c r="G22" s="269"/>
      <c r="H22" s="269"/>
      <c r="I22" s="293"/>
      <c r="J22" s="253"/>
      <c r="K22" s="253"/>
      <c r="L22" s="61"/>
      <c r="M22" s="61"/>
      <c r="N22" s="61"/>
      <c r="O22" s="61"/>
      <c r="P22" s="61"/>
      <c r="Q22" s="61"/>
      <c r="R22" s="61"/>
      <c r="S22" s="61"/>
      <c r="T22" s="61"/>
      <c r="U22" s="61"/>
      <c r="V22" s="61"/>
      <c r="W22" s="61"/>
      <c r="X22" s="61"/>
      <c r="Y22" s="61"/>
      <c r="Z22" s="61"/>
    </row>
    <row r="23" spans="1:26" ht="21.75" customHeight="1">
      <c r="A23" s="244">
        <v>24</v>
      </c>
      <c r="B23" s="295" t="str">
        <f>IF(全体工程表２!B26="","",全体工程表２!B26)</f>
        <v/>
      </c>
      <c r="C23" s="297" t="str">
        <f>IF(全体工程表２!C26="","",全体工程表２!C26)</f>
        <v/>
      </c>
      <c r="D23" s="299" t="str">
        <f>IF(全体工程表２!D26="","",全体工程表２!D26)</f>
        <v/>
      </c>
      <c r="E23" s="300" t="s">
        <v>82</v>
      </c>
      <c r="F23" s="301" t="s">
        <v>82</v>
      </c>
      <c r="G23" s="268" t="str">
        <f>IF(全体工程表２!G26="","",全体工程表２!G26)</f>
        <v/>
      </c>
      <c r="H23" s="291" t="s">
        <v>82</v>
      </c>
      <c r="I23" s="292" t="str">
        <f>IF(全体工程表２!K26="","",全体工程表２!K26)</f>
        <v/>
      </c>
      <c r="J23" s="294"/>
      <c r="K23" s="294"/>
      <c r="L23" s="61"/>
      <c r="M23" s="61"/>
      <c r="N23" s="61"/>
      <c r="O23" s="61"/>
      <c r="P23" s="61"/>
      <c r="Q23" s="61"/>
      <c r="R23" s="61"/>
      <c r="S23" s="61"/>
      <c r="T23" s="61"/>
      <c r="U23" s="61"/>
      <c r="V23" s="61"/>
      <c r="W23" s="61"/>
      <c r="X23" s="61"/>
      <c r="Y23" s="61"/>
      <c r="Z23" s="61"/>
    </row>
    <row r="24" spans="1:26" ht="21.75" customHeight="1">
      <c r="A24" s="245"/>
      <c r="B24" s="296"/>
      <c r="C24" s="298"/>
      <c r="D24" s="293"/>
      <c r="E24" s="280"/>
      <c r="F24" s="298"/>
      <c r="G24" s="269"/>
      <c r="H24" s="269"/>
      <c r="I24" s="293"/>
      <c r="J24" s="253"/>
      <c r="K24" s="253"/>
      <c r="L24" s="61"/>
      <c r="M24" s="61"/>
      <c r="N24" s="61"/>
      <c r="O24" s="61"/>
      <c r="P24" s="61"/>
      <c r="Q24" s="61"/>
      <c r="R24" s="61"/>
      <c r="S24" s="61"/>
      <c r="T24" s="61"/>
      <c r="U24" s="61"/>
      <c r="V24" s="61"/>
      <c r="W24" s="61"/>
      <c r="X24" s="61"/>
      <c r="Y24" s="61"/>
      <c r="Z24" s="61"/>
    </row>
    <row r="25" spans="1:26" ht="21.75" customHeight="1">
      <c r="A25" s="244">
        <v>25</v>
      </c>
      <c r="B25" s="295" t="str">
        <f>IF(全体工程表２!B28="","",全体工程表２!B28)</f>
        <v/>
      </c>
      <c r="C25" s="297" t="str">
        <f>IF(全体工程表２!C28="","",全体工程表２!C28)</f>
        <v/>
      </c>
      <c r="D25" s="299" t="str">
        <f>IF(全体工程表２!D28="","",全体工程表２!D28)</f>
        <v/>
      </c>
      <c r="E25" s="300" t="s">
        <v>82</v>
      </c>
      <c r="F25" s="301" t="s">
        <v>82</v>
      </c>
      <c r="G25" s="268" t="str">
        <f>IF(全体工程表２!G28="","",全体工程表２!G28)</f>
        <v/>
      </c>
      <c r="H25" s="291" t="s">
        <v>82</v>
      </c>
      <c r="I25" s="292" t="str">
        <f>IF(全体工程表２!K28="","",全体工程表２!K28)</f>
        <v/>
      </c>
      <c r="J25" s="294"/>
      <c r="K25" s="294"/>
      <c r="L25" s="61"/>
      <c r="M25" s="61"/>
      <c r="N25" s="61"/>
      <c r="O25" s="61"/>
      <c r="P25" s="61"/>
      <c r="Q25" s="61"/>
      <c r="R25" s="61"/>
      <c r="S25" s="61"/>
      <c r="T25" s="61"/>
      <c r="U25" s="61"/>
      <c r="V25" s="61"/>
      <c r="W25" s="61"/>
      <c r="X25" s="61"/>
      <c r="Y25" s="61"/>
      <c r="Z25" s="61"/>
    </row>
    <row r="26" spans="1:26" ht="21.75" customHeight="1">
      <c r="A26" s="245"/>
      <c r="B26" s="296"/>
      <c r="C26" s="298"/>
      <c r="D26" s="293"/>
      <c r="E26" s="280"/>
      <c r="F26" s="298"/>
      <c r="G26" s="269"/>
      <c r="H26" s="269"/>
      <c r="I26" s="293"/>
      <c r="J26" s="253"/>
      <c r="K26" s="253"/>
      <c r="L26" s="61"/>
      <c r="M26" s="61"/>
      <c r="N26" s="61"/>
      <c r="O26" s="61"/>
      <c r="P26" s="61"/>
      <c r="Q26" s="61"/>
      <c r="R26" s="61"/>
      <c r="S26" s="61"/>
      <c r="T26" s="61"/>
      <c r="U26" s="61"/>
      <c r="V26" s="61"/>
      <c r="W26" s="61"/>
      <c r="X26" s="61"/>
      <c r="Y26" s="61"/>
      <c r="Z26" s="61"/>
    </row>
    <row r="27" spans="1:26" ht="21.75" customHeight="1">
      <c r="A27" s="244">
        <v>26</v>
      </c>
      <c r="B27" s="295" t="str">
        <f>IF(全体工程表２!B30="","",全体工程表２!B30)</f>
        <v/>
      </c>
      <c r="C27" s="297" t="str">
        <f>IF(全体工程表２!C30="","",全体工程表２!C30)</f>
        <v/>
      </c>
      <c r="D27" s="299" t="str">
        <f>IF(全体工程表２!D30="","",全体工程表２!D30)</f>
        <v/>
      </c>
      <c r="E27" s="300" t="s">
        <v>82</v>
      </c>
      <c r="F27" s="301" t="s">
        <v>82</v>
      </c>
      <c r="G27" s="268" t="str">
        <f>IF(全体工程表２!G30="","",全体工程表２!G30)</f>
        <v/>
      </c>
      <c r="H27" s="291" t="s">
        <v>82</v>
      </c>
      <c r="I27" s="292" t="str">
        <f>IF(全体工程表２!K30="","",全体工程表２!K30)</f>
        <v/>
      </c>
      <c r="J27" s="294"/>
      <c r="K27" s="294"/>
      <c r="L27" s="61"/>
      <c r="M27" s="61"/>
      <c r="N27" s="61"/>
      <c r="O27" s="61"/>
      <c r="P27" s="61"/>
      <c r="Q27" s="61"/>
      <c r="R27" s="61"/>
      <c r="S27" s="61"/>
      <c r="T27" s="61"/>
      <c r="U27" s="61"/>
      <c r="V27" s="61"/>
      <c r="W27" s="61"/>
      <c r="X27" s="61"/>
      <c r="Y27" s="61"/>
      <c r="Z27" s="61"/>
    </row>
    <row r="28" spans="1:26" ht="21.75" customHeight="1">
      <c r="A28" s="245"/>
      <c r="B28" s="296"/>
      <c r="C28" s="298"/>
      <c r="D28" s="293"/>
      <c r="E28" s="280"/>
      <c r="F28" s="298"/>
      <c r="G28" s="269"/>
      <c r="H28" s="269"/>
      <c r="I28" s="293"/>
      <c r="J28" s="253"/>
      <c r="K28" s="253"/>
      <c r="L28" s="61"/>
      <c r="M28" s="61"/>
      <c r="N28" s="61"/>
      <c r="O28" s="61"/>
      <c r="P28" s="61"/>
      <c r="Q28" s="61"/>
      <c r="R28" s="61"/>
      <c r="S28" s="61"/>
      <c r="T28" s="61"/>
      <c r="U28" s="61"/>
      <c r="V28" s="61"/>
      <c r="W28" s="61"/>
      <c r="X28" s="61"/>
      <c r="Y28" s="61"/>
      <c r="Z28" s="61"/>
    </row>
    <row r="29" spans="1:26" ht="21.75" customHeight="1">
      <c r="A29" s="244">
        <v>27</v>
      </c>
      <c r="B29" s="295" t="str">
        <f>IF(全体工程表２!B32="","",全体工程表２!B32)</f>
        <v/>
      </c>
      <c r="C29" s="297" t="str">
        <f>IF(全体工程表２!C32="","",全体工程表２!C32)</f>
        <v/>
      </c>
      <c r="D29" s="299" t="str">
        <f>IF(全体工程表２!D32="","",全体工程表２!D32)</f>
        <v/>
      </c>
      <c r="E29" s="300" t="s">
        <v>82</v>
      </c>
      <c r="F29" s="301" t="s">
        <v>82</v>
      </c>
      <c r="G29" s="268" t="str">
        <f>IF(全体工程表２!G32="","",全体工程表２!G32)</f>
        <v/>
      </c>
      <c r="H29" s="291" t="s">
        <v>82</v>
      </c>
      <c r="I29" s="292" t="str">
        <f>IF(全体工程表２!K32="","",全体工程表２!K32)</f>
        <v/>
      </c>
      <c r="J29" s="294"/>
      <c r="K29" s="294"/>
      <c r="L29" s="61"/>
      <c r="M29" s="61"/>
      <c r="N29" s="61"/>
      <c r="O29" s="61"/>
      <c r="P29" s="61"/>
      <c r="Q29" s="61"/>
      <c r="R29" s="61"/>
      <c r="S29" s="61"/>
      <c r="T29" s="61"/>
      <c r="U29" s="61"/>
      <c r="V29" s="61"/>
      <c r="W29" s="61"/>
      <c r="X29" s="61"/>
      <c r="Y29" s="61"/>
      <c r="Z29" s="61"/>
    </row>
    <row r="30" spans="1:26" ht="21.75" customHeight="1">
      <c r="A30" s="245"/>
      <c r="B30" s="296"/>
      <c r="C30" s="298"/>
      <c r="D30" s="293"/>
      <c r="E30" s="280"/>
      <c r="F30" s="298"/>
      <c r="G30" s="269"/>
      <c r="H30" s="269"/>
      <c r="I30" s="293"/>
      <c r="J30" s="253"/>
      <c r="K30" s="253"/>
      <c r="L30" s="61"/>
      <c r="M30" s="61"/>
      <c r="N30" s="61"/>
      <c r="O30" s="61"/>
      <c r="P30" s="61"/>
      <c r="Q30" s="61"/>
      <c r="R30" s="61"/>
      <c r="S30" s="61"/>
      <c r="T30" s="61"/>
      <c r="U30" s="61"/>
      <c r="V30" s="61"/>
      <c r="W30" s="61"/>
      <c r="X30" s="61"/>
      <c r="Y30" s="61"/>
      <c r="Z30" s="61"/>
    </row>
    <row r="31" spans="1:26" ht="21.75" customHeight="1">
      <c r="A31" s="244">
        <v>28</v>
      </c>
      <c r="B31" s="295" t="str">
        <f>IF(全体工程表２!B34="","",全体工程表２!B34)</f>
        <v/>
      </c>
      <c r="C31" s="297" t="str">
        <f>IF(全体工程表２!C34="","",全体工程表２!C34)</f>
        <v/>
      </c>
      <c r="D31" s="299" t="str">
        <f>IF(全体工程表２!D34="","",全体工程表２!D34)</f>
        <v/>
      </c>
      <c r="E31" s="300" t="s">
        <v>82</v>
      </c>
      <c r="F31" s="301" t="s">
        <v>82</v>
      </c>
      <c r="G31" s="268" t="str">
        <f>IF(全体工程表２!G34="","",全体工程表２!G34)</f>
        <v/>
      </c>
      <c r="H31" s="291" t="s">
        <v>82</v>
      </c>
      <c r="I31" s="292" t="str">
        <f>IF(全体工程表２!K34="","",全体工程表２!K34)</f>
        <v/>
      </c>
      <c r="J31" s="294"/>
      <c r="K31" s="294"/>
      <c r="L31" s="61"/>
      <c r="M31" s="61"/>
      <c r="N31" s="61"/>
      <c r="O31" s="61"/>
      <c r="P31" s="61"/>
      <c r="Q31" s="61"/>
      <c r="R31" s="61"/>
      <c r="S31" s="61"/>
      <c r="T31" s="61"/>
      <c r="U31" s="61"/>
      <c r="V31" s="61"/>
      <c r="W31" s="61"/>
      <c r="X31" s="61"/>
      <c r="Y31" s="61"/>
      <c r="Z31" s="61"/>
    </row>
    <row r="32" spans="1:26" ht="21.75" customHeight="1">
      <c r="A32" s="245"/>
      <c r="B32" s="296"/>
      <c r="C32" s="298"/>
      <c r="D32" s="293"/>
      <c r="E32" s="280"/>
      <c r="F32" s="298"/>
      <c r="G32" s="269"/>
      <c r="H32" s="269"/>
      <c r="I32" s="293"/>
      <c r="J32" s="253"/>
      <c r="K32" s="253"/>
      <c r="L32" s="61"/>
      <c r="M32" s="61"/>
      <c r="N32" s="61"/>
      <c r="O32" s="61"/>
      <c r="P32" s="61"/>
      <c r="Q32" s="61"/>
      <c r="R32" s="61"/>
      <c r="S32" s="61"/>
      <c r="T32" s="61"/>
      <c r="U32" s="61"/>
      <c r="V32" s="61"/>
      <c r="W32" s="61"/>
      <c r="X32" s="61"/>
      <c r="Y32" s="61"/>
      <c r="Z32" s="61"/>
    </row>
    <row r="33" spans="1:26" ht="21.75" customHeight="1">
      <c r="A33" s="244">
        <v>29</v>
      </c>
      <c r="B33" s="295" t="str">
        <f>IF(全体工程表２!B36="","",全体工程表２!B36)</f>
        <v/>
      </c>
      <c r="C33" s="297" t="str">
        <f>IF(全体工程表２!C36="","",全体工程表２!C36)</f>
        <v/>
      </c>
      <c r="D33" s="299" t="str">
        <f>IF(全体工程表２!D36="","",全体工程表２!D36)</f>
        <v/>
      </c>
      <c r="E33" s="300" t="s">
        <v>82</v>
      </c>
      <c r="F33" s="301" t="s">
        <v>82</v>
      </c>
      <c r="G33" s="268" t="str">
        <f>IF(全体工程表２!G36="","",全体工程表２!G36)</f>
        <v/>
      </c>
      <c r="H33" s="291" t="s">
        <v>82</v>
      </c>
      <c r="I33" s="292" t="str">
        <f>IF(全体工程表２!K36="","",全体工程表２!K36)</f>
        <v/>
      </c>
      <c r="J33" s="294"/>
      <c r="K33" s="294"/>
      <c r="L33" s="61"/>
      <c r="M33" s="61"/>
      <c r="N33" s="61"/>
      <c r="O33" s="61"/>
      <c r="P33" s="61"/>
      <c r="Q33" s="61"/>
      <c r="R33" s="61"/>
      <c r="S33" s="61"/>
      <c r="T33" s="61"/>
      <c r="U33" s="61"/>
      <c r="V33" s="61"/>
      <c r="W33" s="61"/>
      <c r="X33" s="61"/>
      <c r="Y33" s="61"/>
      <c r="Z33" s="61"/>
    </row>
    <row r="34" spans="1:26" ht="21.75" customHeight="1">
      <c r="A34" s="245"/>
      <c r="B34" s="296"/>
      <c r="C34" s="298"/>
      <c r="D34" s="293"/>
      <c r="E34" s="280"/>
      <c r="F34" s="298"/>
      <c r="G34" s="269"/>
      <c r="H34" s="269"/>
      <c r="I34" s="293"/>
      <c r="J34" s="253"/>
      <c r="K34" s="253"/>
      <c r="L34" s="61"/>
      <c r="M34" s="61"/>
      <c r="N34" s="61"/>
      <c r="O34" s="61"/>
      <c r="P34" s="61"/>
      <c r="Q34" s="61"/>
      <c r="R34" s="61"/>
      <c r="S34" s="61"/>
      <c r="T34" s="61"/>
      <c r="U34" s="61"/>
      <c r="V34" s="61"/>
      <c r="W34" s="61"/>
      <c r="X34" s="61"/>
      <c r="Y34" s="61"/>
      <c r="Z34" s="61"/>
    </row>
    <row r="35" spans="1:26" ht="21.75" customHeight="1">
      <c r="A35" s="244">
        <v>30</v>
      </c>
      <c r="B35" s="295" t="str">
        <f>IF(全体工程表２!B38="","",全体工程表２!B38)</f>
        <v/>
      </c>
      <c r="C35" s="297" t="str">
        <f>IF(全体工程表２!C38="","",全体工程表２!C38)</f>
        <v/>
      </c>
      <c r="D35" s="299" t="str">
        <f>IF(全体工程表２!D38="","",全体工程表２!D38)</f>
        <v/>
      </c>
      <c r="E35" s="300" t="s">
        <v>82</v>
      </c>
      <c r="F35" s="301" t="s">
        <v>82</v>
      </c>
      <c r="G35" s="268" t="str">
        <f>IF(全体工程表２!G38="","",全体工程表２!G38)</f>
        <v/>
      </c>
      <c r="H35" s="291" t="s">
        <v>82</v>
      </c>
      <c r="I35" s="292" t="str">
        <f>IF(全体工程表２!K38="","",全体工程表２!K38)</f>
        <v/>
      </c>
      <c r="J35" s="294"/>
      <c r="K35" s="294"/>
      <c r="L35" s="61"/>
      <c r="M35" s="61"/>
      <c r="N35" s="61"/>
      <c r="O35" s="61"/>
      <c r="P35" s="61"/>
      <c r="Q35" s="61"/>
      <c r="R35" s="61"/>
      <c r="S35" s="61"/>
      <c r="T35" s="61"/>
      <c r="U35" s="61"/>
      <c r="V35" s="61"/>
      <c r="W35" s="61"/>
      <c r="X35" s="61"/>
      <c r="Y35" s="61"/>
      <c r="Z35" s="61"/>
    </row>
    <row r="36" spans="1:26" ht="21.75" customHeight="1">
      <c r="A36" s="245"/>
      <c r="B36" s="296"/>
      <c r="C36" s="298"/>
      <c r="D36" s="293"/>
      <c r="E36" s="280"/>
      <c r="F36" s="298"/>
      <c r="G36" s="269"/>
      <c r="H36" s="269"/>
      <c r="I36" s="293"/>
      <c r="J36" s="253"/>
      <c r="K36" s="253"/>
      <c r="L36" s="61"/>
      <c r="M36" s="61"/>
      <c r="N36" s="61"/>
      <c r="O36" s="61"/>
      <c r="P36" s="61"/>
      <c r="Q36" s="61"/>
      <c r="R36" s="61"/>
      <c r="S36" s="61"/>
      <c r="T36" s="61"/>
      <c r="U36" s="61"/>
      <c r="V36" s="61"/>
      <c r="W36" s="61"/>
      <c r="X36" s="61"/>
      <c r="Y36" s="61"/>
      <c r="Z36" s="61"/>
    </row>
    <row r="37" spans="1:26" ht="13.5" customHeight="1">
      <c r="A37" s="60"/>
      <c r="B37" s="5"/>
      <c r="C37" s="5"/>
      <c r="D37" s="5"/>
      <c r="E37" s="5"/>
      <c r="F37" s="5"/>
      <c r="G37" s="5"/>
      <c r="H37" s="5"/>
      <c r="I37" s="5"/>
    </row>
    <row r="38" spans="1:26" ht="13.5" customHeight="1">
      <c r="A38" s="60"/>
      <c r="B38" s="5"/>
      <c r="C38" s="5"/>
      <c r="D38" s="5"/>
      <c r="E38" s="5"/>
      <c r="F38" s="5"/>
      <c r="G38" s="5"/>
      <c r="H38" s="5"/>
      <c r="I38" s="5"/>
    </row>
    <row r="39" spans="1:26" ht="13.5" customHeight="1">
      <c r="A39" s="60"/>
      <c r="B39" s="5"/>
      <c r="C39" s="5"/>
      <c r="D39" s="5"/>
      <c r="E39" s="5"/>
      <c r="F39" s="5"/>
      <c r="G39" s="5"/>
      <c r="H39" s="5"/>
      <c r="I39" s="5"/>
    </row>
    <row r="40" spans="1:26" ht="13.5" customHeight="1">
      <c r="A40" s="60"/>
      <c r="B40" s="5"/>
      <c r="C40" s="5"/>
      <c r="D40" s="5"/>
      <c r="E40" s="5"/>
      <c r="F40" s="5"/>
      <c r="G40" s="5"/>
      <c r="H40" s="5"/>
      <c r="I40" s="5"/>
    </row>
    <row r="41" spans="1:26" ht="13.5" customHeight="1">
      <c r="A41" s="60"/>
      <c r="B41" s="5"/>
      <c r="C41" s="5"/>
      <c r="D41" s="5"/>
      <c r="E41" s="5"/>
      <c r="F41" s="5"/>
      <c r="G41" s="5"/>
      <c r="H41" s="5"/>
      <c r="I41" s="5"/>
    </row>
    <row r="42" spans="1:26" ht="13.5" customHeight="1">
      <c r="A42" s="60"/>
      <c r="B42" s="5"/>
      <c r="C42" s="5"/>
      <c r="D42" s="5"/>
      <c r="E42" s="5"/>
      <c r="F42" s="5"/>
      <c r="G42" s="5"/>
      <c r="H42" s="5"/>
      <c r="I42" s="5"/>
    </row>
    <row r="43" spans="1:26" ht="13.5" customHeight="1">
      <c r="A43" s="60"/>
      <c r="B43" s="5"/>
      <c r="C43" s="5"/>
      <c r="D43" s="5"/>
      <c r="E43" s="5"/>
      <c r="F43" s="5"/>
      <c r="G43" s="5"/>
      <c r="H43" s="5"/>
      <c r="I43" s="5"/>
    </row>
    <row r="44" spans="1:26" ht="13.5" customHeight="1">
      <c r="A44" s="60"/>
      <c r="B44" s="5"/>
      <c r="C44" s="5"/>
      <c r="D44" s="5"/>
      <c r="E44" s="5"/>
      <c r="F44" s="5"/>
      <c r="G44" s="5"/>
      <c r="H44" s="5"/>
      <c r="I44" s="5"/>
    </row>
    <row r="45" spans="1:26" ht="13.5" customHeight="1">
      <c r="A45" s="60"/>
      <c r="B45" s="5"/>
      <c r="C45" s="5"/>
      <c r="D45" s="5"/>
      <c r="E45" s="5"/>
      <c r="F45" s="5"/>
      <c r="G45" s="5"/>
      <c r="H45" s="5"/>
      <c r="I45" s="5"/>
    </row>
    <row r="46" spans="1:26" ht="13.5" customHeight="1">
      <c r="A46" s="60"/>
      <c r="B46" s="5"/>
      <c r="C46" s="5"/>
      <c r="D46" s="5"/>
      <c r="E46" s="5"/>
      <c r="F46" s="5"/>
      <c r="G46" s="5"/>
      <c r="H46" s="5"/>
      <c r="I46" s="5"/>
    </row>
    <row r="47" spans="1:26" ht="13.5" customHeight="1">
      <c r="A47" s="60"/>
      <c r="B47" s="5"/>
      <c r="C47" s="5"/>
      <c r="D47" s="5"/>
      <c r="E47" s="5"/>
      <c r="F47" s="5"/>
      <c r="G47" s="5"/>
      <c r="H47" s="5"/>
      <c r="I47" s="5"/>
    </row>
    <row r="48" spans="1:26" ht="13.5" customHeight="1">
      <c r="A48" s="60"/>
      <c r="B48" s="5"/>
      <c r="C48" s="5"/>
      <c r="D48" s="5"/>
      <c r="E48" s="5"/>
      <c r="F48" s="5"/>
      <c r="G48" s="5"/>
      <c r="H48" s="5"/>
      <c r="I48" s="5"/>
    </row>
    <row r="49" spans="1:9" ht="13.5" customHeight="1">
      <c r="A49" s="60"/>
      <c r="B49" s="5"/>
      <c r="C49" s="5"/>
      <c r="D49" s="5"/>
      <c r="E49" s="5"/>
      <c r="F49" s="5"/>
      <c r="G49" s="5"/>
      <c r="H49" s="5"/>
      <c r="I49" s="5"/>
    </row>
    <row r="50" spans="1:9" ht="13.5" customHeight="1">
      <c r="A50" s="60"/>
      <c r="B50" s="5"/>
      <c r="C50" s="5"/>
      <c r="D50" s="5"/>
      <c r="E50" s="5"/>
      <c r="F50" s="5"/>
      <c r="G50" s="5"/>
      <c r="H50" s="5"/>
      <c r="I50" s="5"/>
    </row>
    <row r="51" spans="1:9" ht="13.5" customHeight="1">
      <c r="A51" s="60"/>
      <c r="B51" s="5"/>
      <c r="C51" s="5"/>
      <c r="D51" s="5"/>
      <c r="E51" s="5"/>
      <c r="F51" s="5"/>
      <c r="G51" s="5"/>
      <c r="H51" s="5"/>
      <c r="I51" s="5"/>
    </row>
    <row r="52" spans="1:9" ht="13.5" customHeight="1">
      <c r="A52" s="60"/>
      <c r="B52" s="5"/>
      <c r="C52" s="5"/>
      <c r="D52" s="5"/>
      <c r="E52" s="5"/>
      <c r="F52" s="5"/>
      <c r="G52" s="5"/>
      <c r="H52" s="5"/>
      <c r="I52" s="5"/>
    </row>
    <row r="53" spans="1:9" ht="13.5" customHeight="1">
      <c r="A53" s="60"/>
      <c r="B53" s="5"/>
      <c r="C53" s="5"/>
      <c r="D53" s="5"/>
      <c r="E53" s="5"/>
      <c r="F53" s="5"/>
      <c r="G53" s="5"/>
      <c r="H53" s="5"/>
      <c r="I53" s="5"/>
    </row>
    <row r="54" spans="1:9" ht="13.5" customHeight="1">
      <c r="A54" s="60"/>
      <c r="B54" s="5"/>
      <c r="C54" s="5"/>
      <c r="D54" s="5"/>
      <c r="E54" s="5"/>
      <c r="F54" s="5"/>
      <c r="G54" s="5"/>
      <c r="H54" s="5"/>
      <c r="I54" s="5"/>
    </row>
    <row r="55" spans="1:9" ht="13.5" customHeight="1">
      <c r="A55" s="60"/>
      <c r="B55" s="5"/>
      <c r="C55" s="5"/>
      <c r="D55" s="5"/>
      <c r="E55" s="5"/>
      <c r="F55" s="5"/>
      <c r="G55" s="5"/>
      <c r="H55" s="5"/>
      <c r="I55" s="5"/>
    </row>
    <row r="56" spans="1:9" ht="13.5" customHeight="1">
      <c r="A56" s="60"/>
      <c r="B56" s="5"/>
      <c r="C56" s="5"/>
      <c r="D56" s="5"/>
      <c r="E56" s="5"/>
      <c r="F56" s="5"/>
      <c r="G56" s="5"/>
      <c r="H56" s="5"/>
      <c r="I56" s="5"/>
    </row>
    <row r="57" spans="1:9" ht="13.5" customHeight="1">
      <c r="A57" s="60"/>
      <c r="B57" s="5"/>
      <c r="C57" s="5"/>
      <c r="D57" s="5"/>
      <c r="E57" s="5"/>
      <c r="F57" s="5"/>
      <c r="G57" s="5"/>
      <c r="H57" s="5"/>
      <c r="I57" s="5"/>
    </row>
    <row r="58" spans="1:9" ht="13.5" customHeight="1">
      <c r="A58" s="60"/>
      <c r="B58" s="5"/>
      <c r="C58" s="5"/>
      <c r="D58" s="5"/>
      <c r="E58" s="5"/>
      <c r="F58" s="5"/>
      <c r="G58" s="5"/>
      <c r="H58" s="5"/>
      <c r="I58" s="5"/>
    </row>
    <row r="59" spans="1:9" ht="13.5" customHeight="1">
      <c r="A59" s="60"/>
      <c r="B59" s="5"/>
      <c r="C59" s="5"/>
      <c r="D59" s="5"/>
      <c r="E59" s="5"/>
      <c r="F59" s="5"/>
      <c r="G59" s="5"/>
      <c r="H59" s="5"/>
      <c r="I59" s="5"/>
    </row>
    <row r="60" spans="1:9" ht="13.5" customHeight="1">
      <c r="A60" s="60"/>
      <c r="B60" s="5"/>
      <c r="C60" s="5"/>
      <c r="D60" s="5"/>
      <c r="E60" s="5"/>
      <c r="F60" s="5"/>
      <c r="G60" s="5"/>
      <c r="H60" s="5"/>
      <c r="I60" s="5"/>
    </row>
    <row r="61" spans="1:9" ht="13.5" customHeight="1">
      <c r="A61" s="60"/>
      <c r="B61" s="5"/>
      <c r="C61" s="5"/>
      <c r="D61" s="5"/>
      <c r="E61" s="5"/>
      <c r="F61" s="5"/>
      <c r="G61" s="5"/>
      <c r="H61" s="5"/>
      <c r="I61" s="5"/>
    </row>
    <row r="62" spans="1:9" ht="13.5" customHeight="1">
      <c r="A62" s="60"/>
      <c r="B62" s="5"/>
      <c r="C62" s="5"/>
      <c r="D62" s="5"/>
      <c r="E62" s="5"/>
      <c r="F62" s="5"/>
      <c r="G62" s="5"/>
      <c r="H62" s="5"/>
      <c r="I62" s="5"/>
    </row>
    <row r="63" spans="1:9" ht="13.5" customHeight="1">
      <c r="A63" s="60"/>
      <c r="B63" s="5"/>
      <c r="C63" s="5"/>
      <c r="D63" s="5"/>
      <c r="E63" s="5"/>
      <c r="F63" s="5"/>
      <c r="G63" s="5"/>
      <c r="H63" s="5"/>
      <c r="I63" s="5"/>
    </row>
    <row r="64" spans="1:9" ht="13.5" customHeight="1">
      <c r="A64" s="60"/>
      <c r="B64" s="5"/>
      <c r="C64" s="5"/>
      <c r="D64" s="5"/>
      <c r="E64" s="5"/>
      <c r="F64" s="5"/>
      <c r="G64" s="5"/>
      <c r="H64" s="5"/>
      <c r="I64" s="5"/>
    </row>
    <row r="65" spans="1:9" ht="13.5" customHeight="1">
      <c r="A65" s="60"/>
      <c r="B65" s="5"/>
      <c r="C65" s="5"/>
      <c r="D65" s="5"/>
      <c r="E65" s="5"/>
      <c r="F65" s="5"/>
      <c r="G65" s="5"/>
      <c r="H65" s="5"/>
      <c r="I65" s="5"/>
    </row>
    <row r="66" spans="1:9" ht="13.5" customHeight="1">
      <c r="A66" s="60"/>
      <c r="B66" s="5"/>
      <c r="C66" s="5"/>
      <c r="D66" s="5"/>
      <c r="E66" s="5"/>
      <c r="F66" s="5"/>
      <c r="G66" s="5"/>
      <c r="H66" s="5"/>
      <c r="I66" s="5"/>
    </row>
    <row r="67" spans="1:9" ht="13.5" customHeight="1">
      <c r="A67" s="60"/>
      <c r="B67" s="5"/>
      <c r="C67" s="5"/>
      <c r="D67" s="5"/>
      <c r="E67" s="5"/>
      <c r="F67" s="5"/>
      <c r="G67" s="5"/>
      <c r="H67" s="5"/>
      <c r="I67" s="5"/>
    </row>
    <row r="68" spans="1:9" ht="13.5" customHeight="1">
      <c r="A68" s="60"/>
      <c r="B68" s="5"/>
      <c r="C68" s="5"/>
      <c r="D68" s="5"/>
      <c r="E68" s="5"/>
      <c r="F68" s="5"/>
      <c r="G68" s="5"/>
      <c r="H68" s="5"/>
      <c r="I68" s="5"/>
    </row>
    <row r="69" spans="1:9" ht="13.5" customHeight="1">
      <c r="A69" s="60"/>
      <c r="B69" s="5"/>
      <c r="C69" s="5"/>
      <c r="D69" s="5"/>
      <c r="E69" s="5"/>
      <c r="F69" s="5"/>
      <c r="G69" s="5"/>
      <c r="H69" s="5"/>
      <c r="I69" s="5"/>
    </row>
    <row r="70" spans="1:9" ht="13.5" customHeight="1">
      <c r="A70" s="60"/>
      <c r="B70" s="5"/>
      <c r="C70" s="5"/>
      <c r="D70" s="5"/>
      <c r="E70" s="5"/>
      <c r="F70" s="5"/>
      <c r="G70" s="5"/>
      <c r="H70" s="5"/>
      <c r="I70" s="5"/>
    </row>
    <row r="71" spans="1:9" ht="13.5" customHeight="1">
      <c r="A71" s="60"/>
      <c r="B71" s="5"/>
      <c r="C71" s="5"/>
      <c r="D71" s="5"/>
      <c r="E71" s="5"/>
      <c r="F71" s="5"/>
      <c r="G71" s="5"/>
      <c r="H71" s="5"/>
      <c r="I71" s="5"/>
    </row>
    <row r="72" spans="1:9" ht="13.5" customHeight="1">
      <c r="A72" s="60"/>
      <c r="B72" s="5"/>
      <c r="C72" s="5"/>
      <c r="D72" s="5"/>
      <c r="E72" s="5"/>
      <c r="F72" s="5"/>
      <c r="G72" s="5"/>
      <c r="H72" s="5"/>
      <c r="I72" s="5"/>
    </row>
    <row r="73" spans="1:9" ht="13.5" customHeight="1">
      <c r="A73" s="60"/>
      <c r="B73" s="5"/>
      <c r="C73" s="5"/>
      <c r="D73" s="5"/>
      <c r="E73" s="5"/>
      <c r="F73" s="5"/>
      <c r="G73" s="5"/>
      <c r="H73" s="5"/>
      <c r="I73" s="5"/>
    </row>
    <row r="74" spans="1:9" ht="13.5" customHeight="1">
      <c r="A74" s="60"/>
      <c r="B74" s="5"/>
      <c r="C74" s="5"/>
      <c r="D74" s="5"/>
      <c r="E74" s="5"/>
      <c r="F74" s="5"/>
      <c r="G74" s="5"/>
      <c r="H74" s="5"/>
      <c r="I74" s="5"/>
    </row>
    <row r="75" spans="1:9" ht="13.5" customHeight="1">
      <c r="A75" s="60"/>
      <c r="B75" s="5"/>
      <c r="C75" s="5"/>
      <c r="D75" s="5"/>
      <c r="E75" s="5"/>
      <c r="F75" s="5"/>
      <c r="G75" s="5"/>
      <c r="H75" s="5"/>
      <c r="I75" s="5"/>
    </row>
    <row r="76" spans="1:9" ht="13.5" customHeight="1">
      <c r="A76" s="60"/>
      <c r="B76" s="5"/>
      <c r="C76" s="5"/>
      <c r="D76" s="5"/>
      <c r="E76" s="5"/>
      <c r="F76" s="5"/>
      <c r="G76" s="5"/>
      <c r="H76" s="5"/>
      <c r="I76" s="5"/>
    </row>
    <row r="77" spans="1:9" ht="13.5" customHeight="1">
      <c r="A77" s="60"/>
      <c r="B77" s="5"/>
      <c r="C77" s="5"/>
      <c r="D77" s="5"/>
      <c r="E77" s="5"/>
      <c r="F77" s="5"/>
      <c r="G77" s="5"/>
      <c r="H77" s="5"/>
      <c r="I77" s="5"/>
    </row>
    <row r="78" spans="1:9" ht="13.5" customHeight="1">
      <c r="A78" s="60"/>
      <c r="B78" s="5"/>
      <c r="C78" s="5"/>
      <c r="D78" s="5"/>
      <c r="E78" s="5"/>
      <c r="F78" s="5"/>
      <c r="G78" s="5"/>
      <c r="H78" s="5"/>
      <c r="I78" s="5"/>
    </row>
    <row r="79" spans="1:9" ht="13.5" customHeight="1">
      <c r="A79" s="60"/>
      <c r="B79" s="5"/>
      <c r="C79" s="5"/>
      <c r="D79" s="5"/>
      <c r="E79" s="5"/>
      <c r="F79" s="5"/>
      <c r="G79" s="5"/>
      <c r="H79" s="5"/>
      <c r="I79" s="5"/>
    </row>
    <row r="80" spans="1:9" ht="13.5" customHeight="1">
      <c r="A80" s="60"/>
      <c r="B80" s="5"/>
      <c r="C80" s="5"/>
      <c r="D80" s="5"/>
      <c r="E80" s="5"/>
      <c r="F80" s="5"/>
      <c r="G80" s="5"/>
      <c r="H80" s="5"/>
      <c r="I80" s="5"/>
    </row>
    <row r="81" spans="1:9" ht="13.5" customHeight="1">
      <c r="A81" s="60"/>
      <c r="B81" s="5"/>
      <c r="C81" s="5"/>
      <c r="D81" s="5"/>
      <c r="E81" s="5"/>
      <c r="F81" s="5"/>
      <c r="G81" s="5"/>
      <c r="H81" s="5"/>
      <c r="I81" s="5"/>
    </row>
    <row r="82" spans="1:9" ht="13.5" customHeight="1">
      <c r="A82" s="60"/>
      <c r="B82" s="5"/>
      <c r="C82" s="5"/>
      <c r="D82" s="5"/>
      <c r="E82" s="5"/>
      <c r="F82" s="5"/>
      <c r="G82" s="5"/>
      <c r="H82" s="5"/>
      <c r="I82" s="5"/>
    </row>
    <row r="83" spans="1:9" ht="13.5" customHeight="1">
      <c r="A83" s="60"/>
      <c r="B83" s="5"/>
      <c r="C83" s="5"/>
      <c r="D83" s="5"/>
      <c r="E83" s="5"/>
      <c r="F83" s="5"/>
      <c r="G83" s="5"/>
      <c r="H83" s="5"/>
      <c r="I83" s="5"/>
    </row>
    <row r="84" spans="1:9" ht="13.5" customHeight="1">
      <c r="A84" s="60"/>
      <c r="B84" s="5"/>
      <c r="C84" s="5"/>
      <c r="D84" s="5"/>
      <c r="E84" s="5"/>
      <c r="F84" s="5"/>
      <c r="G84" s="5"/>
      <c r="H84" s="5"/>
      <c r="I84" s="5"/>
    </row>
    <row r="85" spans="1:9" ht="13.5" customHeight="1">
      <c r="A85" s="60"/>
      <c r="B85" s="5"/>
      <c r="C85" s="5"/>
      <c r="D85" s="5"/>
      <c r="E85" s="5"/>
      <c r="F85" s="5"/>
      <c r="G85" s="5"/>
      <c r="H85" s="5"/>
      <c r="I85" s="5"/>
    </row>
    <row r="86" spans="1:9" ht="13.5" customHeight="1">
      <c r="A86" s="60"/>
      <c r="B86" s="5"/>
      <c r="C86" s="5"/>
      <c r="D86" s="5"/>
      <c r="E86" s="5"/>
      <c r="F86" s="5"/>
      <c r="G86" s="5"/>
      <c r="H86" s="5"/>
      <c r="I86" s="5"/>
    </row>
    <row r="87" spans="1:9" ht="13.5" customHeight="1">
      <c r="A87" s="60"/>
      <c r="B87" s="5"/>
      <c r="C87" s="5"/>
      <c r="D87" s="5"/>
      <c r="E87" s="5"/>
      <c r="F87" s="5"/>
      <c r="G87" s="5"/>
      <c r="H87" s="5"/>
      <c r="I87" s="5"/>
    </row>
    <row r="88" spans="1:9" ht="13.5" customHeight="1">
      <c r="A88" s="60"/>
      <c r="B88" s="5"/>
      <c r="C88" s="5"/>
      <c r="D88" s="5"/>
      <c r="E88" s="5"/>
      <c r="F88" s="5"/>
      <c r="G88" s="5"/>
      <c r="H88" s="5"/>
      <c r="I88" s="5"/>
    </row>
    <row r="89" spans="1:9" ht="13.5" customHeight="1">
      <c r="A89" s="60"/>
      <c r="B89" s="5"/>
      <c r="C89" s="5"/>
      <c r="D89" s="5"/>
      <c r="E89" s="5"/>
      <c r="F89" s="5"/>
      <c r="G89" s="5"/>
      <c r="H89" s="5"/>
      <c r="I89" s="5"/>
    </row>
    <row r="90" spans="1:9" ht="13.5" customHeight="1">
      <c r="A90" s="60"/>
      <c r="B90" s="5"/>
      <c r="C90" s="5"/>
      <c r="D90" s="5"/>
      <c r="E90" s="5"/>
      <c r="F90" s="5"/>
      <c r="G90" s="5"/>
      <c r="H90" s="5"/>
      <c r="I90" s="5"/>
    </row>
    <row r="91" spans="1:9" ht="13.5" customHeight="1">
      <c r="A91" s="60"/>
      <c r="B91" s="5"/>
      <c r="C91" s="5"/>
      <c r="D91" s="5"/>
      <c r="E91" s="5"/>
      <c r="F91" s="5"/>
      <c r="G91" s="5"/>
      <c r="H91" s="5"/>
      <c r="I91" s="5"/>
    </row>
    <row r="92" spans="1:9" ht="13.5" customHeight="1">
      <c r="A92" s="60"/>
      <c r="B92" s="5"/>
      <c r="C92" s="5"/>
      <c r="D92" s="5"/>
      <c r="E92" s="5"/>
      <c r="F92" s="5"/>
      <c r="G92" s="5"/>
      <c r="H92" s="5"/>
      <c r="I92" s="5"/>
    </row>
    <row r="93" spans="1:9" ht="13.5" customHeight="1">
      <c r="A93" s="60"/>
      <c r="B93" s="5"/>
      <c r="C93" s="5"/>
      <c r="D93" s="5"/>
      <c r="E93" s="5"/>
      <c r="F93" s="5"/>
      <c r="G93" s="5"/>
      <c r="H93" s="5"/>
      <c r="I93" s="5"/>
    </row>
    <row r="94" spans="1:9" ht="13.5" customHeight="1">
      <c r="A94" s="60"/>
      <c r="B94" s="5"/>
      <c r="C94" s="5"/>
      <c r="D94" s="5"/>
      <c r="E94" s="5"/>
      <c r="F94" s="5"/>
      <c r="G94" s="5"/>
      <c r="H94" s="5"/>
      <c r="I94" s="5"/>
    </row>
    <row r="95" spans="1:9" ht="13.5" customHeight="1">
      <c r="A95" s="60"/>
      <c r="B95" s="5"/>
      <c r="C95" s="5"/>
      <c r="D95" s="5"/>
      <c r="E95" s="5"/>
      <c r="F95" s="5"/>
      <c r="G95" s="5"/>
      <c r="H95" s="5"/>
      <c r="I95" s="5"/>
    </row>
    <row r="96" spans="1:9" ht="13.5" customHeight="1">
      <c r="A96" s="60"/>
      <c r="B96" s="5"/>
      <c r="C96" s="5"/>
      <c r="D96" s="5"/>
      <c r="E96" s="5"/>
      <c r="F96" s="5"/>
      <c r="G96" s="5"/>
      <c r="H96" s="5"/>
      <c r="I96" s="5"/>
    </row>
    <row r="97" spans="1:9" ht="13.5" customHeight="1">
      <c r="A97" s="60"/>
      <c r="B97" s="5"/>
      <c r="C97" s="5"/>
      <c r="D97" s="5"/>
      <c r="E97" s="5"/>
      <c r="F97" s="5"/>
      <c r="G97" s="5"/>
      <c r="H97" s="5"/>
      <c r="I97" s="5"/>
    </row>
    <row r="98" spans="1:9" ht="13.5" customHeight="1">
      <c r="A98" s="60"/>
      <c r="B98" s="5"/>
      <c r="C98" s="5"/>
      <c r="D98" s="5"/>
      <c r="E98" s="5"/>
      <c r="F98" s="5"/>
      <c r="G98" s="5"/>
      <c r="H98" s="5"/>
      <c r="I98" s="5"/>
    </row>
    <row r="99" spans="1:9" ht="13.5" customHeight="1">
      <c r="A99" s="60"/>
      <c r="B99" s="5"/>
      <c r="C99" s="5"/>
      <c r="D99" s="5"/>
      <c r="E99" s="5"/>
      <c r="F99" s="5"/>
      <c r="G99" s="5"/>
      <c r="H99" s="5"/>
      <c r="I99" s="5"/>
    </row>
    <row r="100" spans="1:9" ht="13.5" customHeight="1">
      <c r="A100" s="60"/>
      <c r="B100" s="5"/>
      <c r="C100" s="5"/>
      <c r="D100" s="5"/>
      <c r="E100" s="5"/>
      <c r="F100" s="5"/>
      <c r="G100" s="5"/>
      <c r="H100" s="5"/>
      <c r="I100" s="5"/>
    </row>
    <row r="101" spans="1:9" ht="13.5" customHeight="1">
      <c r="A101" s="60"/>
      <c r="B101" s="5"/>
      <c r="C101" s="5"/>
      <c r="D101" s="5"/>
      <c r="E101" s="5"/>
      <c r="F101" s="5"/>
      <c r="G101" s="5"/>
      <c r="H101" s="5"/>
      <c r="I101" s="5"/>
    </row>
    <row r="102" spans="1:9" ht="13.5" customHeight="1">
      <c r="A102" s="60"/>
      <c r="B102" s="5"/>
      <c r="C102" s="5"/>
      <c r="D102" s="5"/>
      <c r="E102" s="5"/>
      <c r="F102" s="5"/>
      <c r="G102" s="5"/>
      <c r="H102" s="5"/>
      <c r="I102" s="5"/>
    </row>
    <row r="103" spans="1:9" ht="13.5" customHeight="1">
      <c r="A103" s="60"/>
      <c r="B103" s="5"/>
      <c r="C103" s="5"/>
      <c r="D103" s="5"/>
      <c r="E103" s="5"/>
      <c r="F103" s="5"/>
      <c r="G103" s="5"/>
      <c r="H103" s="5"/>
      <c r="I103" s="5"/>
    </row>
    <row r="104" spans="1:9" ht="13.5" customHeight="1">
      <c r="A104" s="60"/>
      <c r="B104" s="5"/>
      <c r="C104" s="5"/>
      <c r="D104" s="5"/>
      <c r="E104" s="5"/>
      <c r="F104" s="5"/>
      <c r="G104" s="5"/>
      <c r="H104" s="5"/>
      <c r="I104" s="5"/>
    </row>
    <row r="105" spans="1:9" ht="13.5" customHeight="1">
      <c r="A105" s="60"/>
      <c r="B105" s="5"/>
      <c r="C105" s="5"/>
      <c r="D105" s="5"/>
      <c r="E105" s="5"/>
      <c r="F105" s="5"/>
      <c r="G105" s="5"/>
      <c r="H105" s="5"/>
      <c r="I105" s="5"/>
    </row>
    <row r="106" spans="1:9" ht="13.5" customHeight="1">
      <c r="A106" s="60"/>
      <c r="B106" s="5"/>
      <c r="C106" s="5"/>
      <c r="D106" s="5"/>
      <c r="E106" s="5"/>
      <c r="F106" s="5"/>
      <c r="G106" s="5"/>
      <c r="H106" s="5"/>
      <c r="I106" s="5"/>
    </row>
    <row r="107" spans="1:9" ht="13.5" customHeight="1">
      <c r="A107" s="60"/>
      <c r="B107" s="5"/>
      <c r="C107" s="5"/>
      <c r="D107" s="5"/>
      <c r="E107" s="5"/>
      <c r="F107" s="5"/>
      <c r="G107" s="5"/>
      <c r="H107" s="5"/>
      <c r="I107" s="5"/>
    </row>
    <row r="108" spans="1:9" ht="13.5" customHeight="1">
      <c r="A108" s="60"/>
      <c r="B108" s="5"/>
      <c r="C108" s="5"/>
      <c r="D108" s="5"/>
      <c r="E108" s="5"/>
      <c r="F108" s="5"/>
      <c r="G108" s="5"/>
      <c r="H108" s="5"/>
      <c r="I108" s="5"/>
    </row>
    <row r="109" spans="1:9" ht="13.5" customHeight="1">
      <c r="A109" s="60"/>
      <c r="B109" s="5"/>
      <c r="C109" s="5"/>
      <c r="D109" s="5"/>
      <c r="E109" s="5"/>
      <c r="F109" s="5"/>
      <c r="G109" s="5"/>
      <c r="H109" s="5"/>
      <c r="I109" s="5"/>
    </row>
    <row r="110" spans="1:9" ht="13.5" customHeight="1">
      <c r="A110" s="60"/>
      <c r="B110" s="5"/>
      <c r="C110" s="5"/>
      <c r="D110" s="5"/>
      <c r="E110" s="5"/>
      <c r="F110" s="5"/>
      <c r="G110" s="5"/>
      <c r="H110" s="5"/>
      <c r="I110" s="5"/>
    </row>
    <row r="111" spans="1:9" ht="13.5" customHeight="1">
      <c r="A111" s="60"/>
      <c r="B111" s="5"/>
      <c r="C111" s="5"/>
      <c r="D111" s="5"/>
      <c r="E111" s="5"/>
      <c r="F111" s="5"/>
      <c r="G111" s="5"/>
      <c r="H111" s="5"/>
      <c r="I111" s="5"/>
    </row>
    <row r="112" spans="1:9" ht="13.5" customHeight="1">
      <c r="A112" s="60"/>
      <c r="B112" s="5"/>
      <c r="C112" s="5"/>
      <c r="D112" s="5"/>
      <c r="E112" s="5"/>
      <c r="F112" s="5"/>
      <c r="G112" s="5"/>
      <c r="H112" s="5"/>
      <c r="I112" s="5"/>
    </row>
    <row r="113" spans="1:9" ht="13.5" customHeight="1">
      <c r="A113" s="60"/>
      <c r="B113" s="5"/>
      <c r="C113" s="5"/>
      <c r="D113" s="5"/>
      <c r="E113" s="5"/>
      <c r="F113" s="5"/>
      <c r="G113" s="5"/>
      <c r="H113" s="5"/>
      <c r="I113" s="5"/>
    </row>
    <row r="114" spans="1:9" ht="13.5" customHeight="1">
      <c r="A114" s="60"/>
      <c r="B114" s="5"/>
      <c r="C114" s="5"/>
      <c r="D114" s="5"/>
      <c r="E114" s="5"/>
      <c r="F114" s="5"/>
      <c r="G114" s="5"/>
      <c r="H114" s="5"/>
      <c r="I114" s="5"/>
    </row>
    <row r="115" spans="1:9" ht="13.5" customHeight="1">
      <c r="A115" s="60"/>
      <c r="B115" s="5"/>
      <c r="C115" s="5"/>
      <c r="D115" s="5"/>
      <c r="E115" s="5"/>
      <c r="F115" s="5"/>
      <c r="G115" s="5"/>
      <c r="H115" s="5"/>
      <c r="I115" s="5"/>
    </row>
    <row r="116" spans="1:9" ht="13.5" customHeight="1">
      <c r="A116" s="60"/>
      <c r="B116" s="5"/>
      <c r="C116" s="5"/>
      <c r="D116" s="5"/>
      <c r="E116" s="5"/>
      <c r="F116" s="5"/>
      <c r="G116" s="5"/>
      <c r="H116" s="5"/>
      <c r="I116" s="5"/>
    </row>
    <row r="117" spans="1:9" ht="13.5" customHeight="1">
      <c r="A117" s="60"/>
      <c r="B117" s="5"/>
      <c r="C117" s="5"/>
      <c r="D117" s="5"/>
      <c r="E117" s="5"/>
      <c r="F117" s="5"/>
      <c r="G117" s="5"/>
      <c r="H117" s="5"/>
      <c r="I117" s="5"/>
    </row>
    <row r="118" spans="1:9" ht="13.5" customHeight="1">
      <c r="A118" s="60"/>
      <c r="B118" s="5"/>
      <c r="C118" s="5"/>
      <c r="D118" s="5"/>
      <c r="E118" s="5"/>
      <c r="F118" s="5"/>
      <c r="G118" s="5"/>
      <c r="H118" s="5"/>
      <c r="I118" s="5"/>
    </row>
    <row r="119" spans="1:9" ht="13.5" customHeight="1">
      <c r="A119" s="60"/>
      <c r="B119" s="5"/>
      <c r="C119" s="5"/>
      <c r="D119" s="5"/>
      <c r="E119" s="5"/>
      <c r="F119" s="5"/>
      <c r="G119" s="5"/>
      <c r="H119" s="5"/>
      <c r="I119" s="5"/>
    </row>
    <row r="120" spans="1:9" ht="13.5" customHeight="1">
      <c r="A120" s="60"/>
      <c r="B120" s="5"/>
      <c r="C120" s="5"/>
      <c r="D120" s="5"/>
      <c r="E120" s="5"/>
      <c r="F120" s="5"/>
      <c r="G120" s="5"/>
      <c r="H120" s="5"/>
      <c r="I120" s="5"/>
    </row>
    <row r="121" spans="1:9" ht="13.5" customHeight="1">
      <c r="A121" s="60"/>
      <c r="B121" s="5"/>
      <c r="C121" s="5"/>
      <c r="D121" s="5"/>
      <c r="E121" s="5"/>
      <c r="F121" s="5"/>
      <c r="G121" s="5"/>
      <c r="H121" s="5"/>
      <c r="I121" s="5"/>
    </row>
    <row r="122" spans="1:9" ht="13.5" customHeight="1">
      <c r="A122" s="60"/>
      <c r="B122" s="5"/>
      <c r="C122" s="5"/>
      <c r="D122" s="5"/>
      <c r="E122" s="5"/>
      <c r="F122" s="5"/>
      <c r="G122" s="5"/>
      <c r="H122" s="5"/>
      <c r="I122" s="5"/>
    </row>
    <row r="123" spans="1:9" ht="13.5" customHeight="1">
      <c r="A123" s="60"/>
      <c r="B123" s="5"/>
      <c r="C123" s="5"/>
      <c r="D123" s="5"/>
      <c r="E123" s="5"/>
      <c r="F123" s="5"/>
      <c r="G123" s="5"/>
      <c r="H123" s="5"/>
      <c r="I123" s="5"/>
    </row>
    <row r="124" spans="1:9" ht="13.5" customHeight="1">
      <c r="A124" s="60"/>
      <c r="B124" s="5"/>
      <c r="C124" s="5"/>
      <c r="D124" s="5"/>
      <c r="E124" s="5"/>
      <c r="F124" s="5"/>
      <c r="G124" s="5"/>
      <c r="H124" s="5"/>
      <c r="I124" s="5"/>
    </row>
    <row r="125" spans="1:9" ht="13.5" customHeight="1">
      <c r="A125" s="60"/>
      <c r="B125" s="5"/>
      <c r="C125" s="5"/>
      <c r="D125" s="5"/>
      <c r="E125" s="5"/>
      <c r="F125" s="5"/>
      <c r="G125" s="5"/>
      <c r="H125" s="5"/>
      <c r="I125" s="5"/>
    </row>
    <row r="126" spans="1:9" ht="13.5" customHeight="1">
      <c r="A126" s="60"/>
      <c r="B126" s="5"/>
      <c r="C126" s="5"/>
      <c r="D126" s="5"/>
      <c r="E126" s="5"/>
      <c r="F126" s="5"/>
      <c r="G126" s="5"/>
      <c r="H126" s="5"/>
      <c r="I126" s="5"/>
    </row>
    <row r="127" spans="1:9" ht="13.5" customHeight="1">
      <c r="A127" s="60"/>
      <c r="B127" s="5"/>
      <c r="C127" s="5"/>
      <c r="D127" s="5"/>
      <c r="E127" s="5"/>
      <c r="F127" s="5"/>
      <c r="G127" s="5"/>
      <c r="H127" s="5"/>
      <c r="I127" s="5"/>
    </row>
    <row r="128" spans="1:9" ht="13.5" customHeight="1">
      <c r="A128" s="60"/>
      <c r="B128" s="5"/>
      <c r="C128" s="5"/>
      <c r="D128" s="5"/>
      <c r="E128" s="5"/>
      <c r="F128" s="5"/>
      <c r="G128" s="5"/>
      <c r="H128" s="5"/>
      <c r="I128" s="5"/>
    </row>
    <row r="129" spans="1:9" ht="13.5" customHeight="1">
      <c r="A129" s="60"/>
      <c r="B129" s="5"/>
      <c r="C129" s="5"/>
      <c r="D129" s="5"/>
      <c r="E129" s="5"/>
      <c r="F129" s="5"/>
      <c r="G129" s="5"/>
      <c r="H129" s="5"/>
      <c r="I129" s="5"/>
    </row>
    <row r="130" spans="1:9" ht="13.5" customHeight="1">
      <c r="A130" s="60"/>
      <c r="B130" s="5"/>
      <c r="C130" s="5"/>
      <c r="D130" s="5"/>
      <c r="E130" s="5"/>
      <c r="F130" s="5"/>
      <c r="G130" s="5"/>
      <c r="H130" s="5"/>
      <c r="I130" s="5"/>
    </row>
    <row r="131" spans="1:9" ht="13.5" customHeight="1">
      <c r="A131" s="60"/>
      <c r="B131" s="5"/>
      <c r="C131" s="5"/>
      <c r="D131" s="5"/>
      <c r="E131" s="5"/>
      <c r="F131" s="5"/>
      <c r="G131" s="5"/>
      <c r="H131" s="5"/>
      <c r="I131" s="5"/>
    </row>
    <row r="132" spans="1:9" ht="13.5" customHeight="1">
      <c r="A132" s="60"/>
      <c r="B132" s="5"/>
      <c r="C132" s="5"/>
      <c r="D132" s="5"/>
      <c r="E132" s="5"/>
      <c r="F132" s="5"/>
      <c r="G132" s="5"/>
      <c r="H132" s="5"/>
      <c r="I132" s="5"/>
    </row>
    <row r="133" spans="1:9" ht="13.5" customHeight="1">
      <c r="A133" s="60"/>
      <c r="B133" s="5"/>
      <c r="C133" s="5"/>
      <c r="D133" s="5"/>
      <c r="E133" s="5"/>
      <c r="F133" s="5"/>
      <c r="G133" s="5"/>
      <c r="H133" s="5"/>
      <c r="I133" s="5"/>
    </row>
    <row r="134" spans="1:9" ht="13.5" customHeight="1">
      <c r="A134" s="60"/>
      <c r="B134" s="5"/>
      <c r="C134" s="5"/>
      <c r="D134" s="5"/>
      <c r="E134" s="5"/>
      <c r="F134" s="5"/>
      <c r="G134" s="5"/>
      <c r="H134" s="5"/>
      <c r="I134" s="5"/>
    </row>
    <row r="135" spans="1:9" ht="13.5" customHeight="1">
      <c r="A135" s="60"/>
      <c r="B135" s="5"/>
      <c r="C135" s="5"/>
      <c r="D135" s="5"/>
      <c r="E135" s="5"/>
      <c r="F135" s="5"/>
      <c r="G135" s="5"/>
      <c r="H135" s="5"/>
      <c r="I135" s="5"/>
    </row>
    <row r="136" spans="1:9" ht="13.5" customHeight="1">
      <c r="A136" s="60"/>
      <c r="B136" s="5"/>
      <c r="C136" s="5"/>
      <c r="D136" s="5"/>
      <c r="E136" s="5"/>
      <c r="F136" s="5"/>
      <c r="G136" s="5"/>
      <c r="H136" s="5"/>
      <c r="I136" s="5"/>
    </row>
    <row r="137" spans="1:9" ht="13.5" customHeight="1">
      <c r="A137" s="60"/>
      <c r="B137" s="5"/>
      <c r="C137" s="5"/>
      <c r="D137" s="5"/>
      <c r="E137" s="5"/>
      <c r="F137" s="5"/>
      <c r="G137" s="5"/>
      <c r="H137" s="5"/>
      <c r="I137" s="5"/>
    </row>
    <row r="138" spans="1:9" ht="13.5" customHeight="1">
      <c r="A138" s="60"/>
      <c r="B138" s="5"/>
      <c r="C138" s="5"/>
      <c r="D138" s="5"/>
      <c r="E138" s="5"/>
      <c r="F138" s="5"/>
      <c r="G138" s="5"/>
      <c r="H138" s="5"/>
      <c r="I138" s="5"/>
    </row>
    <row r="139" spans="1:9" ht="13.5" customHeight="1">
      <c r="A139" s="60"/>
      <c r="B139" s="5"/>
      <c r="C139" s="5"/>
      <c r="D139" s="5"/>
      <c r="E139" s="5"/>
      <c r="F139" s="5"/>
      <c r="G139" s="5"/>
      <c r="H139" s="5"/>
      <c r="I139" s="5"/>
    </row>
    <row r="140" spans="1:9" ht="13.5" customHeight="1">
      <c r="A140" s="60"/>
      <c r="B140" s="5"/>
      <c r="C140" s="5"/>
      <c r="D140" s="5"/>
      <c r="E140" s="5"/>
      <c r="F140" s="5"/>
      <c r="G140" s="5"/>
      <c r="H140" s="5"/>
      <c r="I140" s="5"/>
    </row>
    <row r="141" spans="1:9" ht="13.5" customHeight="1">
      <c r="A141" s="60"/>
      <c r="B141" s="5"/>
      <c r="C141" s="5"/>
      <c r="D141" s="5"/>
      <c r="E141" s="5"/>
      <c r="F141" s="5"/>
      <c r="G141" s="5"/>
      <c r="H141" s="5"/>
      <c r="I141" s="5"/>
    </row>
    <row r="142" spans="1:9" ht="13.5" customHeight="1">
      <c r="A142" s="60"/>
      <c r="B142" s="5"/>
      <c r="C142" s="5"/>
      <c r="D142" s="5"/>
      <c r="E142" s="5"/>
      <c r="F142" s="5"/>
      <c r="G142" s="5"/>
      <c r="H142" s="5"/>
      <c r="I142" s="5"/>
    </row>
    <row r="143" spans="1:9" ht="13.5" customHeight="1">
      <c r="A143" s="60"/>
      <c r="B143" s="5"/>
      <c r="C143" s="5"/>
      <c r="D143" s="5"/>
      <c r="E143" s="5"/>
      <c r="F143" s="5"/>
      <c r="G143" s="5"/>
      <c r="H143" s="5"/>
      <c r="I143" s="5"/>
    </row>
    <row r="144" spans="1:9" ht="13.5" customHeight="1">
      <c r="A144" s="60"/>
      <c r="B144" s="5"/>
      <c r="C144" s="5"/>
      <c r="D144" s="5"/>
      <c r="E144" s="5"/>
      <c r="F144" s="5"/>
      <c r="G144" s="5"/>
      <c r="H144" s="5"/>
      <c r="I144" s="5"/>
    </row>
    <row r="145" spans="1:9" ht="13.5" customHeight="1">
      <c r="A145" s="60"/>
      <c r="B145" s="5"/>
      <c r="C145" s="5"/>
      <c r="D145" s="5"/>
      <c r="E145" s="5"/>
      <c r="F145" s="5"/>
      <c r="G145" s="5"/>
      <c r="H145" s="5"/>
      <c r="I145" s="5"/>
    </row>
    <row r="146" spans="1:9" ht="13.5" customHeight="1">
      <c r="A146" s="60"/>
      <c r="B146" s="5"/>
      <c r="C146" s="5"/>
      <c r="D146" s="5"/>
      <c r="E146" s="5"/>
      <c r="F146" s="5"/>
      <c r="G146" s="5"/>
      <c r="H146" s="5"/>
      <c r="I146" s="5"/>
    </row>
    <row r="147" spans="1:9" ht="13.5" customHeight="1">
      <c r="A147" s="60"/>
      <c r="B147" s="5"/>
      <c r="C147" s="5"/>
      <c r="D147" s="5"/>
      <c r="E147" s="5"/>
      <c r="F147" s="5"/>
      <c r="G147" s="5"/>
      <c r="H147" s="5"/>
      <c r="I147" s="5"/>
    </row>
    <row r="148" spans="1:9" ht="13.5" customHeight="1">
      <c r="A148" s="60"/>
      <c r="B148" s="5"/>
      <c r="C148" s="5"/>
      <c r="D148" s="5"/>
      <c r="E148" s="5"/>
      <c r="F148" s="5"/>
      <c r="G148" s="5"/>
      <c r="H148" s="5"/>
      <c r="I148" s="5"/>
    </row>
    <row r="149" spans="1:9" ht="13.5" customHeight="1">
      <c r="A149" s="60"/>
      <c r="B149" s="5"/>
      <c r="C149" s="5"/>
      <c r="D149" s="5"/>
      <c r="E149" s="5"/>
      <c r="F149" s="5"/>
      <c r="G149" s="5"/>
      <c r="H149" s="5"/>
      <c r="I149" s="5"/>
    </row>
    <row r="150" spans="1:9" ht="13.5" customHeight="1">
      <c r="A150" s="60"/>
      <c r="B150" s="5"/>
      <c r="C150" s="5"/>
      <c r="D150" s="5"/>
      <c r="E150" s="5"/>
      <c r="F150" s="5"/>
      <c r="G150" s="5"/>
      <c r="H150" s="5"/>
      <c r="I150" s="5"/>
    </row>
    <row r="151" spans="1:9" ht="13.5" customHeight="1">
      <c r="A151" s="60"/>
      <c r="B151" s="5"/>
      <c r="C151" s="5"/>
      <c r="D151" s="5"/>
      <c r="E151" s="5"/>
      <c r="F151" s="5"/>
      <c r="G151" s="5"/>
      <c r="H151" s="5"/>
      <c r="I151" s="5"/>
    </row>
    <row r="152" spans="1:9" ht="13.5" customHeight="1">
      <c r="A152" s="60"/>
      <c r="B152" s="5"/>
      <c r="C152" s="5"/>
      <c r="D152" s="5"/>
      <c r="E152" s="5"/>
      <c r="F152" s="5"/>
      <c r="G152" s="5"/>
      <c r="H152" s="5"/>
      <c r="I152" s="5"/>
    </row>
    <row r="153" spans="1:9" ht="13.5" customHeight="1">
      <c r="A153" s="60"/>
      <c r="B153" s="5"/>
      <c r="C153" s="5"/>
      <c r="D153" s="5"/>
      <c r="E153" s="5"/>
      <c r="F153" s="5"/>
      <c r="G153" s="5"/>
      <c r="H153" s="5"/>
      <c r="I153" s="5"/>
    </row>
    <row r="154" spans="1:9" ht="13.5" customHeight="1">
      <c r="A154" s="60"/>
      <c r="B154" s="5"/>
      <c r="C154" s="5"/>
      <c r="D154" s="5"/>
      <c r="E154" s="5"/>
      <c r="F154" s="5"/>
      <c r="G154" s="5"/>
      <c r="H154" s="5"/>
      <c r="I154" s="5"/>
    </row>
    <row r="155" spans="1:9" ht="13.5" customHeight="1">
      <c r="A155" s="60"/>
      <c r="B155" s="5"/>
      <c r="C155" s="5"/>
      <c r="D155" s="5"/>
      <c r="E155" s="5"/>
      <c r="F155" s="5"/>
      <c r="G155" s="5"/>
      <c r="H155" s="5"/>
      <c r="I155" s="5"/>
    </row>
    <row r="156" spans="1:9" ht="13.5" customHeight="1">
      <c r="A156" s="60"/>
      <c r="B156" s="5"/>
      <c r="C156" s="5"/>
      <c r="D156" s="5"/>
      <c r="E156" s="5"/>
      <c r="F156" s="5"/>
      <c r="G156" s="5"/>
      <c r="H156" s="5"/>
      <c r="I156" s="5"/>
    </row>
    <row r="157" spans="1:9" ht="13.5" customHeight="1">
      <c r="A157" s="60"/>
      <c r="B157" s="5"/>
      <c r="C157" s="5"/>
      <c r="D157" s="5"/>
      <c r="E157" s="5"/>
      <c r="F157" s="5"/>
      <c r="G157" s="5"/>
      <c r="H157" s="5"/>
      <c r="I157" s="5"/>
    </row>
    <row r="158" spans="1:9" ht="13.5" customHeight="1">
      <c r="A158" s="60"/>
      <c r="B158" s="5"/>
      <c r="C158" s="5"/>
      <c r="D158" s="5"/>
      <c r="E158" s="5"/>
      <c r="F158" s="5"/>
      <c r="G158" s="5"/>
      <c r="H158" s="5"/>
      <c r="I158" s="5"/>
    </row>
    <row r="159" spans="1:9" ht="13.5" customHeight="1">
      <c r="A159" s="60"/>
      <c r="B159" s="5"/>
      <c r="C159" s="5"/>
      <c r="D159" s="5"/>
      <c r="E159" s="5"/>
      <c r="F159" s="5"/>
      <c r="G159" s="5"/>
      <c r="H159" s="5"/>
      <c r="I159" s="5"/>
    </row>
    <row r="160" spans="1:9" ht="13.5" customHeight="1">
      <c r="A160" s="60"/>
      <c r="B160" s="5"/>
      <c r="C160" s="5"/>
      <c r="D160" s="5"/>
      <c r="E160" s="5"/>
      <c r="F160" s="5"/>
      <c r="G160" s="5"/>
      <c r="H160" s="5"/>
      <c r="I160" s="5"/>
    </row>
    <row r="161" spans="1:9" ht="13.5" customHeight="1">
      <c r="A161" s="60"/>
      <c r="B161" s="5"/>
      <c r="C161" s="5"/>
      <c r="D161" s="5"/>
      <c r="E161" s="5"/>
      <c r="F161" s="5"/>
      <c r="G161" s="5"/>
      <c r="H161" s="5"/>
      <c r="I161" s="5"/>
    </row>
    <row r="162" spans="1:9" ht="13.5" customHeight="1">
      <c r="A162" s="60"/>
      <c r="B162" s="5"/>
      <c r="C162" s="5"/>
      <c r="D162" s="5"/>
      <c r="E162" s="5"/>
      <c r="F162" s="5"/>
      <c r="G162" s="5"/>
      <c r="H162" s="5"/>
      <c r="I162" s="5"/>
    </row>
    <row r="163" spans="1:9" ht="13.5" customHeight="1">
      <c r="A163" s="60"/>
      <c r="B163" s="5"/>
      <c r="C163" s="5"/>
      <c r="D163" s="5"/>
      <c r="E163" s="5"/>
      <c r="F163" s="5"/>
      <c r="G163" s="5"/>
      <c r="H163" s="5"/>
      <c r="I163" s="5"/>
    </row>
    <row r="164" spans="1:9" ht="13.5" customHeight="1">
      <c r="A164" s="60"/>
      <c r="B164" s="5"/>
      <c r="C164" s="5"/>
      <c r="D164" s="5"/>
      <c r="E164" s="5"/>
      <c r="F164" s="5"/>
      <c r="G164" s="5"/>
      <c r="H164" s="5"/>
      <c r="I164" s="5"/>
    </row>
    <row r="165" spans="1:9" ht="13.5" customHeight="1">
      <c r="A165" s="60"/>
      <c r="B165" s="5"/>
      <c r="C165" s="5"/>
      <c r="D165" s="5"/>
      <c r="E165" s="5"/>
      <c r="F165" s="5"/>
      <c r="G165" s="5"/>
      <c r="H165" s="5"/>
      <c r="I165" s="5"/>
    </row>
    <row r="166" spans="1:9" ht="13.5" customHeight="1">
      <c r="A166" s="60"/>
      <c r="B166" s="5"/>
      <c r="C166" s="5"/>
      <c r="D166" s="5"/>
      <c r="E166" s="5"/>
      <c r="F166" s="5"/>
      <c r="G166" s="5"/>
      <c r="H166" s="5"/>
      <c r="I166" s="5"/>
    </row>
    <row r="167" spans="1:9" ht="13.5" customHeight="1">
      <c r="A167" s="60"/>
      <c r="B167" s="5"/>
      <c r="C167" s="5"/>
      <c r="D167" s="5"/>
      <c r="E167" s="5"/>
      <c r="F167" s="5"/>
      <c r="G167" s="5"/>
      <c r="H167" s="5"/>
      <c r="I167" s="5"/>
    </row>
    <row r="168" spans="1:9" ht="13.5" customHeight="1">
      <c r="A168" s="60"/>
      <c r="B168" s="5"/>
      <c r="C168" s="5"/>
      <c r="D168" s="5"/>
      <c r="E168" s="5"/>
      <c r="F168" s="5"/>
      <c r="G168" s="5"/>
      <c r="H168" s="5"/>
      <c r="I168" s="5"/>
    </row>
    <row r="169" spans="1:9" ht="13.5" customHeight="1">
      <c r="A169" s="60"/>
      <c r="B169" s="5"/>
      <c r="C169" s="5"/>
      <c r="D169" s="5"/>
      <c r="E169" s="5"/>
      <c r="F169" s="5"/>
      <c r="G169" s="5"/>
      <c r="H169" s="5"/>
      <c r="I169" s="5"/>
    </row>
    <row r="170" spans="1:9" ht="13.5" customHeight="1">
      <c r="A170" s="60"/>
      <c r="B170" s="5"/>
      <c r="C170" s="5"/>
      <c r="D170" s="5"/>
      <c r="E170" s="5"/>
      <c r="F170" s="5"/>
      <c r="G170" s="5"/>
      <c r="H170" s="5"/>
      <c r="I170" s="5"/>
    </row>
    <row r="171" spans="1:9" ht="13.5" customHeight="1">
      <c r="A171" s="60"/>
      <c r="B171" s="5"/>
      <c r="C171" s="5"/>
      <c r="D171" s="5"/>
      <c r="E171" s="5"/>
      <c r="F171" s="5"/>
      <c r="G171" s="5"/>
      <c r="H171" s="5"/>
      <c r="I171" s="5"/>
    </row>
    <row r="172" spans="1:9" ht="13.5" customHeight="1">
      <c r="A172" s="60"/>
      <c r="B172" s="5"/>
      <c r="C172" s="5"/>
      <c r="D172" s="5"/>
      <c r="E172" s="5"/>
      <c r="F172" s="5"/>
      <c r="G172" s="5"/>
      <c r="H172" s="5"/>
      <c r="I172" s="5"/>
    </row>
    <row r="173" spans="1:9" ht="13.5" customHeight="1">
      <c r="A173" s="60"/>
      <c r="B173" s="5"/>
      <c r="C173" s="5"/>
      <c r="D173" s="5"/>
      <c r="E173" s="5"/>
      <c r="F173" s="5"/>
      <c r="G173" s="5"/>
      <c r="H173" s="5"/>
      <c r="I173" s="5"/>
    </row>
    <row r="174" spans="1:9" ht="13.5" customHeight="1">
      <c r="A174" s="60"/>
      <c r="B174" s="5"/>
      <c r="C174" s="5"/>
      <c r="D174" s="5"/>
      <c r="E174" s="5"/>
      <c r="F174" s="5"/>
      <c r="G174" s="5"/>
      <c r="H174" s="5"/>
      <c r="I174" s="5"/>
    </row>
    <row r="175" spans="1:9" ht="13.5" customHeight="1">
      <c r="A175" s="60"/>
      <c r="B175" s="5"/>
      <c r="C175" s="5"/>
      <c r="D175" s="5"/>
      <c r="E175" s="5"/>
      <c r="F175" s="5"/>
      <c r="G175" s="5"/>
      <c r="H175" s="5"/>
      <c r="I175" s="5"/>
    </row>
    <row r="176" spans="1:9" ht="13.5" customHeight="1">
      <c r="A176" s="60"/>
      <c r="B176" s="5"/>
      <c r="C176" s="5"/>
      <c r="D176" s="5"/>
      <c r="E176" s="5"/>
      <c r="F176" s="5"/>
      <c r="G176" s="5"/>
      <c r="H176" s="5"/>
      <c r="I176" s="5"/>
    </row>
    <row r="177" spans="1:9" ht="13.5" customHeight="1">
      <c r="A177" s="60"/>
      <c r="B177" s="5"/>
      <c r="C177" s="5"/>
      <c r="D177" s="5"/>
      <c r="E177" s="5"/>
      <c r="F177" s="5"/>
      <c r="G177" s="5"/>
      <c r="H177" s="5"/>
      <c r="I177" s="5"/>
    </row>
    <row r="178" spans="1:9" ht="13.5" customHeight="1">
      <c r="A178" s="60"/>
      <c r="B178" s="5"/>
      <c r="C178" s="5"/>
      <c r="D178" s="5"/>
      <c r="E178" s="5"/>
      <c r="F178" s="5"/>
      <c r="G178" s="5"/>
      <c r="H178" s="5"/>
      <c r="I178" s="5"/>
    </row>
    <row r="179" spans="1:9" ht="13.5" customHeight="1">
      <c r="A179" s="60"/>
      <c r="B179" s="5"/>
      <c r="C179" s="5"/>
      <c r="D179" s="5"/>
      <c r="E179" s="5"/>
      <c r="F179" s="5"/>
      <c r="G179" s="5"/>
      <c r="H179" s="5"/>
      <c r="I179" s="5"/>
    </row>
    <row r="180" spans="1:9" ht="13.5" customHeight="1">
      <c r="A180" s="60"/>
      <c r="B180" s="5"/>
      <c r="C180" s="5"/>
      <c r="D180" s="5"/>
      <c r="E180" s="5"/>
      <c r="F180" s="5"/>
      <c r="G180" s="5"/>
      <c r="H180" s="5"/>
      <c r="I180" s="5"/>
    </row>
    <row r="181" spans="1:9" ht="13.5" customHeight="1">
      <c r="A181" s="60"/>
      <c r="B181" s="5"/>
      <c r="C181" s="5"/>
      <c r="D181" s="5"/>
      <c r="E181" s="5"/>
      <c r="F181" s="5"/>
      <c r="G181" s="5"/>
      <c r="H181" s="5"/>
      <c r="I181" s="5"/>
    </row>
    <row r="182" spans="1:9" ht="13.5" customHeight="1">
      <c r="A182" s="60"/>
      <c r="B182" s="5"/>
      <c r="C182" s="5"/>
      <c r="D182" s="5"/>
      <c r="E182" s="5"/>
      <c r="F182" s="5"/>
      <c r="G182" s="5"/>
      <c r="H182" s="5"/>
      <c r="I182" s="5"/>
    </row>
    <row r="183" spans="1:9" ht="13.5" customHeight="1">
      <c r="A183" s="60"/>
      <c r="B183" s="5"/>
      <c r="C183" s="5"/>
      <c r="D183" s="5"/>
      <c r="E183" s="5"/>
      <c r="F183" s="5"/>
      <c r="G183" s="5"/>
      <c r="H183" s="5"/>
      <c r="I183" s="5"/>
    </row>
    <row r="184" spans="1:9" ht="13.5" customHeight="1">
      <c r="A184" s="60"/>
      <c r="B184" s="5"/>
      <c r="C184" s="5"/>
      <c r="D184" s="5"/>
      <c r="E184" s="5"/>
      <c r="F184" s="5"/>
      <c r="G184" s="5"/>
      <c r="H184" s="5"/>
      <c r="I184" s="5"/>
    </row>
    <row r="185" spans="1:9" ht="13.5" customHeight="1">
      <c r="A185" s="60"/>
      <c r="B185" s="5"/>
      <c r="C185" s="5"/>
      <c r="D185" s="5"/>
      <c r="E185" s="5"/>
      <c r="F185" s="5"/>
      <c r="G185" s="5"/>
      <c r="H185" s="5"/>
      <c r="I185" s="5"/>
    </row>
    <row r="186" spans="1:9" ht="13.5" customHeight="1">
      <c r="A186" s="60"/>
      <c r="B186" s="5"/>
      <c r="C186" s="5"/>
      <c r="D186" s="5"/>
      <c r="E186" s="5"/>
      <c r="F186" s="5"/>
      <c r="G186" s="5"/>
      <c r="H186" s="5"/>
      <c r="I186" s="5"/>
    </row>
    <row r="187" spans="1:9" ht="13.5" customHeight="1">
      <c r="A187" s="60"/>
      <c r="B187" s="5"/>
      <c r="C187" s="5"/>
      <c r="D187" s="5"/>
      <c r="E187" s="5"/>
      <c r="F187" s="5"/>
      <c r="G187" s="5"/>
      <c r="H187" s="5"/>
      <c r="I187" s="5"/>
    </row>
    <row r="188" spans="1:9" ht="13.5" customHeight="1">
      <c r="A188" s="60"/>
      <c r="B188" s="5"/>
      <c r="C188" s="5"/>
      <c r="D188" s="5"/>
      <c r="E188" s="5"/>
      <c r="F188" s="5"/>
      <c r="G188" s="5"/>
      <c r="H188" s="5"/>
      <c r="I188" s="5"/>
    </row>
    <row r="189" spans="1:9" ht="13.5" customHeight="1">
      <c r="A189" s="60"/>
      <c r="B189" s="5"/>
      <c r="C189" s="5"/>
      <c r="D189" s="5"/>
      <c r="E189" s="5"/>
      <c r="F189" s="5"/>
      <c r="G189" s="5"/>
      <c r="H189" s="5"/>
      <c r="I189" s="5"/>
    </row>
    <row r="190" spans="1:9" ht="13.5" customHeight="1">
      <c r="A190" s="60"/>
      <c r="B190" s="5"/>
      <c r="C190" s="5"/>
      <c r="D190" s="5"/>
      <c r="E190" s="5"/>
      <c r="F190" s="5"/>
      <c r="G190" s="5"/>
      <c r="H190" s="5"/>
      <c r="I190" s="5"/>
    </row>
    <row r="191" spans="1:9" ht="13.5" customHeight="1">
      <c r="A191" s="60"/>
      <c r="B191" s="5"/>
      <c r="C191" s="5"/>
      <c r="D191" s="5"/>
      <c r="E191" s="5"/>
      <c r="F191" s="5"/>
      <c r="G191" s="5"/>
      <c r="H191" s="5"/>
      <c r="I191" s="5"/>
    </row>
    <row r="192" spans="1:9" ht="13.5" customHeight="1">
      <c r="A192" s="60"/>
      <c r="B192" s="5"/>
      <c r="C192" s="5"/>
      <c r="D192" s="5"/>
      <c r="E192" s="5"/>
      <c r="F192" s="5"/>
      <c r="G192" s="5"/>
      <c r="H192" s="5"/>
      <c r="I192" s="5"/>
    </row>
    <row r="193" spans="1:9" ht="13.5" customHeight="1">
      <c r="A193" s="60"/>
      <c r="B193" s="5"/>
      <c r="C193" s="5"/>
      <c r="D193" s="5"/>
      <c r="E193" s="5"/>
      <c r="F193" s="5"/>
      <c r="G193" s="5"/>
      <c r="H193" s="5"/>
      <c r="I193" s="5"/>
    </row>
    <row r="194" spans="1:9" ht="13.5" customHeight="1">
      <c r="A194" s="60"/>
      <c r="B194" s="5"/>
      <c r="C194" s="5"/>
      <c r="D194" s="5"/>
      <c r="E194" s="5"/>
      <c r="F194" s="5"/>
      <c r="G194" s="5"/>
      <c r="H194" s="5"/>
      <c r="I194" s="5"/>
    </row>
    <row r="195" spans="1:9" ht="13.5" customHeight="1">
      <c r="A195" s="60"/>
      <c r="B195" s="5"/>
      <c r="C195" s="5"/>
      <c r="D195" s="5"/>
      <c r="E195" s="5"/>
      <c r="F195" s="5"/>
      <c r="G195" s="5"/>
      <c r="H195" s="5"/>
      <c r="I195" s="5"/>
    </row>
    <row r="196" spans="1:9" ht="13.5" customHeight="1">
      <c r="A196" s="60"/>
      <c r="B196" s="5"/>
      <c r="C196" s="5"/>
      <c r="D196" s="5"/>
      <c r="E196" s="5"/>
      <c r="F196" s="5"/>
      <c r="G196" s="5"/>
      <c r="H196" s="5"/>
      <c r="I196" s="5"/>
    </row>
    <row r="197" spans="1:9" ht="13.5" customHeight="1">
      <c r="A197" s="60"/>
      <c r="B197" s="5"/>
      <c r="C197" s="5"/>
      <c r="D197" s="5"/>
      <c r="E197" s="5"/>
      <c r="F197" s="5"/>
      <c r="G197" s="5"/>
      <c r="H197" s="5"/>
      <c r="I197" s="5"/>
    </row>
    <row r="198" spans="1:9" ht="13.5" customHeight="1">
      <c r="A198" s="60"/>
      <c r="B198" s="5"/>
      <c r="C198" s="5"/>
      <c r="D198" s="5"/>
      <c r="E198" s="5"/>
      <c r="F198" s="5"/>
      <c r="G198" s="5"/>
      <c r="H198" s="5"/>
      <c r="I198" s="5"/>
    </row>
    <row r="199" spans="1:9" ht="13.5" customHeight="1">
      <c r="A199" s="60"/>
      <c r="B199" s="5"/>
      <c r="C199" s="5"/>
      <c r="D199" s="5"/>
      <c r="E199" s="5"/>
      <c r="F199" s="5"/>
      <c r="G199" s="5"/>
      <c r="H199" s="5"/>
      <c r="I199" s="5"/>
    </row>
    <row r="200" spans="1:9" ht="13.5" customHeight="1">
      <c r="A200" s="60"/>
      <c r="B200" s="5"/>
      <c r="C200" s="5"/>
      <c r="D200" s="5"/>
      <c r="E200" s="5"/>
      <c r="F200" s="5"/>
      <c r="G200" s="5"/>
      <c r="H200" s="5"/>
      <c r="I200" s="5"/>
    </row>
    <row r="201" spans="1:9" ht="13.5" customHeight="1">
      <c r="A201" s="60"/>
      <c r="B201" s="5"/>
      <c r="C201" s="5"/>
      <c r="D201" s="5"/>
      <c r="E201" s="5"/>
      <c r="F201" s="5"/>
      <c r="G201" s="5"/>
      <c r="H201" s="5"/>
      <c r="I201" s="5"/>
    </row>
    <row r="202" spans="1:9" ht="13.5" customHeight="1">
      <c r="A202" s="60"/>
      <c r="B202" s="5"/>
      <c r="C202" s="5"/>
      <c r="D202" s="5"/>
      <c r="E202" s="5"/>
      <c r="F202" s="5"/>
      <c r="G202" s="5"/>
      <c r="H202" s="5"/>
      <c r="I202" s="5"/>
    </row>
    <row r="203" spans="1:9" ht="13.5" customHeight="1">
      <c r="A203" s="60"/>
      <c r="B203" s="5"/>
      <c r="C203" s="5"/>
      <c r="D203" s="5"/>
      <c r="E203" s="5"/>
      <c r="F203" s="5"/>
      <c r="G203" s="5"/>
      <c r="H203" s="5"/>
      <c r="I203" s="5"/>
    </row>
    <row r="204" spans="1:9" ht="13.5" customHeight="1">
      <c r="A204" s="60"/>
      <c r="B204" s="5"/>
      <c r="C204" s="5"/>
      <c r="D204" s="5"/>
      <c r="E204" s="5"/>
      <c r="F204" s="5"/>
      <c r="G204" s="5"/>
      <c r="H204" s="5"/>
      <c r="I204" s="5"/>
    </row>
    <row r="205" spans="1:9" ht="13.5" customHeight="1">
      <c r="A205" s="60"/>
      <c r="B205" s="5"/>
      <c r="C205" s="5"/>
      <c r="D205" s="5"/>
      <c r="E205" s="5"/>
      <c r="F205" s="5"/>
      <c r="G205" s="5"/>
      <c r="H205" s="5"/>
      <c r="I205" s="5"/>
    </row>
    <row r="206" spans="1:9" ht="13.5" customHeight="1">
      <c r="A206" s="60"/>
      <c r="B206" s="5"/>
      <c r="C206" s="5"/>
      <c r="D206" s="5"/>
      <c r="E206" s="5"/>
      <c r="F206" s="5"/>
      <c r="G206" s="5"/>
      <c r="H206" s="5"/>
      <c r="I206" s="5"/>
    </row>
    <row r="207" spans="1:9" ht="13.5" customHeight="1">
      <c r="A207" s="60"/>
      <c r="B207" s="5"/>
      <c r="C207" s="5"/>
      <c r="D207" s="5"/>
      <c r="E207" s="5"/>
      <c r="F207" s="5"/>
      <c r="G207" s="5"/>
      <c r="H207" s="5"/>
      <c r="I207" s="5"/>
    </row>
    <row r="208" spans="1:9" ht="13.5" customHeight="1">
      <c r="A208" s="60"/>
      <c r="B208" s="5"/>
      <c r="C208" s="5"/>
      <c r="D208" s="5"/>
      <c r="E208" s="5"/>
      <c r="F208" s="5"/>
      <c r="G208" s="5"/>
      <c r="H208" s="5"/>
      <c r="I208" s="5"/>
    </row>
    <row r="209" spans="1:9" ht="13.5" customHeight="1">
      <c r="A209" s="60"/>
      <c r="B209" s="5"/>
      <c r="C209" s="5"/>
      <c r="D209" s="5"/>
      <c r="E209" s="5"/>
      <c r="F209" s="5"/>
      <c r="G209" s="5"/>
      <c r="H209" s="5"/>
      <c r="I209" s="5"/>
    </row>
    <row r="210" spans="1:9" ht="13.5" customHeight="1">
      <c r="A210" s="60"/>
      <c r="B210" s="5"/>
      <c r="C210" s="5"/>
      <c r="D210" s="5"/>
      <c r="E210" s="5"/>
      <c r="F210" s="5"/>
      <c r="G210" s="5"/>
      <c r="H210" s="5"/>
      <c r="I210" s="5"/>
    </row>
    <row r="211" spans="1:9" ht="13.5" customHeight="1">
      <c r="A211" s="60"/>
      <c r="B211" s="5"/>
      <c r="C211" s="5"/>
      <c r="D211" s="5"/>
      <c r="E211" s="5"/>
      <c r="F211" s="5"/>
      <c r="G211" s="5"/>
      <c r="H211" s="5"/>
      <c r="I211" s="5"/>
    </row>
    <row r="212" spans="1:9" ht="13.5" customHeight="1">
      <c r="A212" s="60"/>
      <c r="B212" s="5"/>
      <c r="C212" s="5"/>
      <c r="D212" s="5"/>
      <c r="E212" s="5"/>
      <c r="F212" s="5"/>
      <c r="G212" s="5"/>
      <c r="H212" s="5"/>
      <c r="I212" s="5"/>
    </row>
    <row r="213" spans="1:9" ht="13.5" customHeight="1">
      <c r="A213" s="60"/>
      <c r="B213" s="5"/>
      <c r="C213" s="5"/>
      <c r="D213" s="5"/>
      <c r="E213" s="5"/>
      <c r="F213" s="5"/>
      <c r="G213" s="5"/>
      <c r="H213" s="5"/>
      <c r="I213" s="5"/>
    </row>
    <row r="214" spans="1:9" ht="13.5" customHeight="1">
      <c r="A214" s="60"/>
      <c r="B214" s="5"/>
      <c r="C214" s="5"/>
      <c r="D214" s="5"/>
      <c r="E214" s="5"/>
      <c r="F214" s="5"/>
      <c r="G214" s="5"/>
      <c r="H214" s="5"/>
      <c r="I214" s="5"/>
    </row>
    <row r="215" spans="1:9" ht="13.5" customHeight="1">
      <c r="A215" s="60"/>
      <c r="B215" s="5"/>
      <c r="C215" s="5"/>
      <c r="D215" s="5"/>
      <c r="E215" s="5"/>
      <c r="F215" s="5"/>
      <c r="G215" s="5"/>
      <c r="H215" s="5"/>
      <c r="I215" s="5"/>
    </row>
    <row r="216" spans="1:9" ht="13.5" customHeight="1">
      <c r="A216" s="60"/>
      <c r="B216" s="5"/>
      <c r="C216" s="5"/>
      <c r="D216" s="5"/>
      <c r="E216" s="5"/>
      <c r="F216" s="5"/>
      <c r="G216" s="5"/>
      <c r="H216" s="5"/>
      <c r="I216" s="5"/>
    </row>
    <row r="217" spans="1:9" ht="13.5" customHeight="1">
      <c r="A217" s="60"/>
      <c r="B217" s="5"/>
      <c r="C217" s="5"/>
      <c r="D217" s="5"/>
      <c r="E217" s="5"/>
      <c r="F217" s="5"/>
      <c r="G217" s="5"/>
      <c r="H217" s="5"/>
      <c r="I217" s="5"/>
    </row>
    <row r="218" spans="1:9" ht="13.5" customHeight="1">
      <c r="A218" s="60"/>
      <c r="B218" s="5"/>
      <c r="C218" s="5"/>
      <c r="D218" s="5"/>
      <c r="E218" s="5"/>
      <c r="F218" s="5"/>
      <c r="G218" s="5"/>
      <c r="H218" s="5"/>
      <c r="I218" s="5"/>
    </row>
    <row r="219" spans="1:9" ht="13.5" customHeight="1">
      <c r="A219" s="60"/>
      <c r="B219" s="5"/>
      <c r="C219" s="5"/>
      <c r="D219" s="5"/>
      <c r="E219" s="5"/>
      <c r="F219" s="5"/>
      <c r="G219" s="5"/>
      <c r="H219" s="5"/>
      <c r="I219" s="5"/>
    </row>
    <row r="220" spans="1:9" ht="13.5" customHeight="1">
      <c r="A220" s="60"/>
      <c r="B220" s="5"/>
      <c r="C220" s="5"/>
      <c r="D220" s="5"/>
      <c r="E220" s="5"/>
      <c r="F220" s="5"/>
      <c r="G220" s="5"/>
      <c r="H220" s="5"/>
      <c r="I220" s="5"/>
    </row>
    <row r="221" spans="1:9" ht="13.5" customHeight="1">
      <c r="A221" s="60"/>
      <c r="B221" s="5"/>
      <c r="C221" s="5"/>
      <c r="D221" s="5"/>
      <c r="E221" s="5"/>
      <c r="F221" s="5"/>
      <c r="G221" s="5"/>
      <c r="H221" s="5"/>
      <c r="I221" s="5"/>
    </row>
    <row r="222" spans="1:9" ht="13.5" customHeight="1">
      <c r="A222" s="60"/>
      <c r="B222" s="5"/>
      <c r="C222" s="5"/>
      <c r="D222" s="5"/>
      <c r="E222" s="5"/>
      <c r="F222" s="5"/>
      <c r="G222" s="5"/>
      <c r="H222" s="5"/>
      <c r="I222" s="5"/>
    </row>
    <row r="223" spans="1:9" ht="13.5" customHeight="1">
      <c r="A223" s="60"/>
      <c r="B223" s="5"/>
      <c r="C223" s="5"/>
      <c r="D223" s="5"/>
      <c r="E223" s="5"/>
      <c r="F223" s="5"/>
      <c r="G223" s="5"/>
      <c r="H223" s="5"/>
      <c r="I223" s="5"/>
    </row>
    <row r="224" spans="1:9" ht="13.5" customHeight="1">
      <c r="A224" s="60"/>
      <c r="B224" s="5"/>
      <c r="C224" s="5"/>
      <c r="D224" s="5"/>
      <c r="E224" s="5"/>
      <c r="F224" s="5"/>
      <c r="G224" s="5"/>
      <c r="H224" s="5"/>
      <c r="I224" s="5"/>
    </row>
    <row r="225" spans="1:9" ht="13.5" customHeight="1">
      <c r="A225" s="60"/>
      <c r="B225" s="5"/>
      <c r="C225" s="5"/>
      <c r="D225" s="5"/>
      <c r="E225" s="5"/>
      <c r="F225" s="5"/>
      <c r="G225" s="5"/>
      <c r="H225" s="5"/>
      <c r="I225" s="5"/>
    </row>
    <row r="226" spans="1:9" ht="13.5" customHeight="1">
      <c r="A226" s="60"/>
      <c r="B226" s="5"/>
      <c r="C226" s="5"/>
      <c r="D226" s="5"/>
      <c r="E226" s="5"/>
      <c r="F226" s="5"/>
      <c r="G226" s="5"/>
      <c r="H226" s="5"/>
      <c r="I226" s="5"/>
    </row>
    <row r="227" spans="1:9" ht="13.5" customHeight="1">
      <c r="A227" s="60"/>
      <c r="B227" s="5"/>
      <c r="C227" s="5"/>
      <c r="D227" s="5"/>
      <c r="E227" s="5"/>
      <c r="F227" s="5"/>
      <c r="G227" s="5"/>
      <c r="H227" s="5"/>
      <c r="I227" s="5"/>
    </row>
    <row r="228" spans="1:9" ht="13.5" customHeight="1">
      <c r="A228" s="60"/>
      <c r="B228" s="5"/>
      <c r="C228" s="5"/>
      <c r="D228" s="5"/>
      <c r="E228" s="5"/>
      <c r="F228" s="5"/>
      <c r="G228" s="5"/>
      <c r="H228" s="5"/>
      <c r="I228" s="5"/>
    </row>
    <row r="229" spans="1:9" ht="13.5" customHeight="1">
      <c r="A229" s="60"/>
      <c r="B229" s="5"/>
      <c r="C229" s="5"/>
      <c r="D229" s="5"/>
      <c r="E229" s="5"/>
      <c r="F229" s="5"/>
      <c r="G229" s="5"/>
      <c r="H229" s="5"/>
      <c r="I229" s="5"/>
    </row>
    <row r="230" spans="1:9" ht="13.5" customHeight="1">
      <c r="A230" s="60"/>
      <c r="B230" s="5"/>
      <c r="C230" s="5"/>
      <c r="D230" s="5"/>
      <c r="E230" s="5"/>
      <c r="F230" s="5"/>
      <c r="G230" s="5"/>
      <c r="H230" s="5"/>
      <c r="I230" s="5"/>
    </row>
    <row r="231" spans="1:9" ht="13.5" customHeight="1">
      <c r="A231" s="60"/>
      <c r="B231" s="5"/>
      <c r="C231" s="5"/>
      <c r="D231" s="5"/>
      <c r="E231" s="5"/>
      <c r="F231" s="5"/>
      <c r="G231" s="5"/>
      <c r="H231" s="5"/>
      <c r="I231" s="5"/>
    </row>
    <row r="232" spans="1:9" ht="13.5" customHeight="1">
      <c r="A232" s="60"/>
      <c r="B232" s="5"/>
      <c r="C232" s="5"/>
      <c r="D232" s="5"/>
      <c r="E232" s="5"/>
      <c r="F232" s="5"/>
      <c r="G232" s="5"/>
      <c r="H232" s="5"/>
      <c r="I232" s="5"/>
    </row>
    <row r="233" spans="1:9" ht="13.5" customHeight="1">
      <c r="A233" s="60"/>
      <c r="B233" s="5"/>
      <c r="C233" s="5"/>
      <c r="D233" s="5"/>
      <c r="E233" s="5"/>
      <c r="F233" s="5"/>
      <c r="G233" s="5"/>
      <c r="H233" s="5"/>
      <c r="I233" s="5"/>
    </row>
    <row r="234" spans="1:9" ht="13.5" customHeight="1">
      <c r="A234" s="60"/>
      <c r="B234" s="5"/>
      <c r="C234" s="5"/>
      <c r="D234" s="5"/>
      <c r="E234" s="5"/>
      <c r="F234" s="5"/>
      <c r="G234" s="5"/>
      <c r="H234" s="5"/>
      <c r="I234" s="5"/>
    </row>
    <row r="235" spans="1:9" ht="13.5" customHeight="1">
      <c r="A235" s="60"/>
      <c r="B235" s="5"/>
      <c r="C235" s="5"/>
      <c r="D235" s="5"/>
      <c r="E235" s="5"/>
      <c r="F235" s="5"/>
      <c r="G235" s="5"/>
      <c r="H235" s="5"/>
      <c r="I235" s="5"/>
    </row>
    <row r="236" spans="1:9" ht="13.5" customHeight="1">
      <c r="A236" s="60"/>
      <c r="B236" s="5"/>
      <c r="C236" s="5"/>
      <c r="D236" s="5"/>
      <c r="E236" s="5"/>
      <c r="F236" s="5"/>
      <c r="G236" s="5"/>
      <c r="H236" s="5"/>
      <c r="I236" s="5"/>
    </row>
    <row r="237" spans="1:9" ht="13.5" customHeight="1">
      <c r="A237" s="60"/>
      <c r="B237" s="5"/>
      <c r="C237" s="5"/>
      <c r="D237" s="5"/>
      <c r="E237" s="5"/>
      <c r="F237" s="5"/>
      <c r="G237" s="5"/>
      <c r="H237" s="5"/>
      <c r="I237" s="5"/>
    </row>
    <row r="238" spans="1:9" ht="13.5" customHeight="1">
      <c r="A238" s="60"/>
      <c r="B238" s="5"/>
      <c r="C238" s="5"/>
      <c r="D238" s="5"/>
      <c r="E238" s="5"/>
      <c r="F238" s="5"/>
      <c r="G238" s="5"/>
      <c r="H238" s="5"/>
      <c r="I238" s="5"/>
    </row>
    <row r="239" spans="1:9" ht="13.5" customHeight="1">
      <c r="A239" s="60"/>
      <c r="B239" s="5"/>
      <c r="C239" s="5"/>
      <c r="D239" s="5"/>
      <c r="E239" s="5"/>
      <c r="F239" s="5"/>
      <c r="G239" s="5"/>
      <c r="H239" s="5"/>
      <c r="I239" s="5"/>
    </row>
    <row r="240" spans="1:9" ht="13.5" customHeight="1">
      <c r="A240" s="60"/>
      <c r="B240" s="5"/>
      <c r="C240" s="5"/>
      <c r="D240" s="5"/>
      <c r="E240" s="5"/>
      <c r="F240" s="5"/>
      <c r="G240" s="5"/>
      <c r="H240" s="5"/>
      <c r="I240" s="5"/>
    </row>
    <row r="241" spans="1:9" ht="13.5" customHeight="1">
      <c r="A241" s="60"/>
      <c r="B241" s="5"/>
      <c r="C241" s="5"/>
      <c r="D241" s="5"/>
      <c r="E241" s="5"/>
      <c r="F241" s="5"/>
      <c r="G241" s="5"/>
      <c r="H241" s="5"/>
      <c r="I241" s="5"/>
    </row>
    <row r="242" spans="1:9" ht="13.5" customHeight="1">
      <c r="A242" s="60"/>
      <c r="B242" s="5"/>
      <c r="C242" s="5"/>
      <c r="D242" s="5"/>
      <c r="E242" s="5"/>
      <c r="F242" s="5"/>
      <c r="G242" s="5"/>
      <c r="H242" s="5"/>
      <c r="I242" s="5"/>
    </row>
    <row r="243" spans="1:9" ht="13.5" customHeight="1">
      <c r="A243" s="60"/>
      <c r="B243" s="5"/>
      <c r="C243" s="5"/>
      <c r="D243" s="5"/>
      <c r="E243" s="5"/>
      <c r="F243" s="5"/>
      <c r="G243" s="5"/>
      <c r="H243" s="5"/>
      <c r="I243" s="5"/>
    </row>
    <row r="244" spans="1:9" ht="13.5" customHeight="1">
      <c r="A244" s="60"/>
      <c r="B244" s="5"/>
      <c r="C244" s="5"/>
      <c r="D244" s="5"/>
      <c r="E244" s="5"/>
      <c r="F244" s="5"/>
      <c r="G244" s="5"/>
      <c r="H244" s="5"/>
      <c r="I244" s="5"/>
    </row>
    <row r="245" spans="1:9" ht="13.5" customHeight="1">
      <c r="A245" s="60"/>
      <c r="B245" s="5"/>
      <c r="C245" s="5"/>
      <c r="D245" s="5"/>
      <c r="E245" s="5"/>
      <c r="F245" s="5"/>
      <c r="G245" s="5"/>
      <c r="H245" s="5"/>
      <c r="I245" s="5"/>
    </row>
    <row r="246" spans="1:9" ht="13.5" customHeight="1">
      <c r="A246" s="60"/>
      <c r="B246" s="5"/>
      <c r="C246" s="5"/>
      <c r="D246" s="5"/>
      <c r="E246" s="5"/>
      <c r="F246" s="5"/>
      <c r="G246" s="5"/>
      <c r="H246" s="5"/>
      <c r="I246" s="5"/>
    </row>
    <row r="247" spans="1:9" ht="13.5" customHeight="1">
      <c r="A247" s="60"/>
      <c r="B247" s="5"/>
      <c r="C247" s="5"/>
      <c r="D247" s="5"/>
      <c r="E247" s="5"/>
      <c r="F247" s="5"/>
      <c r="G247" s="5"/>
      <c r="H247" s="5"/>
      <c r="I247" s="5"/>
    </row>
    <row r="248" spans="1:9" ht="13.5" customHeight="1">
      <c r="A248" s="60"/>
      <c r="B248" s="5"/>
      <c r="C248" s="5"/>
      <c r="D248" s="5"/>
      <c r="E248" s="5"/>
      <c r="F248" s="5"/>
      <c r="G248" s="5"/>
      <c r="H248" s="5"/>
      <c r="I248" s="5"/>
    </row>
    <row r="249" spans="1:9" ht="13.5" customHeight="1">
      <c r="A249" s="60"/>
      <c r="B249" s="5"/>
      <c r="C249" s="5"/>
      <c r="D249" s="5"/>
      <c r="E249" s="5"/>
      <c r="F249" s="5"/>
      <c r="G249" s="5"/>
      <c r="H249" s="5"/>
      <c r="I249" s="5"/>
    </row>
    <row r="250" spans="1:9" ht="13.5" customHeight="1">
      <c r="A250" s="60"/>
      <c r="B250" s="5"/>
      <c r="C250" s="5"/>
      <c r="D250" s="5"/>
      <c r="E250" s="5"/>
      <c r="F250" s="5"/>
      <c r="G250" s="5"/>
      <c r="H250" s="5"/>
      <c r="I250" s="5"/>
    </row>
    <row r="251" spans="1:9" ht="13.5" customHeight="1">
      <c r="A251" s="60"/>
      <c r="B251" s="5"/>
      <c r="C251" s="5"/>
      <c r="D251" s="5"/>
      <c r="E251" s="5"/>
      <c r="F251" s="5"/>
      <c r="G251" s="5"/>
      <c r="H251" s="5"/>
      <c r="I251" s="5"/>
    </row>
    <row r="252" spans="1:9" ht="13.5" customHeight="1">
      <c r="A252" s="60"/>
      <c r="B252" s="5"/>
      <c r="C252" s="5"/>
      <c r="D252" s="5"/>
      <c r="E252" s="5"/>
      <c r="F252" s="5"/>
      <c r="G252" s="5"/>
      <c r="H252" s="5"/>
      <c r="I252" s="5"/>
    </row>
    <row r="253" spans="1:9" ht="13.5" customHeight="1">
      <c r="A253" s="60"/>
      <c r="B253" s="5"/>
      <c r="C253" s="5"/>
      <c r="D253" s="5"/>
      <c r="E253" s="5"/>
      <c r="F253" s="5"/>
      <c r="G253" s="5"/>
      <c r="H253" s="5"/>
      <c r="I253" s="5"/>
    </row>
    <row r="254" spans="1:9" ht="13.5" customHeight="1">
      <c r="A254" s="60"/>
      <c r="B254" s="5"/>
      <c r="C254" s="5"/>
      <c r="D254" s="5"/>
      <c r="E254" s="5"/>
      <c r="F254" s="5"/>
      <c r="G254" s="5"/>
      <c r="H254" s="5"/>
      <c r="I254" s="5"/>
    </row>
    <row r="255" spans="1:9" ht="13.5" customHeight="1">
      <c r="A255" s="60"/>
      <c r="B255" s="5"/>
      <c r="C255" s="5"/>
      <c r="D255" s="5"/>
      <c r="E255" s="5"/>
      <c r="F255" s="5"/>
      <c r="G255" s="5"/>
      <c r="H255" s="5"/>
      <c r="I255" s="5"/>
    </row>
    <row r="256" spans="1:9" ht="13.5" customHeight="1">
      <c r="A256" s="60"/>
      <c r="B256" s="5"/>
      <c r="C256" s="5"/>
      <c r="D256" s="5"/>
      <c r="E256" s="5"/>
      <c r="F256" s="5"/>
      <c r="G256" s="5"/>
      <c r="H256" s="5"/>
      <c r="I256" s="5"/>
    </row>
    <row r="257" spans="1:9" ht="13.5" customHeight="1">
      <c r="A257" s="60"/>
      <c r="B257" s="5"/>
      <c r="C257" s="5"/>
      <c r="D257" s="5"/>
      <c r="E257" s="5"/>
      <c r="F257" s="5"/>
      <c r="G257" s="5"/>
      <c r="H257" s="5"/>
      <c r="I257" s="5"/>
    </row>
    <row r="258" spans="1:9" ht="13.5" customHeight="1">
      <c r="A258" s="60"/>
      <c r="B258" s="5"/>
      <c r="C258" s="5"/>
      <c r="D258" s="5"/>
      <c r="E258" s="5"/>
      <c r="F258" s="5"/>
      <c r="G258" s="5"/>
      <c r="H258" s="5"/>
      <c r="I258" s="5"/>
    </row>
    <row r="259" spans="1:9" ht="13.5" customHeight="1">
      <c r="A259" s="60"/>
      <c r="B259" s="5"/>
      <c r="C259" s="5"/>
      <c r="D259" s="5"/>
      <c r="E259" s="5"/>
      <c r="F259" s="5"/>
      <c r="G259" s="5"/>
      <c r="H259" s="5"/>
      <c r="I259" s="5"/>
    </row>
    <row r="260" spans="1:9" ht="13.5" customHeight="1">
      <c r="A260" s="60"/>
      <c r="B260" s="5"/>
      <c r="C260" s="5"/>
      <c r="D260" s="5"/>
      <c r="E260" s="5"/>
      <c r="F260" s="5"/>
      <c r="G260" s="5"/>
      <c r="H260" s="5"/>
      <c r="I260" s="5"/>
    </row>
    <row r="261" spans="1:9" ht="13.5" customHeight="1">
      <c r="A261" s="60"/>
      <c r="B261" s="5"/>
      <c r="C261" s="5"/>
      <c r="D261" s="5"/>
      <c r="E261" s="5"/>
      <c r="F261" s="5"/>
      <c r="G261" s="5"/>
      <c r="H261" s="5"/>
      <c r="I261" s="5"/>
    </row>
    <row r="262" spans="1:9" ht="13.5" customHeight="1">
      <c r="A262" s="60"/>
      <c r="B262" s="5"/>
      <c r="C262" s="5"/>
      <c r="D262" s="5"/>
      <c r="E262" s="5"/>
      <c r="F262" s="5"/>
      <c r="G262" s="5"/>
      <c r="H262" s="5"/>
      <c r="I262" s="5"/>
    </row>
    <row r="263" spans="1:9" ht="13.5" customHeight="1">
      <c r="A263" s="60"/>
      <c r="B263" s="5"/>
      <c r="C263" s="5"/>
      <c r="D263" s="5"/>
      <c r="E263" s="5"/>
      <c r="F263" s="5"/>
      <c r="G263" s="5"/>
      <c r="H263" s="5"/>
      <c r="I263" s="5"/>
    </row>
    <row r="264" spans="1:9" ht="13.5" customHeight="1">
      <c r="A264" s="60"/>
      <c r="B264" s="5"/>
      <c r="C264" s="5"/>
      <c r="D264" s="5"/>
      <c r="E264" s="5"/>
      <c r="F264" s="5"/>
      <c r="G264" s="5"/>
      <c r="H264" s="5"/>
      <c r="I264" s="5"/>
    </row>
    <row r="265" spans="1:9" ht="13.5" customHeight="1">
      <c r="A265" s="60"/>
      <c r="B265" s="5"/>
      <c r="C265" s="5"/>
      <c r="D265" s="5"/>
      <c r="E265" s="5"/>
      <c r="F265" s="5"/>
      <c r="G265" s="5"/>
      <c r="H265" s="5"/>
      <c r="I265" s="5"/>
    </row>
    <row r="266" spans="1:9" ht="13.5" customHeight="1">
      <c r="A266" s="60"/>
      <c r="B266" s="5"/>
      <c r="C266" s="5"/>
      <c r="D266" s="5"/>
      <c r="E266" s="5"/>
      <c r="F266" s="5"/>
      <c r="G266" s="5"/>
      <c r="H266" s="5"/>
      <c r="I266" s="5"/>
    </row>
    <row r="267" spans="1:9" ht="13.5" customHeight="1">
      <c r="A267" s="60"/>
      <c r="B267" s="5"/>
      <c r="C267" s="5"/>
      <c r="D267" s="5"/>
      <c r="E267" s="5"/>
      <c r="F267" s="5"/>
      <c r="G267" s="5"/>
      <c r="H267" s="5"/>
      <c r="I267" s="5"/>
    </row>
    <row r="268" spans="1:9" ht="13.5" customHeight="1">
      <c r="A268" s="60"/>
      <c r="B268" s="5"/>
      <c r="C268" s="5"/>
      <c r="D268" s="5"/>
      <c r="E268" s="5"/>
      <c r="F268" s="5"/>
      <c r="G268" s="5"/>
      <c r="H268" s="5"/>
      <c r="I268" s="5"/>
    </row>
    <row r="269" spans="1:9" ht="13.5" customHeight="1">
      <c r="A269" s="60"/>
      <c r="B269" s="5"/>
      <c r="C269" s="5"/>
      <c r="D269" s="5"/>
      <c r="E269" s="5"/>
      <c r="F269" s="5"/>
      <c r="G269" s="5"/>
      <c r="H269" s="5"/>
      <c r="I269" s="5"/>
    </row>
    <row r="270" spans="1:9" ht="13.5" customHeight="1">
      <c r="A270" s="60"/>
      <c r="B270" s="5"/>
      <c r="C270" s="5"/>
      <c r="D270" s="5"/>
      <c r="E270" s="5"/>
      <c r="F270" s="5"/>
      <c r="G270" s="5"/>
      <c r="H270" s="5"/>
      <c r="I270" s="5"/>
    </row>
    <row r="271" spans="1:9" ht="13.5" customHeight="1">
      <c r="A271" s="60"/>
      <c r="B271" s="5"/>
      <c r="C271" s="5"/>
      <c r="D271" s="5"/>
      <c r="E271" s="5"/>
      <c r="F271" s="5"/>
      <c r="G271" s="5"/>
      <c r="H271" s="5"/>
      <c r="I271" s="5"/>
    </row>
    <row r="272" spans="1:9" ht="13.5" customHeight="1">
      <c r="A272" s="60"/>
      <c r="B272" s="5"/>
      <c r="C272" s="5"/>
      <c r="D272" s="5"/>
      <c r="E272" s="5"/>
      <c r="F272" s="5"/>
      <c r="G272" s="5"/>
      <c r="H272" s="5"/>
      <c r="I272" s="5"/>
    </row>
    <row r="273" spans="1:9" ht="13.5" customHeight="1">
      <c r="A273" s="60"/>
      <c r="B273" s="5"/>
      <c r="C273" s="5"/>
      <c r="D273" s="5"/>
      <c r="E273" s="5"/>
      <c r="F273" s="5"/>
      <c r="G273" s="5"/>
      <c r="H273" s="5"/>
      <c r="I273" s="5"/>
    </row>
    <row r="274" spans="1:9" ht="13.5" customHeight="1">
      <c r="A274" s="60"/>
      <c r="B274" s="5"/>
      <c r="C274" s="5"/>
      <c r="D274" s="5"/>
      <c r="E274" s="5"/>
      <c r="F274" s="5"/>
      <c r="G274" s="5"/>
      <c r="H274" s="5"/>
      <c r="I274" s="5"/>
    </row>
    <row r="275" spans="1:9" ht="13.5" customHeight="1">
      <c r="A275" s="60"/>
      <c r="B275" s="5"/>
      <c r="C275" s="5"/>
      <c r="D275" s="5"/>
      <c r="E275" s="5"/>
      <c r="F275" s="5"/>
      <c r="G275" s="5"/>
      <c r="H275" s="5"/>
      <c r="I275" s="5"/>
    </row>
    <row r="276" spans="1:9" ht="13.5" customHeight="1">
      <c r="A276" s="60"/>
      <c r="B276" s="5"/>
      <c r="C276" s="5"/>
      <c r="D276" s="5"/>
      <c r="E276" s="5"/>
      <c r="F276" s="5"/>
      <c r="G276" s="5"/>
      <c r="H276" s="5"/>
      <c r="I276" s="5"/>
    </row>
    <row r="277" spans="1:9" ht="13.5" customHeight="1">
      <c r="A277" s="60"/>
      <c r="B277" s="5"/>
      <c r="C277" s="5"/>
      <c r="D277" s="5"/>
      <c r="E277" s="5"/>
      <c r="F277" s="5"/>
      <c r="G277" s="5"/>
      <c r="H277" s="5"/>
      <c r="I277" s="5"/>
    </row>
    <row r="278" spans="1:9" ht="13.5" customHeight="1">
      <c r="A278" s="60"/>
      <c r="B278" s="5"/>
      <c r="C278" s="5"/>
      <c r="D278" s="5"/>
      <c r="E278" s="5"/>
      <c r="F278" s="5"/>
      <c r="G278" s="5"/>
      <c r="H278" s="5"/>
      <c r="I278" s="5"/>
    </row>
    <row r="279" spans="1:9" ht="13.5" customHeight="1">
      <c r="A279" s="60"/>
      <c r="B279" s="5"/>
      <c r="C279" s="5"/>
      <c r="D279" s="5"/>
      <c r="E279" s="5"/>
      <c r="F279" s="5"/>
      <c r="G279" s="5"/>
      <c r="H279" s="5"/>
      <c r="I279" s="5"/>
    </row>
    <row r="280" spans="1:9" ht="13.5" customHeight="1">
      <c r="A280" s="60"/>
      <c r="B280" s="5"/>
      <c r="C280" s="5"/>
      <c r="D280" s="5"/>
      <c r="E280" s="5"/>
      <c r="F280" s="5"/>
      <c r="G280" s="5"/>
      <c r="H280" s="5"/>
      <c r="I280" s="5"/>
    </row>
    <row r="281" spans="1:9" ht="13.5" customHeight="1">
      <c r="A281" s="60"/>
      <c r="B281" s="5"/>
      <c r="C281" s="5"/>
      <c r="D281" s="5"/>
      <c r="E281" s="5"/>
      <c r="F281" s="5"/>
      <c r="G281" s="5"/>
      <c r="H281" s="5"/>
      <c r="I281" s="5"/>
    </row>
    <row r="282" spans="1:9" ht="13.5" customHeight="1">
      <c r="A282" s="60"/>
      <c r="B282" s="5"/>
      <c r="C282" s="5"/>
      <c r="D282" s="5"/>
      <c r="E282" s="5"/>
      <c r="F282" s="5"/>
      <c r="G282" s="5"/>
      <c r="H282" s="5"/>
      <c r="I282" s="5"/>
    </row>
    <row r="283" spans="1:9" ht="13.5" customHeight="1">
      <c r="A283" s="60"/>
      <c r="B283" s="5"/>
      <c r="C283" s="5"/>
      <c r="D283" s="5"/>
      <c r="E283" s="5"/>
      <c r="F283" s="5"/>
      <c r="G283" s="5"/>
      <c r="H283" s="5"/>
      <c r="I283" s="5"/>
    </row>
    <row r="284" spans="1:9" ht="13.5" customHeight="1">
      <c r="A284" s="60"/>
      <c r="B284" s="5"/>
      <c r="C284" s="5"/>
      <c r="D284" s="5"/>
      <c r="E284" s="5"/>
      <c r="F284" s="5"/>
      <c r="G284" s="5"/>
      <c r="H284" s="5"/>
      <c r="I284" s="5"/>
    </row>
    <row r="285" spans="1:9" ht="13.5" customHeight="1">
      <c r="A285" s="60"/>
      <c r="B285" s="5"/>
      <c r="C285" s="5"/>
      <c r="D285" s="5"/>
      <c r="E285" s="5"/>
      <c r="F285" s="5"/>
      <c r="G285" s="5"/>
      <c r="H285" s="5"/>
      <c r="I285" s="5"/>
    </row>
    <row r="286" spans="1:9" ht="13.5" customHeight="1">
      <c r="A286" s="60"/>
      <c r="B286" s="5"/>
      <c r="C286" s="5"/>
      <c r="D286" s="5"/>
      <c r="E286" s="5"/>
      <c r="F286" s="5"/>
      <c r="G286" s="5"/>
      <c r="H286" s="5"/>
      <c r="I286" s="5"/>
    </row>
    <row r="287" spans="1:9" ht="13.5" customHeight="1">
      <c r="A287" s="60"/>
      <c r="B287" s="5"/>
      <c r="C287" s="5"/>
      <c r="D287" s="5"/>
      <c r="E287" s="5"/>
      <c r="F287" s="5"/>
      <c r="G287" s="5"/>
      <c r="H287" s="5"/>
      <c r="I287" s="5"/>
    </row>
    <row r="288" spans="1:9" ht="13.5" customHeight="1">
      <c r="A288" s="60"/>
      <c r="B288" s="5"/>
      <c r="C288" s="5"/>
      <c r="D288" s="5"/>
      <c r="E288" s="5"/>
      <c r="F288" s="5"/>
      <c r="G288" s="5"/>
      <c r="H288" s="5"/>
      <c r="I288" s="5"/>
    </row>
    <row r="289" spans="1:9" ht="13.5" customHeight="1">
      <c r="A289" s="60"/>
      <c r="B289" s="5"/>
      <c r="C289" s="5"/>
      <c r="D289" s="5"/>
      <c r="E289" s="5"/>
      <c r="F289" s="5"/>
      <c r="G289" s="5"/>
      <c r="H289" s="5"/>
      <c r="I289" s="5"/>
    </row>
    <row r="290" spans="1:9" ht="13.5" customHeight="1">
      <c r="A290" s="60"/>
      <c r="B290" s="5"/>
      <c r="C290" s="5"/>
      <c r="D290" s="5"/>
      <c r="E290" s="5"/>
      <c r="F290" s="5"/>
      <c r="G290" s="5"/>
      <c r="H290" s="5"/>
      <c r="I290" s="5"/>
    </row>
    <row r="291" spans="1:9" ht="13.5" customHeight="1">
      <c r="A291" s="60"/>
      <c r="B291" s="5"/>
      <c r="C291" s="5"/>
      <c r="D291" s="5"/>
      <c r="E291" s="5"/>
      <c r="F291" s="5"/>
      <c r="G291" s="5"/>
      <c r="H291" s="5"/>
      <c r="I291" s="5"/>
    </row>
    <row r="292" spans="1:9" ht="13.5" customHeight="1">
      <c r="A292" s="60"/>
      <c r="B292" s="5"/>
      <c r="C292" s="5"/>
      <c r="D292" s="5"/>
      <c r="E292" s="5"/>
      <c r="F292" s="5"/>
      <c r="G292" s="5"/>
      <c r="H292" s="5"/>
      <c r="I292" s="5"/>
    </row>
    <row r="293" spans="1:9" ht="13.5" customHeight="1">
      <c r="A293" s="60"/>
      <c r="B293" s="5"/>
      <c r="C293" s="5"/>
      <c r="D293" s="5"/>
      <c r="E293" s="5"/>
      <c r="F293" s="5"/>
      <c r="G293" s="5"/>
      <c r="H293" s="5"/>
      <c r="I293" s="5"/>
    </row>
    <row r="294" spans="1:9" ht="13.5" customHeight="1">
      <c r="A294" s="60"/>
      <c r="B294" s="5"/>
      <c r="C294" s="5"/>
      <c r="D294" s="5"/>
      <c r="E294" s="5"/>
      <c r="F294" s="5"/>
      <c r="G294" s="5"/>
      <c r="H294" s="5"/>
      <c r="I294" s="5"/>
    </row>
    <row r="295" spans="1:9" ht="13.5" customHeight="1">
      <c r="A295" s="60"/>
      <c r="B295" s="5"/>
      <c r="C295" s="5"/>
      <c r="D295" s="5"/>
      <c r="E295" s="5"/>
      <c r="F295" s="5"/>
      <c r="G295" s="5"/>
      <c r="H295" s="5"/>
      <c r="I295" s="5"/>
    </row>
    <row r="296" spans="1:9" ht="13.5" customHeight="1">
      <c r="A296" s="60"/>
      <c r="B296" s="5"/>
      <c r="C296" s="5"/>
      <c r="D296" s="5"/>
      <c r="E296" s="5"/>
      <c r="F296" s="5"/>
      <c r="G296" s="5"/>
      <c r="H296" s="5"/>
      <c r="I296" s="5"/>
    </row>
    <row r="297" spans="1:9" ht="13.5" customHeight="1">
      <c r="A297" s="60"/>
      <c r="B297" s="5"/>
      <c r="C297" s="5"/>
      <c r="D297" s="5"/>
      <c r="E297" s="5"/>
      <c r="F297" s="5"/>
      <c r="G297" s="5"/>
      <c r="H297" s="5"/>
      <c r="I297" s="5"/>
    </row>
    <row r="298" spans="1:9" ht="13.5" customHeight="1">
      <c r="A298" s="60"/>
      <c r="B298" s="5"/>
      <c r="C298" s="5"/>
      <c r="D298" s="5"/>
      <c r="E298" s="5"/>
      <c r="F298" s="5"/>
      <c r="G298" s="5"/>
      <c r="H298" s="5"/>
      <c r="I298" s="5"/>
    </row>
    <row r="299" spans="1:9" ht="13.5" customHeight="1">
      <c r="A299" s="60"/>
      <c r="B299" s="5"/>
      <c r="C299" s="5"/>
      <c r="D299" s="5"/>
      <c r="E299" s="5"/>
      <c r="F299" s="5"/>
      <c r="G299" s="5"/>
      <c r="H299" s="5"/>
      <c r="I299" s="5"/>
    </row>
    <row r="300" spans="1:9" ht="13.5" customHeight="1">
      <c r="A300" s="60"/>
      <c r="B300" s="5"/>
      <c r="C300" s="5"/>
      <c r="D300" s="5"/>
      <c r="E300" s="5"/>
      <c r="F300" s="5"/>
      <c r="G300" s="5"/>
      <c r="H300" s="5"/>
      <c r="I300" s="5"/>
    </row>
    <row r="301" spans="1:9" ht="13.5" customHeight="1">
      <c r="A301" s="60"/>
      <c r="B301" s="5"/>
      <c r="C301" s="5"/>
      <c r="D301" s="5"/>
      <c r="E301" s="5"/>
      <c r="F301" s="5"/>
      <c r="G301" s="5"/>
      <c r="H301" s="5"/>
      <c r="I301" s="5"/>
    </row>
    <row r="302" spans="1:9" ht="13.5" customHeight="1">
      <c r="A302" s="60"/>
      <c r="B302" s="5"/>
      <c r="C302" s="5"/>
      <c r="D302" s="5"/>
      <c r="E302" s="5"/>
      <c r="F302" s="5"/>
      <c r="G302" s="5"/>
      <c r="H302" s="5"/>
      <c r="I302" s="5"/>
    </row>
    <row r="303" spans="1:9" ht="13.5" customHeight="1">
      <c r="A303" s="60"/>
      <c r="B303" s="5"/>
      <c r="C303" s="5"/>
      <c r="D303" s="5"/>
      <c r="E303" s="5"/>
      <c r="F303" s="5"/>
      <c r="G303" s="5"/>
      <c r="H303" s="5"/>
      <c r="I303" s="5"/>
    </row>
    <row r="304" spans="1:9" ht="13.5" customHeight="1">
      <c r="A304" s="60"/>
      <c r="B304" s="5"/>
      <c r="C304" s="5"/>
      <c r="D304" s="5"/>
      <c r="E304" s="5"/>
      <c r="F304" s="5"/>
      <c r="G304" s="5"/>
      <c r="H304" s="5"/>
      <c r="I304" s="5"/>
    </row>
    <row r="305" spans="1:9" ht="13.5" customHeight="1">
      <c r="A305" s="60"/>
      <c r="B305" s="5"/>
      <c r="C305" s="5"/>
      <c r="D305" s="5"/>
      <c r="E305" s="5"/>
      <c r="F305" s="5"/>
      <c r="G305" s="5"/>
      <c r="H305" s="5"/>
      <c r="I305" s="5"/>
    </row>
    <row r="306" spans="1:9" ht="13.5" customHeight="1">
      <c r="A306" s="60"/>
      <c r="B306" s="5"/>
      <c r="C306" s="5"/>
      <c r="D306" s="5"/>
      <c r="E306" s="5"/>
      <c r="F306" s="5"/>
      <c r="G306" s="5"/>
      <c r="H306" s="5"/>
      <c r="I306" s="5"/>
    </row>
    <row r="307" spans="1:9" ht="13.5" customHeight="1">
      <c r="A307" s="60"/>
      <c r="B307" s="5"/>
      <c r="C307" s="5"/>
      <c r="D307" s="5"/>
      <c r="E307" s="5"/>
      <c r="F307" s="5"/>
      <c r="G307" s="5"/>
      <c r="H307" s="5"/>
      <c r="I307" s="5"/>
    </row>
    <row r="308" spans="1:9" ht="13.5" customHeight="1">
      <c r="A308" s="60"/>
      <c r="B308" s="5"/>
      <c r="C308" s="5"/>
      <c r="D308" s="5"/>
      <c r="E308" s="5"/>
      <c r="F308" s="5"/>
      <c r="G308" s="5"/>
      <c r="H308" s="5"/>
      <c r="I308" s="5"/>
    </row>
    <row r="309" spans="1:9" ht="13.5" customHeight="1">
      <c r="A309" s="60"/>
      <c r="B309" s="5"/>
      <c r="C309" s="5"/>
      <c r="D309" s="5"/>
      <c r="E309" s="5"/>
      <c r="F309" s="5"/>
      <c r="G309" s="5"/>
      <c r="H309" s="5"/>
      <c r="I309" s="5"/>
    </row>
    <row r="310" spans="1:9" ht="13.5" customHeight="1">
      <c r="A310" s="60"/>
      <c r="B310" s="5"/>
      <c r="C310" s="5"/>
      <c r="D310" s="5"/>
      <c r="E310" s="5"/>
      <c r="F310" s="5"/>
      <c r="G310" s="5"/>
      <c r="H310" s="5"/>
      <c r="I310" s="5"/>
    </row>
    <row r="311" spans="1:9" ht="13.5" customHeight="1">
      <c r="A311" s="60"/>
      <c r="B311" s="5"/>
      <c r="C311" s="5"/>
      <c r="D311" s="5"/>
      <c r="E311" s="5"/>
      <c r="F311" s="5"/>
      <c r="G311" s="5"/>
      <c r="H311" s="5"/>
      <c r="I311" s="5"/>
    </row>
    <row r="312" spans="1:9" ht="13.5" customHeight="1">
      <c r="A312" s="60"/>
      <c r="B312" s="5"/>
      <c r="C312" s="5"/>
      <c r="D312" s="5"/>
      <c r="E312" s="5"/>
      <c r="F312" s="5"/>
      <c r="G312" s="5"/>
      <c r="H312" s="5"/>
      <c r="I312" s="5"/>
    </row>
    <row r="313" spans="1:9" ht="13.5" customHeight="1">
      <c r="A313" s="60"/>
      <c r="B313" s="5"/>
      <c r="C313" s="5"/>
      <c r="D313" s="5"/>
      <c r="E313" s="5"/>
      <c r="F313" s="5"/>
      <c r="G313" s="5"/>
      <c r="H313" s="5"/>
      <c r="I313" s="5"/>
    </row>
    <row r="314" spans="1:9" ht="13.5" customHeight="1">
      <c r="A314" s="60"/>
      <c r="B314" s="5"/>
      <c r="C314" s="5"/>
      <c r="D314" s="5"/>
      <c r="E314" s="5"/>
      <c r="F314" s="5"/>
      <c r="G314" s="5"/>
      <c r="H314" s="5"/>
      <c r="I314" s="5"/>
    </row>
    <row r="315" spans="1:9" ht="13.5" customHeight="1">
      <c r="A315" s="60"/>
      <c r="B315" s="5"/>
      <c r="C315" s="5"/>
      <c r="D315" s="5"/>
      <c r="E315" s="5"/>
      <c r="F315" s="5"/>
      <c r="G315" s="5"/>
      <c r="H315" s="5"/>
      <c r="I315" s="5"/>
    </row>
    <row r="316" spans="1:9" ht="13.5" customHeight="1">
      <c r="A316" s="60"/>
      <c r="B316" s="5"/>
      <c r="C316" s="5"/>
      <c r="D316" s="5"/>
      <c r="E316" s="5"/>
      <c r="F316" s="5"/>
      <c r="G316" s="5"/>
      <c r="H316" s="5"/>
      <c r="I316" s="5"/>
    </row>
    <row r="317" spans="1:9" ht="13.5" customHeight="1">
      <c r="A317" s="60"/>
      <c r="B317" s="5"/>
      <c r="C317" s="5"/>
      <c r="D317" s="5"/>
      <c r="E317" s="5"/>
      <c r="F317" s="5"/>
      <c r="G317" s="5"/>
      <c r="H317" s="5"/>
      <c r="I317" s="5"/>
    </row>
    <row r="318" spans="1:9" ht="13.5" customHeight="1">
      <c r="A318" s="60"/>
      <c r="B318" s="5"/>
      <c r="C318" s="5"/>
      <c r="D318" s="5"/>
      <c r="E318" s="5"/>
      <c r="F318" s="5"/>
      <c r="G318" s="5"/>
      <c r="H318" s="5"/>
      <c r="I318" s="5"/>
    </row>
    <row r="319" spans="1:9" ht="13.5" customHeight="1">
      <c r="A319" s="60"/>
      <c r="B319" s="5"/>
      <c r="C319" s="5"/>
      <c r="D319" s="5"/>
      <c r="E319" s="5"/>
      <c r="F319" s="5"/>
      <c r="G319" s="5"/>
      <c r="H319" s="5"/>
      <c r="I319" s="5"/>
    </row>
    <row r="320" spans="1:9" ht="13.5" customHeight="1">
      <c r="A320" s="60"/>
      <c r="B320" s="5"/>
      <c r="C320" s="5"/>
      <c r="D320" s="5"/>
      <c r="E320" s="5"/>
      <c r="F320" s="5"/>
      <c r="G320" s="5"/>
      <c r="H320" s="5"/>
      <c r="I320" s="5"/>
    </row>
    <row r="321" spans="1:9" ht="13.5" customHeight="1">
      <c r="A321" s="60"/>
      <c r="B321" s="5"/>
      <c r="C321" s="5"/>
      <c r="D321" s="5"/>
      <c r="E321" s="5"/>
      <c r="F321" s="5"/>
      <c r="G321" s="5"/>
      <c r="H321" s="5"/>
      <c r="I321" s="5"/>
    </row>
    <row r="322" spans="1:9" ht="13.5" customHeight="1">
      <c r="A322" s="60"/>
      <c r="B322" s="5"/>
      <c r="C322" s="5"/>
      <c r="D322" s="5"/>
      <c r="E322" s="5"/>
      <c r="F322" s="5"/>
      <c r="G322" s="5"/>
      <c r="H322" s="5"/>
      <c r="I322" s="5"/>
    </row>
    <row r="323" spans="1:9" ht="13.5" customHeight="1">
      <c r="A323" s="60"/>
      <c r="B323" s="5"/>
      <c r="C323" s="5"/>
      <c r="D323" s="5"/>
      <c r="E323" s="5"/>
      <c r="F323" s="5"/>
      <c r="G323" s="5"/>
      <c r="H323" s="5"/>
      <c r="I323" s="5"/>
    </row>
    <row r="324" spans="1:9" ht="13.5" customHeight="1">
      <c r="A324" s="60"/>
      <c r="B324" s="5"/>
      <c r="C324" s="5"/>
      <c r="D324" s="5"/>
      <c r="E324" s="5"/>
      <c r="F324" s="5"/>
      <c r="G324" s="5"/>
      <c r="H324" s="5"/>
      <c r="I324" s="5"/>
    </row>
    <row r="325" spans="1:9" ht="13.5" customHeight="1">
      <c r="A325" s="60"/>
      <c r="B325" s="5"/>
      <c r="C325" s="5"/>
      <c r="D325" s="5"/>
      <c r="E325" s="5"/>
      <c r="F325" s="5"/>
      <c r="G325" s="5"/>
      <c r="H325" s="5"/>
      <c r="I325" s="5"/>
    </row>
    <row r="326" spans="1:9" ht="13.5" customHeight="1">
      <c r="A326" s="60"/>
      <c r="B326" s="5"/>
      <c r="C326" s="5"/>
      <c r="D326" s="5"/>
      <c r="E326" s="5"/>
      <c r="F326" s="5"/>
      <c r="G326" s="5"/>
      <c r="H326" s="5"/>
      <c r="I326" s="5"/>
    </row>
    <row r="327" spans="1:9" ht="13.5" customHeight="1">
      <c r="A327" s="60"/>
      <c r="B327" s="5"/>
      <c r="C327" s="5"/>
      <c r="D327" s="5"/>
      <c r="E327" s="5"/>
      <c r="F327" s="5"/>
      <c r="G327" s="5"/>
      <c r="H327" s="5"/>
      <c r="I327" s="5"/>
    </row>
    <row r="328" spans="1:9" ht="13.5" customHeight="1">
      <c r="A328" s="60"/>
      <c r="B328" s="5"/>
      <c r="C328" s="5"/>
      <c r="D328" s="5"/>
      <c r="E328" s="5"/>
      <c r="F328" s="5"/>
      <c r="G328" s="5"/>
      <c r="H328" s="5"/>
      <c r="I328" s="5"/>
    </row>
    <row r="329" spans="1:9" ht="13.5" customHeight="1">
      <c r="A329" s="60"/>
      <c r="B329" s="5"/>
      <c r="C329" s="5"/>
      <c r="D329" s="5"/>
      <c r="E329" s="5"/>
      <c r="F329" s="5"/>
      <c r="G329" s="5"/>
      <c r="H329" s="5"/>
      <c r="I329" s="5"/>
    </row>
    <row r="330" spans="1:9" ht="13.5" customHeight="1">
      <c r="A330" s="60"/>
      <c r="B330" s="5"/>
      <c r="C330" s="5"/>
      <c r="D330" s="5"/>
      <c r="E330" s="5"/>
      <c r="F330" s="5"/>
      <c r="G330" s="5"/>
      <c r="H330" s="5"/>
      <c r="I330" s="5"/>
    </row>
    <row r="331" spans="1:9" ht="13.5" customHeight="1">
      <c r="A331" s="60"/>
      <c r="B331" s="5"/>
      <c r="C331" s="5"/>
      <c r="D331" s="5"/>
      <c r="E331" s="5"/>
      <c r="F331" s="5"/>
      <c r="G331" s="5"/>
      <c r="H331" s="5"/>
      <c r="I331" s="5"/>
    </row>
    <row r="332" spans="1:9" ht="13.5" customHeight="1">
      <c r="A332" s="60"/>
      <c r="B332" s="5"/>
      <c r="C332" s="5"/>
      <c r="D332" s="5"/>
      <c r="E332" s="5"/>
      <c r="F332" s="5"/>
      <c r="G332" s="5"/>
      <c r="H332" s="5"/>
      <c r="I332" s="5"/>
    </row>
    <row r="333" spans="1:9" ht="13.5" customHeight="1">
      <c r="A333" s="60"/>
      <c r="B333" s="5"/>
      <c r="C333" s="5"/>
      <c r="D333" s="5"/>
      <c r="E333" s="5"/>
      <c r="F333" s="5"/>
      <c r="G333" s="5"/>
      <c r="H333" s="5"/>
      <c r="I333" s="5"/>
    </row>
    <row r="334" spans="1:9" ht="13.5" customHeight="1">
      <c r="A334" s="60"/>
      <c r="B334" s="5"/>
      <c r="C334" s="5"/>
      <c r="D334" s="5"/>
      <c r="E334" s="5"/>
      <c r="F334" s="5"/>
      <c r="G334" s="5"/>
      <c r="H334" s="5"/>
      <c r="I334" s="5"/>
    </row>
    <row r="335" spans="1:9" ht="13.5" customHeight="1">
      <c r="A335" s="60"/>
      <c r="B335" s="5"/>
      <c r="C335" s="5"/>
      <c r="D335" s="5"/>
      <c r="E335" s="5"/>
      <c r="F335" s="5"/>
      <c r="G335" s="5"/>
      <c r="H335" s="5"/>
      <c r="I335" s="5"/>
    </row>
    <row r="336" spans="1:9" ht="13.5" customHeight="1">
      <c r="A336" s="60"/>
      <c r="B336" s="5"/>
      <c r="C336" s="5"/>
      <c r="D336" s="5"/>
      <c r="E336" s="5"/>
      <c r="F336" s="5"/>
      <c r="G336" s="5"/>
      <c r="H336" s="5"/>
      <c r="I336" s="5"/>
    </row>
    <row r="337" spans="1:9" ht="13.5" customHeight="1">
      <c r="A337" s="60"/>
      <c r="B337" s="5"/>
      <c r="C337" s="5"/>
      <c r="D337" s="5"/>
      <c r="E337" s="5"/>
      <c r="F337" s="5"/>
      <c r="G337" s="5"/>
      <c r="H337" s="5"/>
      <c r="I337" s="5"/>
    </row>
    <row r="338" spans="1:9" ht="13.5" customHeight="1">
      <c r="A338" s="60"/>
      <c r="B338" s="5"/>
      <c r="C338" s="5"/>
      <c r="D338" s="5"/>
      <c r="E338" s="5"/>
      <c r="F338" s="5"/>
      <c r="G338" s="5"/>
      <c r="H338" s="5"/>
      <c r="I338" s="5"/>
    </row>
    <row r="339" spans="1:9" ht="13.5" customHeight="1">
      <c r="A339" s="60"/>
      <c r="B339" s="5"/>
      <c r="C339" s="5"/>
      <c r="D339" s="5"/>
      <c r="E339" s="5"/>
      <c r="F339" s="5"/>
      <c r="G339" s="5"/>
      <c r="H339" s="5"/>
      <c r="I339" s="5"/>
    </row>
    <row r="340" spans="1:9" ht="13.5" customHeight="1">
      <c r="A340" s="60"/>
      <c r="B340" s="5"/>
      <c r="C340" s="5"/>
      <c r="D340" s="5"/>
      <c r="E340" s="5"/>
      <c r="F340" s="5"/>
      <c r="G340" s="5"/>
      <c r="H340" s="5"/>
      <c r="I340" s="5"/>
    </row>
    <row r="341" spans="1:9" ht="13.5" customHeight="1">
      <c r="A341" s="60"/>
      <c r="B341" s="5"/>
      <c r="C341" s="5"/>
      <c r="D341" s="5"/>
      <c r="E341" s="5"/>
      <c r="F341" s="5"/>
      <c r="G341" s="5"/>
      <c r="H341" s="5"/>
      <c r="I341" s="5"/>
    </row>
    <row r="342" spans="1:9" ht="13.5" customHeight="1">
      <c r="A342" s="60"/>
      <c r="B342" s="5"/>
      <c r="C342" s="5"/>
      <c r="D342" s="5"/>
      <c r="E342" s="5"/>
      <c r="F342" s="5"/>
      <c r="G342" s="5"/>
      <c r="H342" s="5"/>
      <c r="I342" s="5"/>
    </row>
    <row r="343" spans="1:9" ht="13.5" customHeight="1">
      <c r="A343" s="60"/>
      <c r="B343" s="5"/>
      <c r="C343" s="5"/>
      <c r="D343" s="5"/>
      <c r="E343" s="5"/>
      <c r="F343" s="5"/>
      <c r="G343" s="5"/>
      <c r="H343" s="5"/>
      <c r="I343" s="5"/>
    </row>
    <row r="344" spans="1:9" ht="13.5" customHeight="1">
      <c r="A344" s="60"/>
      <c r="B344" s="5"/>
      <c r="C344" s="5"/>
      <c r="D344" s="5"/>
      <c r="E344" s="5"/>
      <c r="F344" s="5"/>
      <c r="G344" s="5"/>
      <c r="H344" s="5"/>
      <c r="I344" s="5"/>
    </row>
    <row r="345" spans="1:9" ht="13.5" customHeight="1">
      <c r="A345" s="60"/>
      <c r="B345" s="5"/>
      <c r="C345" s="5"/>
      <c r="D345" s="5"/>
      <c r="E345" s="5"/>
      <c r="F345" s="5"/>
      <c r="G345" s="5"/>
      <c r="H345" s="5"/>
      <c r="I345" s="5"/>
    </row>
    <row r="346" spans="1:9" ht="13.5" customHeight="1">
      <c r="A346" s="60"/>
      <c r="B346" s="5"/>
      <c r="C346" s="5"/>
      <c r="D346" s="5"/>
      <c r="E346" s="5"/>
      <c r="F346" s="5"/>
      <c r="G346" s="5"/>
      <c r="H346" s="5"/>
      <c r="I346" s="5"/>
    </row>
    <row r="347" spans="1:9" ht="13.5" customHeight="1">
      <c r="A347" s="60"/>
      <c r="B347" s="5"/>
      <c r="C347" s="5"/>
      <c r="D347" s="5"/>
      <c r="E347" s="5"/>
      <c r="F347" s="5"/>
      <c r="G347" s="5"/>
      <c r="H347" s="5"/>
      <c r="I347" s="5"/>
    </row>
    <row r="348" spans="1:9" ht="13.5" customHeight="1">
      <c r="A348" s="60"/>
      <c r="B348" s="5"/>
      <c r="C348" s="5"/>
      <c r="D348" s="5"/>
      <c r="E348" s="5"/>
      <c r="F348" s="5"/>
      <c r="G348" s="5"/>
      <c r="H348" s="5"/>
      <c r="I348" s="5"/>
    </row>
    <row r="349" spans="1:9" ht="13.5" customHeight="1">
      <c r="A349" s="60"/>
      <c r="B349" s="5"/>
      <c r="C349" s="5"/>
      <c r="D349" s="5"/>
      <c r="E349" s="5"/>
      <c r="F349" s="5"/>
      <c r="G349" s="5"/>
      <c r="H349" s="5"/>
      <c r="I349" s="5"/>
    </row>
    <row r="350" spans="1:9" ht="13.5" customHeight="1">
      <c r="A350" s="60"/>
      <c r="B350" s="5"/>
      <c r="C350" s="5"/>
      <c r="D350" s="5"/>
      <c r="E350" s="5"/>
      <c r="F350" s="5"/>
      <c r="G350" s="5"/>
      <c r="H350" s="5"/>
      <c r="I350" s="5"/>
    </row>
    <row r="351" spans="1:9" ht="13.5" customHeight="1">
      <c r="A351" s="60"/>
      <c r="B351" s="5"/>
      <c r="C351" s="5"/>
      <c r="D351" s="5"/>
      <c r="E351" s="5"/>
      <c r="F351" s="5"/>
      <c r="G351" s="5"/>
      <c r="H351" s="5"/>
      <c r="I351" s="5"/>
    </row>
    <row r="352" spans="1:9" ht="13.5" customHeight="1">
      <c r="A352" s="60"/>
      <c r="B352" s="5"/>
      <c r="C352" s="5"/>
      <c r="D352" s="5"/>
      <c r="E352" s="5"/>
      <c r="F352" s="5"/>
      <c r="G352" s="5"/>
      <c r="H352" s="5"/>
      <c r="I352" s="5"/>
    </row>
    <row r="353" spans="1:9" ht="13.5" customHeight="1">
      <c r="A353" s="60"/>
      <c r="B353" s="5"/>
      <c r="C353" s="5"/>
      <c r="D353" s="5"/>
      <c r="E353" s="5"/>
      <c r="F353" s="5"/>
      <c r="G353" s="5"/>
      <c r="H353" s="5"/>
      <c r="I353" s="5"/>
    </row>
    <row r="354" spans="1:9" ht="13.5" customHeight="1">
      <c r="A354" s="60"/>
      <c r="B354" s="5"/>
      <c r="C354" s="5"/>
      <c r="D354" s="5"/>
      <c r="E354" s="5"/>
      <c r="F354" s="5"/>
      <c r="G354" s="5"/>
      <c r="H354" s="5"/>
      <c r="I354" s="5"/>
    </row>
    <row r="355" spans="1:9" ht="13.5" customHeight="1">
      <c r="A355" s="60"/>
      <c r="B355" s="5"/>
      <c r="C355" s="5"/>
      <c r="D355" s="5"/>
      <c r="E355" s="5"/>
      <c r="F355" s="5"/>
      <c r="G355" s="5"/>
      <c r="H355" s="5"/>
      <c r="I355" s="5"/>
    </row>
    <row r="356" spans="1:9" ht="13.5" customHeight="1">
      <c r="A356" s="60"/>
      <c r="B356" s="5"/>
      <c r="C356" s="5"/>
      <c r="D356" s="5"/>
      <c r="E356" s="5"/>
      <c r="F356" s="5"/>
      <c r="G356" s="5"/>
      <c r="H356" s="5"/>
      <c r="I356" s="5"/>
    </row>
    <row r="357" spans="1:9" ht="13.5" customHeight="1">
      <c r="A357" s="60"/>
      <c r="B357" s="5"/>
      <c r="C357" s="5"/>
      <c r="D357" s="5"/>
      <c r="E357" s="5"/>
      <c r="F357" s="5"/>
      <c r="G357" s="5"/>
      <c r="H357" s="5"/>
      <c r="I357" s="5"/>
    </row>
    <row r="358" spans="1:9" ht="13.5" customHeight="1">
      <c r="A358" s="60"/>
      <c r="B358" s="5"/>
      <c r="C358" s="5"/>
      <c r="D358" s="5"/>
      <c r="E358" s="5"/>
      <c r="F358" s="5"/>
      <c r="G358" s="5"/>
      <c r="H358" s="5"/>
      <c r="I358" s="5"/>
    </row>
    <row r="359" spans="1:9" ht="13.5" customHeight="1">
      <c r="A359" s="60"/>
      <c r="B359" s="5"/>
      <c r="C359" s="5"/>
      <c r="D359" s="5"/>
      <c r="E359" s="5"/>
      <c r="F359" s="5"/>
      <c r="G359" s="5"/>
      <c r="H359" s="5"/>
      <c r="I359" s="5"/>
    </row>
    <row r="360" spans="1:9" ht="13.5" customHeight="1">
      <c r="A360" s="60"/>
      <c r="B360" s="5"/>
      <c r="C360" s="5"/>
      <c r="D360" s="5"/>
      <c r="E360" s="5"/>
      <c r="F360" s="5"/>
      <c r="G360" s="5"/>
      <c r="H360" s="5"/>
      <c r="I360" s="5"/>
    </row>
    <row r="361" spans="1:9" ht="13.5" customHeight="1">
      <c r="A361" s="60"/>
      <c r="B361" s="5"/>
      <c r="C361" s="5"/>
      <c r="D361" s="5"/>
      <c r="E361" s="5"/>
      <c r="F361" s="5"/>
      <c r="G361" s="5"/>
      <c r="H361" s="5"/>
      <c r="I361" s="5"/>
    </row>
    <row r="362" spans="1:9" ht="13.5" customHeight="1">
      <c r="A362" s="60"/>
      <c r="B362" s="5"/>
      <c r="C362" s="5"/>
      <c r="D362" s="5"/>
      <c r="E362" s="5"/>
      <c r="F362" s="5"/>
      <c r="G362" s="5"/>
      <c r="H362" s="5"/>
      <c r="I362" s="5"/>
    </row>
    <row r="363" spans="1:9" ht="13.5" customHeight="1">
      <c r="A363" s="60"/>
      <c r="B363" s="5"/>
      <c r="C363" s="5"/>
      <c r="D363" s="5"/>
      <c r="E363" s="5"/>
      <c r="F363" s="5"/>
      <c r="G363" s="5"/>
      <c r="H363" s="5"/>
      <c r="I363" s="5"/>
    </row>
    <row r="364" spans="1:9" ht="13.5" customHeight="1">
      <c r="A364" s="60"/>
      <c r="B364" s="5"/>
      <c r="C364" s="5"/>
      <c r="D364" s="5"/>
      <c r="E364" s="5"/>
      <c r="F364" s="5"/>
      <c r="G364" s="5"/>
      <c r="H364" s="5"/>
      <c r="I364" s="5"/>
    </row>
    <row r="365" spans="1:9" ht="13.5" customHeight="1">
      <c r="A365" s="60"/>
      <c r="B365" s="5"/>
      <c r="C365" s="5"/>
      <c r="D365" s="5"/>
      <c r="E365" s="5"/>
      <c r="F365" s="5"/>
      <c r="G365" s="5"/>
      <c r="H365" s="5"/>
      <c r="I365" s="5"/>
    </row>
    <row r="366" spans="1:9" ht="13.5" customHeight="1">
      <c r="A366" s="60"/>
      <c r="B366" s="5"/>
      <c r="C366" s="5"/>
      <c r="D366" s="5"/>
      <c r="E366" s="5"/>
      <c r="F366" s="5"/>
      <c r="G366" s="5"/>
      <c r="H366" s="5"/>
      <c r="I366" s="5"/>
    </row>
    <row r="367" spans="1:9" ht="13.5" customHeight="1">
      <c r="A367" s="60"/>
      <c r="B367" s="5"/>
      <c r="C367" s="5"/>
      <c r="D367" s="5"/>
      <c r="E367" s="5"/>
      <c r="F367" s="5"/>
      <c r="G367" s="5"/>
      <c r="H367" s="5"/>
      <c r="I367" s="5"/>
    </row>
    <row r="368" spans="1:9" ht="13.5" customHeight="1">
      <c r="A368" s="60"/>
      <c r="B368" s="5"/>
      <c r="C368" s="5"/>
      <c r="D368" s="5"/>
      <c r="E368" s="5"/>
      <c r="F368" s="5"/>
      <c r="G368" s="5"/>
      <c r="H368" s="5"/>
      <c r="I368" s="5"/>
    </row>
    <row r="369" spans="1:9" ht="13.5" customHeight="1">
      <c r="A369" s="60"/>
      <c r="B369" s="5"/>
      <c r="C369" s="5"/>
      <c r="D369" s="5"/>
      <c r="E369" s="5"/>
      <c r="F369" s="5"/>
      <c r="G369" s="5"/>
      <c r="H369" s="5"/>
      <c r="I369" s="5"/>
    </row>
    <row r="370" spans="1:9" ht="13.5" customHeight="1">
      <c r="A370" s="60"/>
      <c r="B370" s="5"/>
      <c r="C370" s="5"/>
      <c r="D370" s="5"/>
      <c r="E370" s="5"/>
      <c r="F370" s="5"/>
      <c r="G370" s="5"/>
      <c r="H370" s="5"/>
      <c r="I370" s="5"/>
    </row>
    <row r="371" spans="1:9" ht="13.5" customHeight="1">
      <c r="A371" s="60"/>
      <c r="B371" s="5"/>
      <c r="C371" s="5"/>
      <c r="D371" s="5"/>
      <c r="E371" s="5"/>
      <c r="F371" s="5"/>
      <c r="G371" s="5"/>
      <c r="H371" s="5"/>
      <c r="I371" s="5"/>
    </row>
    <row r="372" spans="1:9" ht="13.5" customHeight="1">
      <c r="A372" s="60"/>
      <c r="B372" s="5"/>
      <c r="C372" s="5"/>
      <c r="D372" s="5"/>
      <c r="E372" s="5"/>
      <c r="F372" s="5"/>
      <c r="G372" s="5"/>
      <c r="H372" s="5"/>
      <c r="I372" s="5"/>
    </row>
    <row r="373" spans="1:9" ht="13.5" customHeight="1">
      <c r="A373" s="60"/>
      <c r="B373" s="5"/>
      <c r="C373" s="5"/>
      <c r="D373" s="5"/>
      <c r="E373" s="5"/>
      <c r="F373" s="5"/>
      <c r="G373" s="5"/>
      <c r="H373" s="5"/>
      <c r="I373" s="5"/>
    </row>
    <row r="374" spans="1:9" ht="13.5" customHeight="1">
      <c r="A374" s="60"/>
      <c r="B374" s="5"/>
      <c r="C374" s="5"/>
      <c r="D374" s="5"/>
      <c r="E374" s="5"/>
      <c r="F374" s="5"/>
      <c r="G374" s="5"/>
      <c r="H374" s="5"/>
      <c r="I374" s="5"/>
    </row>
    <row r="375" spans="1:9" ht="13.5" customHeight="1">
      <c r="A375" s="60"/>
      <c r="B375" s="5"/>
      <c r="C375" s="5"/>
      <c r="D375" s="5"/>
      <c r="E375" s="5"/>
      <c r="F375" s="5"/>
      <c r="G375" s="5"/>
      <c r="H375" s="5"/>
      <c r="I375" s="5"/>
    </row>
    <row r="376" spans="1:9" ht="13.5" customHeight="1">
      <c r="A376" s="60"/>
      <c r="B376" s="5"/>
      <c r="C376" s="5"/>
      <c r="D376" s="5"/>
      <c r="E376" s="5"/>
      <c r="F376" s="5"/>
      <c r="G376" s="5"/>
      <c r="H376" s="5"/>
      <c r="I376" s="5"/>
    </row>
    <row r="377" spans="1:9" ht="13.5" customHeight="1">
      <c r="A377" s="60"/>
      <c r="B377" s="5"/>
      <c r="C377" s="5"/>
      <c r="D377" s="5"/>
      <c r="E377" s="5"/>
      <c r="F377" s="5"/>
      <c r="G377" s="5"/>
      <c r="H377" s="5"/>
      <c r="I377" s="5"/>
    </row>
    <row r="378" spans="1:9" ht="13.5" customHeight="1">
      <c r="A378" s="60"/>
      <c r="B378" s="5"/>
      <c r="C378" s="5"/>
      <c r="D378" s="5"/>
      <c r="E378" s="5"/>
      <c r="F378" s="5"/>
      <c r="G378" s="5"/>
      <c r="H378" s="5"/>
      <c r="I378" s="5"/>
    </row>
    <row r="379" spans="1:9" ht="13.5" customHeight="1">
      <c r="A379" s="60"/>
      <c r="B379" s="5"/>
      <c r="C379" s="5"/>
      <c r="D379" s="5"/>
      <c r="E379" s="5"/>
      <c r="F379" s="5"/>
      <c r="G379" s="5"/>
      <c r="H379" s="5"/>
      <c r="I379" s="5"/>
    </row>
    <row r="380" spans="1:9" ht="13.5" customHeight="1">
      <c r="A380" s="60"/>
      <c r="B380" s="5"/>
      <c r="C380" s="5"/>
      <c r="D380" s="5"/>
      <c r="E380" s="5"/>
      <c r="F380" s="5"/>
      <c r="G380" s="5"/>
      <c r="H380" s="5"/>
      <c r="I380" s="5"/>
    </row>
    <row r="381" spans="1:9" ht="13.5" customHeight="1">
      <c r="A381" s="60"/>
      <c r="B381" s="5"/>
      <c r="C381" s="5"/>
      <c r="D381" s="5"/>
      <c r="E381" s="5"/>
      <c r="F381" s="5"/>
      <c r="G381" s="5"/>
      <c r="H381" s="5"/>
      <c r="I381" s="5"/>
    </row>
    <row r="382" spans="1:9" ht="13.5" customHeight="1">
      <c r="A382" s="60"/>
      <c r="B382" s="5"/>
      <c r="C382" s="5"/>
      <c r="D382" s="5"/>
      <c r="E382" s="5"/>
      <c r="F382" s="5"/>
      <c r="G382" s="5"/>
      <c r="H382" s="5"/>
      <c r="I382" s="5"/>
    </row>
    <row r="383" spans="1:9" ht="13.5" customHeight="1">
      <c r="A383" s="60"/>
      <c r="B383" s="5"/>
      <c r="C383" s="5"/>
      <c r="D383" s="5"/>
      <c r="E383" s="5"/>
      <c r="F383" s="5"/>
      <c r="G383" s="5"/>
      <c r="H383" s="5"/>
      <c r="I383" s="5"/>
    </row>
    <row r="384" spans="1:9" ht="13.5" customHeight="1">
      <c r="A384" s="60"/>
      <c r="B384" s="5"/>
      <c r="C384" s="5"/>
      <c r="D384" s="5"/>
      <c r="E384" s="5"/>
      <c r="F384" s="5"/>
      <c r="G384" s="5"/>
      <c r="H384" s="5"/>
      <c r="I384" s="5"/>
    </row>
    <row r="385" spans="1:9" ht="13.5" customHeight="1">
      <c r="A385" s="60"/>
      <c r="B385" s="5"/>
      <c r="C385" s="5"/>
      <c r="D385" s="5"/>
      <c r="E385" s="5"/>
      <c r="F385" s="5"/>
      <c r="G385" s="5"/>
      <c r="H385" s="5"/>
      <c r="I385" s="5"/>
    </row>
    <row r="386" spans="1:9" ht="13.5" customHeight="1">
      <c r="A386" s="60"/>
      <c r="B386" s="5"/>
      <c r="C386" s="5"/>
      <c r="D386" s="5"/>
      <c r="E386" s="5"/>
      <c r="F386" s="5"/>
      <c r="G386" s="5"/>
      <c r="H386" s="5"/>
      <c r="I386" s="5"/>
    </row>
    <row r="387" spans="1:9" ht="13.5" customHeight="1">
      <c r="A387" s="60"/>
      <c r="B387" s="5"/>
      <c r="C387" s="5"/>
      <c r="D387" s="5"/>
      <c r="E387" s="5"/>
      <c r="F387" s="5"/>
      <c r="G387" s="5"/>
      <c r="H387" s="5"/>
      <c r="I387" s="5"/>
    </row>
    <row r="388" spans="1:9" ht="13.5" customHeight="1">
      <c r="A388" s="60"/>
      <c r="B388" s="5"/>
      <c r="C388" s="5"/>
      <c r="D388" s="5"/>
      <c r="E388" s="5"/>
      <c r="F388" s="5"/>
      <c r="G388" s="5"/>
      <c r="H388" s="5"/>
      <c r="I388" s="5"/>
    </row>
    <row r="389" spans="1:9" ht="13.5" customHeight="1">
      <c r="A389" s="60"/>
      <c r="B389" s="5"/>
      <c r="C389" s="5"/>
      <c r="D389" s="5"/>
      <c r="E389" s="5"/>
      <c r="F389" s="5"/>
      <c r="G389" s="5"/>
      <c r="H389" s="5"/>
      <c r="I389" s="5"/>
    </row>
    <row r="390" spans="1:9" ht="13.5" customHeight="1">
      <c r="A390" s="60"/>
      <c r="B390" s="5"/>
      <c r="C390" s="5"/>
      <c r="D390" s="5"/>
      <c r="E390" s="5"/>
      <c r="F390" s="5"/>
      <c r="G390" s="5"/>
      <c r="H390" s="5"/>
      <c r="I390" s="5"/>
    </row>
    <row r="391" spans="1:9" ht="13.5" customHeight="1">
      <c r="A391" s="60"/>
      <c r="B391" s="5"/>
      <c r="C391" s="5"/>
      <c r="D391" s="5"/>
      <c r="E391" s="5"/>
      <c r="F391" s="5"/>
      <c r="G391" s="5"/>
      <c r="H391" s="5"/>
      <c r="I391" s="5"/>
    </row>
    <row r="392" spans="1:9" ht="13.5" customHeight="1">
      <c r="A392" s="60"/>
      <c r="B392" s="5"/>
      <c r="C392" s="5"/>
      <c r="D392" s="5"/>
      <c r="E392" s="5"/>
      <c r="F392" s="5"/>
      <c r="G392" s="5"/>
      <c r="H392" s="5"/>
      <c r="I392" s="5"/>
    </row>
    <row r="393" spans="1:9" ht="13.5" customHeight="1">
      <c r="A393" s="60"/>
      <c r="B393" s="5"/>
      <c r="C393" s="5"/>
      <c r="D393" s="5"/>
      <c r="E393" s="5"/>
      <c r="F393" s="5"/>
      <c r="G393" s="5"/>
      <c r="H393" s="5"/>
      <c r="I393" s="5"/>
    </row>
    <row r="394" spans="1:9" ht="13.5" customHeight="1">
      <c r="A394" s="60"/>
      <c r="B394" s="5"/>
      <c r="C394" s="5"/>
      <c r="D394" s="5"/>
      <c r="E394" s="5"/>
      <c r="F394" s="5"/>
      <c r="G394" s="5"/>
      <c r="H394" s="5"/>
      <c r="I394" s="5"/>
    </row>
    <row r="395" spans="1:9" ht="13.5" customHeight="1">
      <c r="A395" s="60"/>
      <c r="B395" s="5"/>
      <c r="C395" s="5"/>
      <c r="D395" s="5"/>
      <c r="E395" s="5"/>
      <c r="F395" s="5"/>
      <c r="G395" s="5"/>
      <c r="H395" s="5"/>
      <c r="I395" s="5"/>
    </row>
    <row r="396" spans="1:9" ht="13.5" customHeight="1">
      <c r="A396" s="60"/>
      <c r="B396" s="5"/>
      <c r="C396" s="5"/>
      <c r="D396" s="5"/>
      <c r="E396" s="5"/>
      <c r="F396" s="5"/>
      <c r="G396" s="5"/>
      <c r="H396" s="5"/>
      <c r="I396" s="5"/>
    </row>
    <row r="397" spans="1:9" ht="13.5" customHeight="1">
      <c r="A397" s="60"/>
      <c r="B397" s="5"/>
      <c r="C397" s="5"/>
      <c r="D397" s="5"/>
      <c r="E397" s="5"/>
      <c r="F397" s="5"/>
      <c r="G397" s="5"/>
      <c r="H397" s="5"/>
      <c r="I397" s="5"/>
    </row>
    <row r="398" spans="1:9" ht="13.5" customHeight="1">
      <c r="A398" s="60"/>
      <c r="B398" s="5"/>
      <c r="C398" s="5"/>
      <c r="D398" s="5"/>
      <c r="E398" s="5"/>
      <c r="F398" s="5"/>
      <c r="G398" s="5"/>
      <c r="H398" s="5"/>
      <c r="I398" s="5"/>
    </row>
    <row r="399" spans="1:9" ht="13.5" customHeight="1">
      <c r="A399" s="60"/>
      <c r="B399" s="5"/>
      <c r="C399" s="5"/>
      <c r="D399" s="5"/>
      <c r="E399" s="5"/>
      <c r="F399" s="5"/>
      <c r="G399" s="5"/>
      <c r="H399" s="5"/>
      <c r="I399" s="5"/>
    </row>
    <row r="400" spans="1:9" ht="13.5" customHeight="1">
      <c r="A400" s="60"/>
      <c r="B400" s="5"/>
      <c r="C400" s="5"/>
      <c r="D400" s="5"/>
      <c r="E400" s="5"/>
      <c r="F400" s="5"/>
      <c r="G400" s="5"/>
      <c r="H400" s="5"/>
      <c r="I400" s="5"/>
    </row>
    <row r="401" spans="1:9" ht="13.5" customHeight="1">
      <c r="A401" s="60"/>
      <c r="B401" s="5"/>
      <c r="C401" s="5"/>
      <c r="D401" s="5"/>
      <c r="E401" s="5"/>
      <c r="F401" s="5"/>
      <c r="G401" s="5"/>
      <c r="H401" s="5"/>
      <c r="I401" s="5"/>
    </row>
    <row r="402" spans="1:9" ht="13.5" customHeight="1">
      <c r="A402" s="60"/>
      <c r="B402" s="5"/>
      <c r="C402" s="5"/>
      <c r="D402" s="5"/>
      <c r="E402" s="5"/>
      <c r="F402" s="5"/>
      <c r="G402" s="5"/>
      <c r="H402" s="5"/>
      <c r="I402" s="5"/>
    </row>
    <row r="403" spans="1:9" ht="13.5" customHeight="1">
      <c r="A403" s="60"/>
      <c r="B403" s="5"/>
      <c r="C403" s="5"/>
      <c r="D403" s="5"/>
      <c r="E403" s="5"/>
      <c r="F403" s="5"/>
      <c r="G403" s="5"/>
      <c r="H403" s="5"/>
      <c r="I403" s="5"/>
    </row>
    <row r="404" spans="1:9" ht="13.5" customHeight="1">
      <c r="A404" s="60"/>
      <c r="B404" s="5"/>
      <c r="C404" s="5"/>
      <c r="D404" s="5"/>
      <c r="E404" s="5"/>
      <c r="F404" s="5"/>
      <c r="G404" s="5"/>
      <c r="H404" s="5"/>
      <c r="I404" s="5"/>
    </row>
    <row r="405" spans="1:9" ht="13.5" customHeight="1">
      <c r="A405" s="60"/>
      <c r="B405" s="5"/>
      <c r="C405" s="5"/>
      <c r="D405" s="5"/>
      <c r="E405" s="5"/>
      <c r="F405" s="5"/>
      <c r="G405" s="5"/>
      <c r="H405" s="5"/>
      <c r="I405" s="5"/>
    </row>
    <row r="406" spans="1:9" ht="13.5" customHeight="1">
      <c r="A406" s="60"/>
      <c r="B406" s="5"/>
      <c r="C406" s="5"/>
      <c r="D406" s="5"/>
      <c r="E406" s="5"/>
      <c r="F406" s="5"/>
      <c r="G406" s="5"/>
      <c r="H406" s="5"/>
      <c r="I406" s="5"/>
    </row>
    <row r="407" spans="1:9" ht="13.5" customHeight="1">
      <c r="A407" s="60"/>
      <c r="B407" s="5"/>
      <c r="C407" s="5"/>
      <c r="D407" s="5"/>
      <c r="E407" s="5"/>
      <c r="F407" s="5"/>
      <c r="G407" s="5"/>
      <c r="H407" s="5"/>
      <c r="I407" s="5"/>
    </row>
    <row r="408" spans="1:9" ht="13.5" customHeight="1">
      <c r="A408" s="60"/>
      <c r="B408" s="5"/>
      <c r="C408" s="5"/>
      <c r="D408" s="5"/>
      <c r="E408" s="5"/>
      <c r="F408" s="5"/>
      <c r="G408" s="5"/>
      <c r="H408" s="5"/>
      <c r="I408" s="5"/>
    </row>
    <row r="409" spans="1:9" ht="13.5" customHeight="1">
      <c r="A409" s="60"/>
      <c r="B409" s="5"/>
      <c r="C409" s="5"/>
      <c r="D409" s="5"/>
      <c r="E409" s="5"/>
      <c r="F409" s="5"/>
      <c r="G409" s="5"/>
      <c r="H409" s="5"/>
      <c r="I409" s="5"/>
    </row>
    <row r="410" spans="1:9" ht="13.5" customHeight="1">
      <c r="A410" s="60"/>
      <c r="B410" s="5"/>
      <c r="C410" s="5"/>
      <c r="D410" s="5"/>
      <c r="E410" s="5"/>
      <c r="F410" s="5"/>
      <c r="G410" s="5"/>
      <c r="H410" s="5"/>
      <c r="I410" s="5"/>
    </row>
    <row r="411" spans="1:9" ht="13.5" customHeight="1">
      <c r="A411" s="60"/>
      <c r="B411" s="5"/>
      <c r="C411" s="5"/>
      <c r="D411" s="5"/>
      <c r="E411" s="5"/>
      <c r="F411" s="5"/>
      <c r="G411" s="5"/>
      <c r="H411" s="5"/>
      <c r="I411" s="5"/>
    </row>
    <row r="412" spans="1:9" ht="13.5" customHeight="1">
      <c r="A412" s="60"/>
      <c r="B412" s="5"/>
      <c r="C412" s="5"/>
      <c r="D412" s="5"/>
      <c r="E412" s="5"/>
      <c r="F412" s="5"/>
      <c r="G412" s="5"/>
      <c r="H412" s="5"/>
      <c r="I412" s="5"/>
    </row>
    <row r="413" spans="1:9" ht="13.5" customHeight="1">
      <c r="A413" s="60"/>
      <c r="B413" s="5"/>
      <c r="C413" s="5"/>
      <c r="D413" s="5"/>
      <c r="E413" s="5"/>
      <c r="F413" s="5"/>
      <c r="G413" s="5"/>
      <c r="H413" s="5"/>
      <c r="I413" s="5"/>
    </row>
    <row r="414" spans="1:9" ht="13.5" customHeight="1">
      <c r="A414" s="60"/>
      <c r="B414" s="5"/>
      <c r="C414" s="5"/>
      <c r="D414" s="5"/>
      <c r="E414" s="5"/>
      <c r="F414" s="5"/>
      <c r="G414" s="5"/>
      <c r="H414" s="5"/>
      <c r="I414" s="5"/>
    </row>
    <row r="415" spans="1:9" ht="13.5" customHeight="1">
      <c r="A415" s="60"/>
      <c r="B415" s="5"/>
      <c r="C415" s="5"/>
      <c r="D415" s="5"/>
      <c r="E415" s="5"/>
      <c r="F415" s="5"/>
      <c r="G415" s="5"/>
      <c r="H415" s="5"/>
      <c r="I415" s="5"/>
    </row>
    <row r="416" spans="1:9" ht="13.5" customHeight="1">
      <c r="A416" s="60"/>
      <c r="B416" s="5"/>
      <c r="C416" s="5"/>
      <c r="D416" s="5"/>
      <c r="E416" s="5"/>
      <c r="F416" s="5"/>
      <c r="G416" s="5"/>
      <c r="H416" s="5"/>
      <c r="I416" s="5"/>
    </row>
    <row r="417" spans="1:9" ht="13.5" customHeight="1">
      <c r="A417" s="60"/>
      <c r="B417" s="5"/>
      <c r="C417" s="5"/>
      <c r="D417" s="5"/>
      <c r="E417" s="5"/>
      <c r="F417" s="5"/>
      <c r="G417" s="5"/>
      <c r="H417" s="5"/>
      <c r="I417" s="5"/>
    </row>
    <row r="418" spans="1:9" ht="13.5" customHeight="1">
      <c r="A418" s="60"/>
      <c r="B418" s="5"/>
      <c r="C418" s="5"/>
      <c r="D418" s="5"/>
      <c r="E418" s="5"/>
      <c r="F418" s="5"/>
      <c r="G418" s="5"/>
      <c r="H418" s="5"/>
      <c r="I418" s="5"/>
    </row>
    <row r="419" spans="1:9" ht="13.5" customHeight="1">
      <c r="A419" s="60"/>
      <c r="B419" s="5"/>
      <c r="C419" s="5"/>
      <c r="D419" s="5"/>
      <c r="E419" s="5"/>
      <c r="F419" s="5"/>
      <c r="G419" s="5"/>
      <c r="H419" s="5"/>
      <c r="I419" s="5"/>
    </row>
    <row r="420" spans="1:9" ht="13.5" customHeight="1">
      <c r="A420" s="60"/>
      <c r="B420" s="5"/>
      <c r="C420" s="5"/>
      <c r="D420" s="5"/>
      <c r="E420" s="5"/>
      <c r="F420" s="5"/>
      <c r="G420" s="5"/>
      <c r="H420" s="5"/>
      <c r="I420" s="5"/>
    </row>
    <row r="421" spans="1:9" ht="13.5" customHeight="1">
      <c r="A421" s="60"/>
      <c r="B421" s="5"/>
      <c r="C421" s="5"/>
      <c r="D421" s="5"/>
      <c r="E421" s="5"/>
      <c r="F421" s="5"/>
      <c r="G421" s="5"/>
      <c r="H421" s="5"/>
      <c r="I421" s="5"/>
    </row>
    <row r="422" spans="1:9" ht="13.5" customHeight="1">
      <c r="A422" s="60"/>
      <c r="B422" s="5"/>
      <c r="C422" s="5"/>
      <c r="D422" s="5"/>
      <c r="E422" s="5"/>
      <c r="F422" s="5"/>
      <c r="G422" s="5"/>
      <c r="H422" s="5"/>
      <c r="I422" s="5"/>
    </row>
    <row r="423" spans="1:9" ht="13.5" customHeight="1">
      <c r="A423" s="60"/>
      <c r="B423" s="5"/>
      <c r="C423" s="5"/>
      <c r="D423" s="5"/>
      <c r="E423" s="5"/>
      <c r="F423" s="5"/>
      <c r="G423" s="5"/>
      <c r="H423" s="5"/>
      <c r="I423" s="5"/>
    </row>
    <row r="424" spans="1:9" ht="13.5" customHeight="1">
      <c r="A424" s="60"/>
      <c r="B424" s="5"/>
      <c r="C424" s="5"/>
      <c r="D424" s="5"/>
      <c r="E424" s="5"/>
      <c r="F424" s="5"/>
      <c r="G424" s="5"/>
      <c r="H424" s="5"/>
      <c r="I424" s="5"/>
    </row>
    <row r="425" spans="1:9" ht="13.5" customHeight="1">
      <c r="A425" s="60"/>
      <c r="B425" s="5"/>
      <c r="C425" s="5"/>
      <c r="D425" s="5"/>
      <c r="E425" s="5"/>
      <c r="F425" s="5"/>
      <c r="G425" s="5"/>
      <c r="H425" s="5"/>
      <c r="I425" s="5"/>
    </row>
    <row r="426" spans="1:9" ht="13.5" customHeight="1">
      <c r="A426" s="60"/>
      <c r="B426" s="5"/>
      <c r="C426" s="5"/>
      <c r="D426" s="5"/>
      <c r="E426" s="5"/>
      <c r="F426" s="5"/>
      <c r="G426" s="5"/>
      <c r="H426" s="5"/>
      <c r="I426" s="5"/>
    </row>
    <row r="427" spans="1:9" ht="13.5" customHeight="1">
      <c r="A427" s="60"/>
      <c r="B427" s="5"/>
      <c r="C427" s="5"/>
      <c r="D427" s="5"/>
      <c r="E427" s="5"/>
      <c r="F427" s="5"/>
      <c r="G427" s="5"/>
      <c r="H427" s="5"/>
      <c r="I427" s="5"/>
    </row>
    <row r="428" spans="1:9" ht="13.5" customHeight="1">
      <c r="A428" s="60"/>
      <c r="B428" s="5"/>
      <c r="C428" s="5"/>
      <c r="D428" s="5"/>
      <c r="E428" s="5"/>
      <c r="F428" s="5"/>
      <c r="G428" s="5"/>
      <c r="H428" s="5"/>
      <c r="I428" s="5"/>
    </row>
    <row r="429" spans="1:9" ht="13.5" customHeight="1">
      <c r="A429" s="60"/>
      <c r="B429" s="5"/>
      <c r="C429" s="5"/>
      <c r="D429" s="5"/>
      <c r="E429" s="5"/>
      <c r="F429" s="5"/>
      <c r="G429" s="5"/>
      <c r="H429" s="5"/>
      <c r="I429" s="5"/>
    </row>
    <row r="430" spans="1:9" ht="13.5" customHeight="1">
      <c r="A430" s="60"/>
      <c r="B430" s="5"/>
      <c r="C430" s="5"/>
      <c r="D430" s="5"/>
      <c r="E430" s="5"/>
      <c r="F430" s="5"/>
      <c r="G430" s="5"/>
      <c r="H430" s="5"/>
      <c r="I430" s="5"/>
    </row>
    <row r="431" spans="1:9" ht="13.5" customHeight="1">
      <c r="A431" s="60"/>
      <c r="B431" s="5"/>
      <c r="C431" s="5"/>
      <c r="D431" s="5"/>
      <c r="E431" s="5"/>
      <c r="F431" s="5"/>
      <c r="G431" s="5"/>
      <c r="H431" s="5"/>
      <c r="I431" s="5"/>
    </row>
    <row r="432" spans="1:9" ht="13.5" customHeight="1">
      <c r="A432" s="60"/>
      <c r="B432" s="5"/>
      <c r="C432" s="5"/>
      <c r="D432" s="5"/>
      <c r="E432" s="5"/>
      <c r="F432" s="5"/>
      <c r="G432" s="5"/>
      <c r="H432" s="5"/>
      <c r="I432" s="5"/>
    </row>
    <row r="433" spans="1:9" ht="13.5" customHeight="1">
      <c r="A433" s="60"/>
      <c r="B433" s="5"/>
      <c r="C433" s="5"/>
      <c r="D433" s="5"/>
      <c r="E433" s="5"/>
      <c r="F433" s="5"/>
      <c r="G433" s="5"/>
      <c r="H433" s="5"/>
      <c r="I433" s="5"/>
    </row>
    <row r="434" spans="1:9" ht="13.5" customHeight="1">
      <c r="A434" s="60"/>
      <c r="B434" s="5"/>
      <c r="C434" s="5"/>
      <c r="D434" s="5"/>
      <c r="E434" s="5"/>
      <c r="F434" s="5"/>
      <c r="G434" s="5"/>
      <c r="H434" s="5"/>
      <c r="I434" s="5"/>
    </row>
    <row r="435" spans="1:9" ht="13.5" customHeight="1">
      <c r="A435" s="60"/>
      <c r="B435" s="5"/>
      <c r="C435" s="5"/>
      <c r="D435" s="5"/>
      <c r="E435" s="5"/>
      <c r="F435" s="5"/>
      <c r="G435" s="5"/>
      <c r="H435" s="5"/>
      <c r="I435" s="5"/>
    </row>
    <row r="436" spans="1:9" ht="13.5" customHeight="1">
      <c r="A436" s="60"/>
      <c r="B436" s="5"/>
      <c r="C436" s="5"/>
      <c r="D436" s="5"/>
      <c r="E436" s="5"/>
      <c r="F436" s="5"/>
      <c r="G436" s="5"/>
      <c r="H436" s="5"/>
      <c r="I436" s="5"/>
    </row>
    <row r="437" spans="1:9" ht="13.5" customHeight="1">
      <c r="A437" s="60"/>
      <c r="B437" s="5"/>
      <c r="C437" s="5"/>
      <c r="D437" s="5"/>
      <c r="E437" s="5"/>
      <c r="F437" s="5"/>
      <c r="G437" s="5"/>
      <c r="H437" s="5"/>
      <c r="I437" s="5"/>
    </row>
    <row r="438" spans="1:9" ht="13.5" customHeight="1">
      <c r="A438" s="60"/>
      <c r="B438" s="5"/>
      <c r="C438" s="5"/>
      <c r="D438" s="5"/>
      <c r="E438" s="5"/>
      <c r="F438" s="5"/>
      <c r="G438" s="5"/>
      <c r="H438" s="5"/>
      <c r="I438" s="5"/>
    </row>
    <row r="439" spans="1:9" ht="13.5" customHeight="1">
      <c r="A439" s="60"/>
      <c r="B439" s="5"/>
      <c r="C439" s="5"/>
      <c r="D439" s="5"/>
      <c r="E439" s="5"/>
      <c r="F439" s="5"/>
      <c r="G439" s="5"/>
      <c r="H439" s="5"/>
      <c r="I439" s="5"/>
    </row>
    <row r="440" spans="1:9" ht="13.5" customHeight="1">
      <c r="A440" s="60"/>
      <c r="B440" s="5"/>
      <c r="C440" s="5"/>
      <c r="D440" s="5"/>
      <c r="E440" s="5"/>
      <c r="F440" s="5"/>
      <c r="G440" s="5"/>
      <c r="H440" s="5"/>
      <c r="I440" s="5"/>
    </row>
    <row r="441" spans="1:9" ht="13.5" customHeight="1">
      <c r="A441" s="60"/>
      <c r="B441" s="5"/>
      <c r="C441" s="5"/>
      <c r="D441" s="5"/>
      <c r="E441" s="5"/>
      <c r="F441" s="5"/>
      <c r="G441" s="5"/>
      <c r="H441" s="5"/>
      <c r="I441" s="5"/>
    </row>
    <row r="442" spans="1:9" ht="13.5" customHeight="1">
      <c r="A442" s="60"/>
      <c r="B442" s="5"/>
      <c r="C442" s="5"/>
      <c r="D442" s="5"/>
      <c r="E442" s="5"/>
      <c r="F442" s="5"/>
      <c r="G442" s="5"/>
      <c r="H442" s="5"/>
      <c r="I442" s="5"/>
    </row>
    <row r="443" spans="1:9" ht="13.5" customHeight="1">
      <c r="A443" s="60"/>
      <c r="B443" s="5"/>
      <c r="C443" s="5"/>
      <c r="D443" s="5"/>
      <c r="E443" s="5"/>
      <c r="F443" s="5"/>
      <c r="G443" s="5"/>
      <c r="H443" s="5"/>
      <c r="I443" s="5"/>
    </row>
    <row r="444" spans="1:9" ht="13.5" customHeight="1">
      <c r="A444" s="60"/>
      <c r="B444" s="5"/>
      <c r="C444" s="5"/>
      <c r="D444" s="5"/>
      <c r="E444" s="5"/>
      <c r="F444" s="5"/>
      <c r="G444" s="5"/>
      <c r="H444" s="5"/>
      <c r="I444" s="5"/>
    </row>
    <row r="445" spans="1:9" ht="13.5" customHeight="1">
      <c r="A445" s="60"/>
      <c r="B445" s="5"/>
      <c r="C445" s="5"/>
      <c r="D445" s="5"/>
      <c r="E445" s="5"/>
      <c r="F445" s="5"/>
      <c r="G445" s="5"/>
      <c r="H445" s="5"/>
      <c r="I445" s="5"/>
    </row>
    <row r="446" spans="1:9" ht="13.5" customHeight="1">
      <c r="A446" s="60"/>
      <c r="B446" s="5"/>
      <c r="C446" s="5"/>
      <c r="D446" s="5"/>
      <c r="E446" s="5"/>
      <c r="F446" s="5"/>
      <c r="G446" s="5"/>
      <c r="H446" s="5"/>
      <c r="I446" s="5"/>
    </row>
    <row r="447" spans="1:9" ht="13.5" customHeight="1">
      <c r="A447" s="60"/>
      <c r="B447" s="5"/>
      <c r="C447" s="5"/>
      <c r="D447" s="5"/>
      <c r="E447" s="5"/>
      <c r="F447" s="5"/>
      <c r="G447" s="5"/>
      <c r="H447" s="5"/>
      <c r="I447" s="5"/>
    </row>
    <row r="448" spans="1:9" ht="13.5" customHeight="1">
      <c r="A448" s="60"/>
      <c r="B448" s="5"/>
      <c r="C448" s="5"/>
      <c r="D448" s="5"/>
      <c r="E448" s="5"/>
      <c r="F448" s="5"/>
      <c r="G448" s="5"/>
      <c r="H448" s="5"/>
      <c r="I448" s="5"/>
    </row>
    <row r="449" spans="1:9" ht="13.5" customHeight="1">
      <c r="A449" s="60"/>
      <c r="B449" s="5"/>
      <c r="C449" s="5"/>
      <c r="D449" s="5"/>
      <c r="E449" s="5"/>
      <c r="F449" s="5"/>
      <c r="G449" s="5"/>
      <c r="H449" s="5"/>
      <c r="I449" s="5"/>
    </row>
    <row r="450" spans="1:9" ht="13.5" customHeight="1">
      <c r="A450" s="60"/>
      <c r="B450" s="5"/>
      <c r="C450" s="5"/>
      <c r="D450" s="5"/>
      <c r="E450" s="5"/>
      <c r="F450" s="5"/>
      <c r="G450" s="5"/>
      <c r="H450" s="5"/>
      <c r="I450" s="5"/>
    </row>
    <row r="451" spans="1:9" ht="13.5" customHeight="1">
      <c r="A451" s="60"/>
      <c r="B451" s="5"/>
      <c r="C451" s="5"/>
      <c r="D451" s="5"/>
      <c r="E451" s="5"/>
      <c r="F451" s="5"/>
      <c r="G451" s="5"/>
      <c r="H451" s="5"/>
      <c r="I451" s="5"/>
    </row>
    <row r="452" spans="1:9" ht="13.5" customHeight="1">
      <c r="A452" s="60"/>
      <c r="B452" s="5"/>
      <c r="C452" s="5"/>
      <c r="D452" s="5"/>
      <c r="E452" s="5"/>
      <c r="F452" s="5"/>
      <c r="G452" s="5"/>
      <c r="H452" s="5"/>
      <c r="I452" s="5"/>
    </row>
    <row r="453" spans="1:9" ht="13.5" customHeight="1">
      <c r="A453" s="60"/>
      <c r="B453" s="5"/>
      <c r="C453" s="5"/>
      <c r="D453" s="5"/>
      <c r="E453" s="5"/>
      <c r="F453" s="5"/>
      <c r="G453" s="5"/>
      <c r="H453" s="5"/>
      <c r="I453" s="5"/>
    </row>
    <row r="454" spans="1:9" ht="13.5" customHeight="1">
      <c r="A454" s="60"/>
      <c r="B454" s="5"/>
      <c r="C454" s="5"/>
      <c r="D454" s="5"/>
      <c r="E454" s="5"/>
      <c r="F454" s="5"/>
      <c r="G454" s="5"/>
      <c r="H454" s="5"/>
      <c r="I454" s="5"/>
    </row>
    <row r="455" spans="1:9" ht="13.5" customHeight="1">
      <c r="A455" s="60"/>
      <c r="B455" s="5"/>
      <c r="C455" s="5"/>
      <c r="D455" s="5"/>
      <c r="E455" s="5"/>
      <c r="F455" s="5"/>
      <c r="G455" s="5"/>
      <c r="H455" s="5"/>
      <c r="I455" s="5"/>
    </row>
    <row r="456" spans="1:9" ht="13.5" customHeight="1">
      <c r="A456" s="60"/>
      <c r="B456" s="5"/>
      <c r="C456" s="5"/>
      <c r="D456" s="5"/>
      <c r="E456" s="5"/>
      <c r="F456" s="5"/>
      <c r="G456" s="5"/>
      <c r="H456" s="5"/>
      <c r="I456" s="5"/>
    </row>
    <row r="457" spans="1:9" ht="13.5" customHeight="1">
      <c r="A457" s="60"/>
      <c r="B457" s="5"/>
      <c r="C457" s="5"/>
      <c r="D457" s="5"/>
      <c r="E457" s="5"/>
      <c r="F457" s="5"/>
      <c r="G457" s="5"/>
      <c r="H457" s="5"/>
      <c r="I457" s="5"/>
    </row>
    <row r="458" spans="1:9" ht="13.5" customHeight="1">
      <c r="A458" s="60"/>
      <c r="B458" s="5"/>
      <c r="C458" s="5"/>
      <c r="D458" s="5"/>
      <c r="E458" s="5"/>
      <c r="F458" s="5"/>
      <c r="G458" s="5"/>
      <c r="H458" s="5"/>
      <c r="I458" s="5"/>
    </row>
    <row r="459" spans="1:9" ht="13.5" customHeight="1">
      <c r="A459" s="60"/>
      <c r="B459" s="5"/>
      <c r="C459" s="5"/>
      <c r="D459" s="5"/>
      <c r="E459" s="5"/>
      <c r="F459" s="5"/>
      <c r="G459" s="5"/>
      <c r="H459" s="5"/>
      <c r="I459" s="5"/>
    </row>
    <row r="460" spans="1:9" ht="13.5" customHeight="1">
      <c r="A460" s="60"/>
      <c r="B460" s="5"/>
      <c r="C460" s="5"/>
      <c r="D460" s="5"/>
      <c r="E460" s="5"/>
      <c r="F460" s="5"/>
      <c r="G460" s="5"/>
      <c r="H460" s="5"/>
      <c r="I460" s="5"/>
    </row>
    <row r="461" spans="1:9" ht="13.5" customHeight="1">
      <c r="A461" s="60"/>
      <c r="B461" s="5"/>
      <c r="C461" s="5"/>
      <c r="D461" s="5"/>
      <c r="E461" s="5"/>
      <c r="F461" s="5"/>
      <c r="G461" s="5"/>
      <c r="H461" s="5"/>
      <c r="I461" s="5"/>
    </row>
    <row r="462" spans="1:9" ht="13.5" customHeight="1">
      <c r="A462" s="60"/>
      <c r="B462" s="5"/>
      <c r="C462" s="5"/>
      <c r="D462" s="5"/>
      <c r="E462" s="5"/>
      <c r="F462" s="5"/>
      <c r="G462" s="5"/>
      <c r="H462" s="5"/>
      <c r="I462" s="5"/>
    </row>
    <row r="463" spans="1:9" ht="13.5" customHeight="1">
      <c r="A463" s="60"/>
      <c r="B463" s="5"/>
      <c r="C463" s="5"/>
      <c r="D463" s="5"/>
      <c r="E463" s="5"/>
      <c r="F463" s="5"/>
      <c r="G463" s="5"/>
      <c r="H463" s="5"/>
      <c r="I463" s="5"/>
    </row>
    <row r="464" spans="1:9" ht="13.5" customHeight="1">
      <c r="A464" s="60"/>
      <c r="B464" s="5"/>
      <c r="C464" s="5"/>
      <c r="D464" s="5"/>
      <c r="E464" s="5"/>
      <c r="F464" s="5"/>
      <c r="G464" s="5"/>
      <c r="H464" s="5"/>
      <c r="I464" s="5"/>
    </row>
    <row r="465" spans="1:9" ht="13.5" customHeight="1">
      <c r="A465" s="60"/>
      <c r="B465" s="5"/>
      <c r="C465" s="5"/>
      <c r="D465" s="5"/>
      <c r="E465" s="5"/>
      <c r="F465" s="5"/>
      <c r="G465" s="5"/>
      <c r="H465" s="5"/>
      <c r="I465" s="5"/>
    </row>
    <row r="466" spans="1:9" ht="13.5" customHeight="1">
      <c r="A466" s="60"/>
      <c r="B466" s="5"/>
      <c r="C466" s="5"/>
      <c r="D466" s="5"/>
      <c r="E466" s="5"/>
      <c r="F466" s="5"/>
      <c r="G466" s="5"/>
      <c r="H466" s="5"/>
      <c r="I466" s="5"/>
    </row>
    <row r="467" spans="1:9" ht="13.5" customHeight="1">
      <c r="A467" s="60"/>
      <c r="B467" s="5"/>
      <c r="C467" s="5"/>
      <c r="D467" s="5"/>
      <c r="E467" s="5"/>
      <c r="F467" s="5"/>
      <c r="G467" s="5"/>
      <c r="H467" s="5"/>
      <c r="I467" s="5"/>
    </row>
    <row r="468" spans="1:9" ht="13.5" customHeight="1">
      <c r="A468" s="60"/>
      <c r="B468" s="5"/>
      <c r="C468" s="5"/>
      <c r="D468" s="5"/>
      <c r="E468" s="5"/>
      <c r="F468" s="5"/>
      <c r="G468" s="5"/>
      <c r="H468" s="5"/>
      <c r="I468" s="5"/>
    </row>
    <row r="469" spans="1:9" ht="13.5" customHeight="1">
      <c r="A469" s="60"/>
      <c r="B469" s="5"/>
      <c r="C469" s="5"/>
      <c r="D469" s="5"/>
      <c r="E469" s="5"/>
      <c r="F469" s="5"/>
      <c r="G469" s="5"/>
      <c r="H469" s="5"/>
      <c r="I469" s="5"/>
    </row>
    <row r="470" spans="1:9" ht="13.5" customHeight="1">
      <c r="A470" s="60"/>
      <c r="B470" s="5"/>
      <c r="C470" s="5"/>
      <c r="D470" s="5"/>
      <c r="E470" s="5"/>
      <c r="F470" s="5"/>
      <c r="G470" s="5"/>
      <c r="H470" s="5"/>
      <c r="I470" s="5"/>
    </row>
    <row r="471" spans="1:9" ht="13.5" customHeight="1">
      <c r="A471" s="60"/>
      <c r="B471" s="5"/>
      <c r="C471" s="5"/>
      <c r="D471" s="5"/>
      <c r="E471" s="5"/>
      <c r="F471" s="5"/>
      <c r="G471" s="5"/>
      <c r="H471" s="5"/>
      <c r="I471" s="5"/>
    </row>
    <row r="472" spans="1:9" ht="13.5" customHeight="1">
      <c r="A472" s="60"/>
      <c r="B472" s="5"/>
      <c r="C472" s="5"/>
      <c r="D472" s="5"/>
      <c r="E472" s="5"/>
      <c r="F472" s="5"/>
      <c r="G472" s="5"/>
      <c r="H472" s="5"/>
      <c r="I472" s="5"/>
    </row>
    <row r="473" spans="1:9" ht="13.5" customHeight="1">
      <c r="A473" s="60"/>
      <c r="B473" s="5"/>
      <c r="C473" s="5"/>
      <c r="D473" s="5"/>
      <c r="E473" s="5"/>
      <c r="F473" s="5"/>
      <c r="G473" s="5"/>
      <c r="H473" s="5"/>
      <c r="I473" s="5"/>
    </row>
    <row r="474" spans="1:9" ht="13.5" customHeight="1">
      <c r="A474" s="60"/>
      <c r="B474" s="5"/>
      <c r="C474" s="5"/>
      <c r="D474" s="5"/>
      <c r="E474" s="5"/>
      <c r="F474" s="5"/>
      <c r="G474" s="5"/>
      <c r="H474" s="5"/>
      <c r="I474" s="5"/>
    </row>
    <row r="475" spans="1:9" ht="13.5" customHeight="1">
      <c r="A475" s="60"/>
      <c r="B475" s="5"/>
      <c r="C475" s="5"/>
      <c r="D475" s="5"/>
      <c r="E475" s="5"/>
      <c r="F475" s="5"/>
      <c r="G475" s="5"/>
      <c r="H475" s="5"/>
      <c r="I475" s="5"/>
    </row>
    <row r="476" spans="1:9" ht="13.5" customHeight="1">
      <c r="A476" s="60"/>
      <c r="B476" s="5"/>
      <c r="C476" s="5"/>
      <c r="D476" s="5"/>
      <c r="E476" s="5"/>
      <c r="F476" s="5"/>
      <c r="G476" s="5"/>
      <c r="H476" s="5"/>
      <c r="I476" s="5"/>
    </row>
    <row r="477" spans="1:9" ht="13.5" customHeight="1">
      <c r="A477" s="60"/>
      <c r="B477" s="5"/>
      <c r="C477" s="5"/>
      <c r="D477" s="5"/>
      <c r="E477" s="5"/>
      <c r="F477" s="5"/>
      <c r="G477" s="5"/>
      <c r="H477" s="5"/>
      <c r="I477" s="5"/>
    </row>
    <row r="478" spans="1:9" ht="13.5" customHeight="1">
      <c r="A478" s="60"/>
      <c r="B478" s="5"/>
      <c r="C478" s="5"/>
      <c r="D478" s="5"/>
      <c r="E478" s="5"/>
      <c r="F478" s="5"/>
      <c r="G478" s="5"/>
      <c r="H478" s="5"/>
      <c r="I478" s="5"/>
    </row>
    <row r="479" spans="1:9" ht="13.5" customHeight="1">
      <c r="A479" s="60"/>
      <c r="B479" s="5"/>
      <c r="C479" s="5"/>
      <c r="D479" s="5"/>
      <c r="E479" s="5"/>
      <c r="F479" s="5"/>
      <c r="G479" s="5"/>
      <c r="H479" s="5"/>
      <c r="I479" s="5"/>
    </row>
    <row r="480" spans="1:9" ht="13.5" customHeight="1">
      <c r="A480" s="60"/>
      <c r="B480" s="5"/>
      <c r="C480" s="5"/>
      <c r="D480" s="5"/>
      <c r="E480" s="5"/>
      <c r="F480" s="5"/>
      <c r="G480" s="5"/>
      <c r="H480" s="5"/>
      <c r="I480" s="5"/>
    </row>
    <row r="481" spans="1:9" ht="13.5" customHeight="1">
      <c r="A481" s="60"/>
      <c r="B481" s="5"/>
      <c r="C481" s="5"/>
      <c r="D481" s="5"/>
      <c r="E481" s="5"/>
      <c r="F481" s="5"/>
      <c r="G481" s="5"/>
      <c r="H481" s="5"/>
      <c r="I481" s="5"/>
    </row>
    <row r="482" spans="1:9" ht="13.5" customHeight="1">
      <c r="A482" s="60"/>
      <c r="B482" s="5"/>
      <c r="C482" s="5"/>
      <c r="D482" s="5"/>
      <c r="E482" s="5"/>
      <c r="F482" s="5"/>
      <c r="G482" s="5"/>
      <c r="H482" s="5"/>
      <c r="I482" s="5"/>
    </row>
    <row r="483" spans="1:9" ht="13.5" customHeight="1">
      <c r="A483" s="60"/>
      <c r="B483" s="5"/>
      <c r="C483" s="5"/>
      <c r="D483" s="5"/>
      <c r="E483" s="5"/>
      <c r="F483" s="5"/>
      <c r="G483" s="5"/>
      <c r="H483" s="5"/>
      <c r="I483" s="5"/>
    </row>
    <row r="484" spans="1:9" ht="13.5" customHeight="1">
      <c r="A484" s="60"/>
      <c r="B484" s="5"/>
      <c r="C484" s="5"/>
      <c r="D484" s="5"/>
      <c r="E484" s="5"/>
      <c r="F484" s="5"/>
      <c r="G484" s="5"/>
      <c r="H484" s="5"/>
      <c r="I484" s="5"/>
    </row>
    <row r="485" spans="1:9" ht="13.5" customHeight="1">
      <c r="A485" s="60"/>
      <c r="B485" s="5"/>
      <c r="C485" s="5"/>
      <c r="D485" s="5"/>
      <c r="E485" s="5"/>
      <c r="F485" s="5"/>
      <c r="G485" s="5"/>
      <c r="H485" s="5"/>
      <c r="I485" s="5"/>
    </row>
    <row r="486" spans="1:9" ht="13.5" customHeight="1">
      <c r="A486" s="60"/>
      <c r="B486" s="5"/>
      <c r="C486" s="5"/>
      <c r="D486" s="5"/>
      <c r="E486" s="5"/>
      <c r="F486" s="5"/>
      <c r="G486" s="5"/>
      <c r="H486" s="5"/>
      <c r="I486" s="5"/>
    </row>
    <row r="487" spans="1:9" ht="13.5" customHeight="1">
      <c r="A487" s="60"/>
      <c r="B487" s="5"/>
      <c r="C487" s="5"/>
      <c r="D487" s="5"/>
      <c r="E487" s="5"/>
      <c r="F487" s="5"/>
      <c r="G487" s="5"/>
      <c r="H487" s="5"/>
      <c r="I487" s="5"/>
    </row>
    <row r="488" spans="1:9" ht="13.5" customHeight="1">
      <c r="A488" s="60"/>
      <c r="B488" s="5"/>
      <c r="C488" s="5"/>
      <c r="D488" s="5"/>
      <c r="E488" s="5"/>
      <c r="F488" s="5"/>
      <c r="G488" s="5"/>
      <c r="H488" s="5"/>
      <c r="I488" s="5"/>
    </row>
    <row r="489" spans="1:9" ht="13.5" customHeight="1">
      <c r="A489" s="60"/>
      <c r="B489" s="5"/>
      <c r="C489" s="5"/>
      <c r="D489" s="5"/>
      <c r="E489" s="5"/>
      <c r="F489" s="5"/>
      <c r="G489" s="5"/>
      <c r="H489" s="5"/>
      <c r="I489" s="5"/>
    </row>
    <row r="490" spans="1:9" ht="13.5" customHeight="1">
      <c r="A490" s="60"/>
      <c r="B490" s="5"/>
      <c r="C490" s="5"/>
      <c r="D490" s="5"/>
      <c r="E490" s="5"/>
      <c r="F490" s="5"/>
      <c r="G490" s="5"/>
      <c r="H490" s="5"/>
      <c r="I490" s="5"/>
    </row>
    <row r="491" spans="1:9" ht="13.5" customHeight="1">
      <c r="A491" s="60"/>
      <c r="B491" s="5"/>
      <c r="C491" s="5"/>
      <c r="D491" s="5"/>
      <c r="E491" s="5"/>
      <c r="F491" s="5"/>
      <c r="G491" s="5"/>
      <c r="H491" s="5"/>
      <c r="I491" s="5"/>
    </row>
    <row r="492" spans="1:9" ht="13.5" customHeight="1">
      <c r="A492" s="60"/>
      <c r="B492" s="5"/>
      <c r="C492" s="5"/>
      <c r="D492" s="5"/>
      <c r="E492" s="5"/>
      <c r="F492" s="5"/>
      <c r="G492" s="5"/>
      <c r="H492" s="5"/>
      <c r="I492" s="5"/>
    </row>
    <row r="493" spans="1:9" ht="13.5" customHeight="1">
      <c r="A493" s="60"/>
      <c r="B493" s="5"/>
      <c r="C493" s="5"/>
      <c r="D493" s="5"/>
      <c r="E493" s="5"/>
      <c r="F493" s="5"/>
      <c r="G493" s="5"/>
      <c r="H493" s="5"/>
      <c r="I493" s="5"/>
    </row>
    <row r="494" spans="1:9" ht="13.5" customHeight="1">
      <c r="A494" s="60"/>
      <c r="B494" s="5"/>
      <c r="C494" s="5"/>
      <c r="D494" s="5"/>
      <c r="E494" s="5"/>
      <c r="F494" s="5"/>
      <c r="G494" s="5"/>
      <c r="H494" s="5"/>
      <c r="I494" s="5"/>
    </row>
    <row r="495" spans="1:9" ht="13.5" customHeight="1">
      <c r="A495" s="60"/>
      <c r="B495" s="5"/>
      <c r="C495" s="5"/>
      <c r="D495" s="5"/>
      <c r="E495" s="5"/>
      <c r="F495" s="5"/>
      <c r="G495" s="5"/>
      <c r="H495" s="5"/>
      <c r="I495" s="5"/>
    </row>
    <row r="496" spans="1:9" ht="13.5" customHeight="1">
      <c r="A496" s="60"/>
      <c r="B496" s="5"/>
      <c r="C496" s="5"/>
      <c r="D496" s="5"/>
      <c r="E496" s="5"/>
      <c r="F496" s="5"/>
      <c r="G496" s="5"/>
      <c r="H496" s="5"/>
      <c r="I496" s="5"/>
    </row>
    <row r="497" spans="1:9" ht="13.5" customHeight="1">
      <c r="A497" s="60"/>
      <c r="B497" s="5"/>
      <c r="C497" s="5"/>
      <c r="D497" s="5"/>
      <c r="E497" s="5"/>
      <c r="F497" s="5"/>
      <c r="G497" s="5"/>
      <c r="H497" s="5"/>
      <c r="I497" s="5"/>
    </row>
    <row r="498" spans="1:9" ht="13.5" customHeight="1">
      <c r="A498" s="60"/>
      <c r="B498" s="5"/>
      <c r="C498" s="5"/>
      <c r="D498" s="5"/>
      <c r="E498" s="5"/>
      <c r="F498" s="5"/>
      <c r="G498" s="5"/>
      <c r="H498" s="5"/>
      <c r="I498" s="5"/>
    </row>
    <row r="499" spans="1:9" ht="13.5" customHeight="1">
      <c r="A499" s="60"/>
      <c r="B499" s="5"/>
      <c r="C499" s="5"/>
      <c r="D499" s="5"/>
      <c r="E499" s="5"/>
      <c r="F499" s="5"/>
      <c r="G499" s="5"/>
      <c r="H499" s="5"/>
      <c r="I499" s="5"/>
    </row>
    <row r="500" spans="1:9" ht="13.5" customHeight="1">
      <c r="A500" s="60"/>
      <c r="B500" s="5"/>
      <c r="C500" s="5"/>
      <c r="D500" s="5"/>
      <c r="E500" s="5"/>
      <c r="F500" s="5"/>
      <c r="G500" s="5"/>
      <c r="H500" s="5"/>
      <c r="I500" s="5"/>
    </row>
    <row r="501" spans="1:9" ht="13.5" customHeight="1">
      <c r="A501" s="60"/>
      <c r="B501" s="5"/>
      <c r="C501" s="5"/>
      <c r="D501" s="5"/>
      <c r="E501" s="5"/>
      <c r="F501" s="5"/>
      <c r="G501" s="5"/>
      <c r="H501" s="5"/>
      <c r="I501" s="5"/>
    </row>
    <row r="502" spans="1:9" ht="13.5" customHeight="1">
      <c r="A502" s="60"/>
      <c r="B502" s="5"/>
      <c r="C502" s="5"/>
      <c r="D502" s="5"/>
      <c r="E502" s="5"/>
      <c r="F502" s="5"/>
      <c r="G502" s="5"/>
      <c r="H502" s="5"/>
      <c r="I502" s="5"/>
    </row>
    <row r="503" spans="1:9" ht="13.5" customHeight="1">
      <c r="A503" s="60"/>
      <c r="B503" s="5"/>
      <c r="C503" s="5"/>
      <c r="D503" s="5"/>
      <c r="E503" s="5"/>
      <c r="F503" s="5"/>
      <c r="G503" s="5"/>
      <c r="H503" s="5"/>
      <c r="I503" s="5"/>
    </row>
    <row r="504" spans="1:9" ht="13.5" customHeight="1">
      <c r="A504" s="60"/>
      <c r="B504" s="5"/>
      <c r="C504" s="5"/>
      <c r="D504" s="5"/>
      <c r="E504" s="5"/>
      <c r="F504" s="5"/>
      <c r="G504" s="5"/>
      <c r="H504" s="5"/>
      <c r="I504" s="5"/>
    </row>
    <row r="505" spans="1:9" ht="13.5" customHeight="1">
      <c r="A505" s="60"/>
      <c r="B505" s="5"/>
      <c r="C505" s="5"/>
      <c r="D505" s="5"/>
      <c r="E505" s="5"/>
      <c r="F505" s="5"/>
      <c r="G505" s="5"/>
      <c r="H505" s="5"/>
      <c r="I505" s="5"/>
    </row>
    <row r="506" spans="1:9" ht="13.5" customHeight="1">
      <c r="A506" s="60"/>
      <c r="B506" s="5"/>
      <c r="C506" s="5"/>
      <c r="D506" s="5"/>
      <c r="E506" s="5"/>
      <c r="F506" s="5"/>
      <c r="G506" s="5"/>
      <c r="H506" s="5"/>
      <c r="I506" s="5"/>
    </row>
    <row r="507" spans="1:9" ht="13.5" customHeight="1">
      <c r="A507" s="60"/>
      <c r="B507" s="5"/>
      <c r="C507" s="5"/>
      <c r="D507" s="5"/>
      <c r="E507" s="5"/>
      <c r="F507" s="5"/>
      <c r="G507" s="5"/>
      <c r="H507" s="5"/>
      <c r="I507" s="5"/>
    </row>
    <row r="508" spans="1:9" ht="13.5" customHeight="1">
      <c r="A508" s="60"/>
      <c r="B508" s="5"/>
      <c r="C508" s="5"/>
      <c r="D508" s="5"/>
      <c r="E508" s="5"/>
      <c r="F508" s="5"/>
      <c r="G508" s="5"/>
      <c r="H508" s="5"/>
      <c r="I508" s="5"/>
    </row>
    <row r="509" spans="1:9" ht="13.5" customHeight="1">
      <c r="A509" s="60"/>
      <c r="B509" s="5"/>
      <c r="C509" s="5"/>
      <c r="D509" s="5"/>
      <c r="E509" s="5"/>
      <c r="F509" s="5"/>
      <c r="G509" s="5"/>
      <c r="H509" s="5"/>
      <c r="I509" s="5"/>
    </row>
    <row r="510" spans="1:9" ht="13.5" customHeight="1">
      <c r="A510" s="60"/>
      <c r="B510" s="5"/>
      <c r="C510" s="5"/>
      <c r="D510" s="5"/>
      <c r="E510" s="5"/>
      <c r="F510" s="5"/>
      <c r="G510" s="5"/>
      <c r="H510" s="5"/>
      <c r="I510" s="5"/>
    </row>
    <row r="511" spans="1:9" ht="13.5" customHeight="1">
      <c r="A511" s="60"/>
      <c r="B511" s="5"/>
      <c r="C511" s="5"/>
      <c r="D511" s="5"/>
      <c r="E511" s="5"/>
      <c r="F511" s="5"/>
      <c r="G511" s="5"/>
      <c r="H511" s="5"/>
      <c r="I511" s="5"/>
    </row>
    <row r="512" spans="1:9" ht="13.5" customHeight="1">
      <c r="A512" s="60"/>
      <c r="B512" s="5"/>
      <c r="C512" s="5"/>
      <c r="D512" s="5"/>
      <c r="E512" s="5"/>
      <c r="F512" s="5"/>
      <c r="G512" s="5"/>
      <c r="H512" s="5"/>
      <c r="I512" s="5"/>
    </row>
    <row r="513" spans="1:9" ht="13.5" customHeight="1">
      <c r="A513" s="60"/>
      <c r="B513" s="5"/>
      <c r="C513" s="5"/>
      <c r="D513" s="5"/>
      <c r="E513" s="5"/>
      <c r="F513" s="5"/>
      <c r="G513" s="5"/>
      <c r="H513" s="5"/>
      <c r="I513" s="5"/>
    </row>
    <row r="514" spans="1:9" ht="13.5" customHeight="1">
      <c r="A514" s="60"/>
      <c r="B514" s="5"/>
      <c r="C514" s="5"/>
      <c r="D514" s="5"/>
      <c r="E514" s="5"/>
      <c r="F514" s="5"/>
      <c r="G514" s="5"/>
      <c r="H514" s="5"/>
      <c r="I514" s="5"/>
    </row>
    <row r="515" spans="1:9" ht="13.5" customHeight="1">
      <c r="A515" s="60"/>
      <c r="B515" s="5"/>
      <c r="C515" s="5"/>
      <c r="D515" s="5"/>
      <c r="E515" s="5"/>
      <c r="F515" s="5"/>
      <c r="G515" s="5"/>
      <c r="H515" s="5"/>
      <c r="I515" s="5"/>
    </row>
    <row r="516" spans="1:9" ht="13.5" customHeight="1">
      <c r="A516" s="60"/>
      <c r="B516" s="5"/>
      <c r="C516" s="5"/>
      <c r="D516" s="5"/>
      <c r="E516" s="5"/>
      <c r="F516" s="5"/>
      <c r="G516" s="5"/>
      <c r="H516" s="5"/>
      <c r="I516" s="5"/>
    </row>
    <row r="517" spans="1:9" ht="13.5" customHeight="1">
      <c r="A517" s="60"/>
      <c r="B517" s="5"/>
      <c r="C517" s="5"/>
      <c r="D517" s="5"/>
      <c r="E517" s="5"/>
      <c r="F517" s="5"/>
      <c r="G517" s="5"/>
      <c r="H517" s="5"/>
      <c r="I517" s="5"/>
    </row>
    <row r="518" spans="1:9" ht="13.5" customHeight="1">
      <c r="A518" s="60"/>
      <c r="B518" s="5"/>
      <c r="C518" s="5"/>
      <c r="D518" s="5"/>
      <c r="E518" s="5"/>
      <c r="F518" s="5"/>
      <c r="G518" s="5"/>
      <c r="H518" s="5"/>
      <c r="I518" s="5"/>
    </row>
    <row r="519" spans="1:9" ht="13.5" customHeight="1">
      <c r="A519" s="60"/>
      <c r="B519" s="5"/>
      <c r="C519" s="5"/>
      <c r="D519" s="5"/>
      <c r="E519" s="5"/>
      <c r="F519" s="5"/>
      <c r="G519" s="5"/>
      <c r="H519" s="5"/>
      <c r="I519" s="5"/>
    </row>
    <row r="520" spans="1:9" ht="13.5" customHeight="1">
      <c r="A520" s="60"/>
      <c r="B520" s="5"/>
      <c r="C520" s="5"/>
      <c r="D520" s="5"/>
      <c r="E520" s="5"/>
      <c r="F520" s="5"/>
      <c r="G520" s="5"/>
      <c r="H520" s="5"/>
      <c r="I520" s="5"/>
    </row>
    <row r="521" spans="1:9" ht="13.5" customHeight="1">
      <c r="A521" s="60"/>
      <c r="B521" s="5"/>
      <c r="C521" s="5"/>
      <c r="D521" s="5"/>
      <c r="E521" s="5"/>
      <c r="F521" s="5"/>
      <c r="G521" s="5"/>
      <c r="H521" s="5"/>
      <c r="I521" s="5"/>
    </row>
    <row r="522" spans="1:9" ht="13.5" customHeight="1">
      <c r="A522" s="60"/>
      <c r="B522" s="5"/>
      <c r="C522" s="5"/>
      <c r="D522" s="5"/>
      <c r="E522" s="5"/>
      <c r="F522" s="5"/>
      <c r="G522" s="5"/>
      <c r="H522" s="5"/>
      <c r="I522" s="5"/>
    </row>
    <row r="523" spans="1:9" ht="13.5" customHeight="1">
      <c r="A523" s="60"/>
      <c r="B523" s="5"/>
      <c r="C523" s="5"/>
      <c r="D523" s="5"/>
      <c r="E523" s="5"/>
      <c r="F523" s="5"/>
      <c r="G523" s="5"/>
      <c r="H523" s="5"/>
      <c r="I523" s="5"/>
    </row>
    <row r="524" spans="1:9" ht="13.5" customHeight="1">
      <c r="A524" s="60"/>
      <c r="B524" s="5"/>
      <c r="C524" s="5"/>
      <c r="D524" s="5"/>
      <c r="E524" s="5"/>
      <c r="F524" s="5"/>
      <c r="G524" s="5"/>
      <c r="H524" s="5"/>
      <c r="I524" s="5"/>
    </row>
    <row r="525" spans="1:9" ht="13.5" customHeight="1">
      <c r="A525" s="60"/>
      <c r="B525" s="5"/>
      <c r="C525" s="5"/>
      <c r="D525" s="5"/>
      <c r="E525" s="5"/>
      <c r="F525" s="5"/>
      <c r="G525" s="5"/>
      <c r="H525" s="5"/>
      <c r="I525" s="5"/>
    </row>
    <row r="526" spans="1:9" ht="13.5" customHeight="1">
      <c r="A526" s="60"/>
      <c r="B526" s="5"/>
      <c r="C526" s="5"/>
      <c r="D526" s="5"/>
      <c r="E526" s="5"/>
      <c r="F526" s="5"/>
      <c r="G526" s="5"/>
      <c r="H526" s="5"/>
      <c r="I526" s="5"/>
    </row>
    <row r="527" spans="1:9" ht="13.5" customHeight="1">
      <c r="A527" s="60"/>
      <c r="B527" s="5"/>
      <c r="C527" s="5"/>
      <c r="D527" s="5"/>
      <c r="E527" s="5"/>
      <c r="F527" s="5"/>
      <c r="G527" s="5"/>
      <c r="H527" s="5"/>
      <c r="I527" s="5"/>
    </row>
    <row r="528" spans="1:9" ht="13.5" customHeight="1">
      <c r="A528" s="60"/>
      <c r="B528" s="5"/>
      <c r="C528" s="5"/>
      <c r="D528" s="5"/>
      <c r="E528" s="5"/>
      <c r="F528" s="5"/>
      <c r="G528" s="5"/>
      <c r="H528" s="5"/>
      <c r="I528" s="5"/>
    </row>
    <row r="529" spans="1:9" ht="13.5" customHeight="1">
      <c r="A529" s="60"/>
      <c r="B529" s="5"/>
      <c r="C529" s="5"/>
      <c r="D529" s="5"/>
      <c r="E529" s="5"/>
      <c r="F529" s="5"/>
      <c r="G529" s="5"/>
      <c r="H529" s="5"/>
      <c r="I529" s="5"/>
    </row>
    <row r="530" spans="1:9" ht="13.5" customHeight="1">
      <c r="A530" s="60"/>
      <c r="B530" s="5"/>
      <c r="C530" s="5"/>
      <c r="D530" s="5"/>
      <c r="E530" s="5"/>
      <c r="F530" s="5"/>
      <c r="G530" s="5"/>
      <c r="H530" s="5"/>
      <c r="I530" s="5"/>
    </row>
    <row r="531" spans="1:9" ht="13.5" customHeight="1">
      <c r="A531" s="60"/>
      <c r="B531" s="5"/>
      <c r="C531" s="5"/>
      <c r="D531" s="5"/>
      <c r="E531" s="5"/>
      <c r="F531" s="5"/>
      <c r="G531" s="5"/>
      <c r="H531" s="5"/>
      <c r="I531" s="5"/>
    </row>
    <row r="532" spans="1:9" ht="13.5" customHeight="1">
      <c r="A532" s="60"/>
      <c r="B532" s="5"/>
      <c r="C532" s="5"/>
      <c r="D532" s="5"/>
      <c r="E532" s="5"/>
      <c r="F532" s="5"/>
      <c r="G532" s="5"/>
      <c r="H532" s="5"/>
      <c r="I532" s="5"/>
    </row>
    <row r="533" spans="1:9" ht="13.5" customHeight="1">
      <c r="A533" s="60"/>
      <c r="B533" s="5"/>
      <c r="C533" s="5"/>
      <c r="D533" s="5"/>
      <c r="E533" s="5"/>
      <c r="F533" s="5"/>
      <c r="G533" s="5"/>
      <c r="H533" s="5"/>
      <c r="I533" s="5"/>
    </row>
    <row r="534" spans="1:9" ht="13.5" customHeight="1">
      <c r="A534" s="60"/>
      <c r="B534" s="5"/>
      <c r="C534" s="5"/>
      <c r="D534" s="5"/>
      <c r="E534" s="5"/>
      <c r="F534" s="5"/>
      <c r="G534" s="5"/>
      <c r="H534" s="5"/>
      <c r="I534" s="5"/>
    </row>
    <row r="535" spans="1:9" ht="13.5" customHeight="1">
      <c r="A535" s="60"/>
      <c r="B535" s="5"/>
      <c r="C535" s="5"/>
      <c r="D535" s="5"/>
      <c r="E535" s="5"/>
      <c r="F535" s="5"/>
      <c r="G535" s="5"/>
      <c r="H535" s="5"/>
      <c r="I535" s="5"/>
    </row>
    <row r="536" spans="1:9" ht="13.5" customHeight="1">
      <c r="A536" s="60"/>
      <c r="B536" s="5"/>
      <c r="C536" s="5"/>
      <c r="D536" s="5"/>
      <c r="E536" s="5"/>
      <c r="F536" s="5"/>
      <c r="G536" s="5"/>
      <c r="H536" s="5"/>
      <c r="I536" s="5"/>
    </row>
    <row r="537" spans="1:9" ht="13.5" customHeight="1">
      <c r="A537" s="60"/>
      <c r="B537" s="5"/>
      <c r="C537" s="5"/>
      <c r="D537" s="5"/>
      <c r="E537" s="5"/>
      <c r="F537" s="5"/>
      <c r="G537" s="5"/>
      <c r="H537" s="5"/>
      <c r="I537" s="5"/>
    </row>
    <row r="538" spans="1:9" ht="13.5" customHeight="1">
      <c r="A538" s="60"/>
      <c r="B538" s="5"/>
      <c r="C538" s="5"/>
      <c r="D538" s="5"/>
      <c r="E538" s="5"/>
      <c r="F538" s="5"/>
      <c r="G538" s="5"/>
      <c r="H538" s="5"/>
      <c r="I538" s="5"/>
    </row>
    <row r="539" spans="1:9" ht="13.5" customHeight="1">
      <c r="A539" s="60"/>
      <c r="B539" s="5"/>
      <c r="C539" s="5"/>
      <c r="D539" s="5"/>
      <c r="E539" s="5"/>
      <c r="F539" s="5"/>
      <c r="G539" s="5"/>
      <c r="H539" s="5"/>
      <c r="I539" s="5"/>
    </row>
    <row r="540" spans="1:9" ht="13.5" customHeight="1">
      <c r="A540" s="60"/>
      <c r="B540" s="5"/>
      <c r="C540" s="5"/>
      <c r="D540" s="5"/>
      <c r="E540" s="5"/>
      <c r="F540" s="5"/>
      <c r="G540" s="5"/>
      <c r="H540" s="5"/>
      <c r="I540" s="5"/>
    </row>
    <row r="541" spans="1:9" ht="13.5" customHeight="1">
      <c r="A541" s="60"/>
      <c r="B541" s="5"/>
      <c r="C541" s="5"/>
      <c r="D541" s="5"/>
      <c r="E541" s="5"/>
      <c r="F541" s="5"/>
      <c r="G541" s="5"/>
      <c r="H541" s="5"/>
      <c r="I541" s="5"/>
    </row>
    <row r="542" spans="1:9" ht="13.5" customHeight="1">
      <c r="A542" s="60"/>
      <c r="B542" s="5"/>
      <c r="C542" s="5"/>
      <c r="D542" s="5"/>
      <c r="E542" s="5"/>
      <c r="F542" s="5"/>
      <c r="G542" s="5"/>
      <c r="H542" s="5"/>
      <c r="I542" s="5"/>
    </row>
    <row r="543" spans="1:9" ht="13.5" customHeight="1">
      <c r="A543" s="60"/>
      <c r="B543" s="5"/>
      <c r="C543" s="5"/>
      <c r="D543" s="5"/>
      <c r="E543" s="5"/>
      <c r="F543" s="5"/>
      <c r="G543" s="5"/>
      <c r="H543" s="5"/>
      <c r="I543" s="5"/>
    </row>
    <row r="544" spans="1:9" ht="13.5" customHeight="1">
      <c r="A544" s="60"/>
      <c r="B544" s="5"/>
      <c r="C544" s="5"/>
      <c r="D544" s="5"/>
      <c r="E544" s="5"/>
      <c r="F544" s="5"/>
      <c r="G544" s="5"/>
      <c r="H544" s="5"/>
      <c r="I544" s="5"/>
    </row>
    <row r="545" spans="1:9" ht="13.5" customHeight="1">
      <c r="A545" s="60"/>
      <c r="B545" s="5"/>
      <c r="C545" s="5"/>
      <c r="D545" s="5"/>
      <c r="E545" s="5"/>
      <c r="F545" s="5"/>
      <c r="G545" s="5"/>
      <c r="H545" s="5"/>
      <c r="I545" s="5"/>
    </row>
    <row r="546" spans="1:9" ht="13.5" customHeight="1">
      <c r="A546" s="60"/>
      <c r="B546" s="5"/>
      <c r="C546" s="5"/>
      <c r="D546" s="5"/>
      <c r="E546" s="5"/>
      <c r="F546" s="5"/>
      <c r="G546" s="5"/>
      <c r="H546" s="5"/>
      <c r="I546" s="5"/>
    </row>
    <row r="547" spans="1:9" ht="13.5" customHeight="1">
      <c r="A547" s="60"/>
      <c r="B547" s="5"/>
      <c r="C547" s="5"/>
      <c r="D547" s="5"/>
      <c r="E547" s="5"/>
      <c r="F547" s="5"/>
      <c r="G547" s="5"/>
      <c r="H547" s="5"/>
      <c r="I547" s="5"/>
    </row>
    <row r="548" spans="1:9" ht="13.5" customHeight="1">
      <c r="A548" s="60"/>
      <c r="B548" s="5"/>
      <c r="C548" s="5"/>
      <c r="D548" s="5"/>
      <c r="E548" s="5"/>
      <c r="F548" s="5"/>
      <c r="G548" s="5"/>
      <c r="H548" s="5"/>
      <c r="I548" s="5"/>
    </row>
    <row r="549" spans="1:9" ht="13.5" customHeight="1">
      <c r="A549" s="60"/>
      <c r="B549" s="5"/>
      <c r="C549" s="5"/>
      <c r="D549" s="5"/>
      <c r="E549" s="5"/>
      <c r="F549" s="5"/>
      <c r="G549" s="5"/>
      <c r="H549" s="5"/>
      <c r="I549" s="5"/>
    </row>
    <row r="550" spans="1:9" ht="13.5" customHeight="1">
      <c r="A550" s="60"/>
      <c r="B550" s="5"/>
      <c r="C550" s="5"/>
      <c r="D550" s="5"/>
      <c r="E550" s="5"/>
      <c r="F550" s="5"/>
      <c r="G550" s="5"/>
      <c r="H550" s="5"/>
      <c r="I550" s="5"/>
    </row>
    <row r="551" spans="1:9" ht="13.5" customHeight="1">
      <c r="A551" s="60"/>
      <c r="B551" s="5"/>
      <c r="C551" s="5"/>
      <c r="D551" s="5"/>
      <c r="E551" s="5"/>
      <c r="F551" s="5"/>
      <c r="G551" s="5"/>
      <c r="H551" s="5"/>
      <c r="I551" s="5"/>
    </row>
    <row r="552" spans="1:9" ht="13.5" customHeight="1">
      <c r="A552" s="60"/>
      <c r="B552" s="5"/>
      <c r="C552" s="5"/>
      <c r="D552" s="5"/>
      <c r="E552" s="5"/>
      <c r="F552" s="5"/>
      <c r="G552" s="5"/>
      <c r="H552" s="5"/>
      <c r="I552" s="5"/>
    </row>
    <row r="553" spans="1:9" ht="13.5" customHeight="1">
      <c r="A553" s="60"/>
      <c r="B553" s="5"/>
      <c r="C553" s="5"/>
      <c r="D553" s="5"/>
      <c r="E553" s="5"/>
      <c r="F553" s="5"/>
      <c r="G553" s="5"/>
      <c r="H553" s="5"/>
      <c r="I553" s="5"/>
    </row>
    <row r="554" spans="1:9" ht="13.5" customHeight="1">
      <c r="A554" s="60"/>
      <c r="B554" s="5"/>
      <c r="C554" s="5"/>
      <c r="D554" s="5"/>
      <c r="E554" s="5"/>
      <c r="F554" s="5"/>
      <c r="G554" s="5"/>
      <c r="H554" s="5"/>
      <c r="I554" s="5"/>
    </row>
    <row r="555" spans="1:9" ht="13.5" customHeight="1">
      <c r="A555" s="60"/>
      <c r="B555" s="5"/>
      <c r="C555" s="5"/>
      <c r="D555" s="5"/>
      <c r="E555" s="5"/>
      <c r="F555" s="5"/>
      <c r="G555" s="5"/>
      <c r="H555" s="5"/>
      <c r="I555" s="5"/>
    </row>
    <row r="556" spans="1:9" ht="13.5" customHeight="1">
      <c r="A556" s="60"/>
      <c r="B556" s="5"/>
      <c r="C556" s="5"/>
      <c r="D556" s="5"/>
      <c r="E556" s="5"/>
      <c r="F556" s="5"/>
      <c r="G556" s="5"/>
      <c r="H556" s="5"/>
      <c r="I556" s="5"/>
    </row>
    <row r="557" spans="1:9" ht="13.5" customHeight="1">
      <c r="A557" s="60"/>
      <c r="B557" s="5"/>
      <c r="C557" s="5"/>
      <c r="D557" s="5"/>
      <c r="E557" s="5"/>
      <c r="F557" s="5"/>
      <c r="G557" s="5"/>
      <c r="H557" s="5"/>
      <c r="I557" s="5"/>
    </row>
    <row r="558" spans="1:9" ht="13.5" customHeight="1">
      <c r="A558" s="60"/>
      <c r="B558" s="5"/>
      <c r="C558" s="5"/>
      <c r="D558" s="5"/>
      <c r="E558" s="5"/>
      <c r="F558" s="5"/>
      <c r="G558" s="5"/>
      <c r="H558" s="5"/>
      <c r="I558" s="5"/>
    </row>
    <row r="559" spans="1:9" ht="13.5" customHeight="1">
      <c r="A559" s="60"/>
      <c r="B559" s="5"/>
      <c r="C559" s="5"/>
      <c r="D559" s="5"/>
      <c r="E559" s="5"/>
      <c r="F559" s="5"/>
      <c r="G559" s="5"/>
      <c r="H559" s="5"/>
      <c r="I559" s="5"/>
    </row>
    <row r="560" spans="1:9" ht="13.5" customHeight="1">
      <c r="A560" s="60"/>
      <c r="B560" s="5"/>
      <c r="C560" s="5"/>
      <c r="D560" s="5"/>
      <c r="E560" s="5"/>
      <c r="F560" s="5"/>
      <c r="G560" s="5"/>
      <c r="H560" s="5"/>
      <c r="I560" s="5"/>
    </row>
    <row r="561" spans="1:9" ht="13.5" customHeight="1">
      <c r="A561" s="60"/>
      <c r="B561" s="5"/>
      <c r="C561" s="5"/>
      <c r="D561" s="5"/>
      <c r="E561" s="5"/>
      <c r="F561" s="5"/>
      <c r="G561" s="5"/>
      <c r="H561" s="5"/>
      <c r="I561" s="5"/>
    </row>
    <row r="562" spans="1:9" ht="13.5" customHeight="1">
      <c r="A562" s="60"/>
      <c r="B562" s="5"/>
      <c r="C562" s="5"/>
      <c r="D562" s="5"/>
      <c r="E562" s="5"/>
      <c r="F562" s="5"/>
      <c r="G562" s="5"/>
      <c r="H562" s="5"/>
      <c r="I562" s="5"/>
    </row>
    <row r="563" spans="1:9" ht="13.5" customHeight="1">
      <c r="A563" s="60"/>
      <c r="B563" s="5"/>
      <c r="C563" s="5"/>
      <c r="D563" s="5"/>
      <c r="E563" s="5"/>
      <c r="F563" s="5"/>
      <c r="G563" s="5"/>
      <c r="H563" s="5"/>
      <c r="I563" s="5"/>
    </row>
    <row r="564" spans="1:9" ht="13.5" customHeight="1">
      <c r="A564" s="60"/>
      <c r="B564" s="5"/>
      <c r="C564" s="5"/>
      <c r="D564" s="5"/>
      <c r="E564" s="5"/>
      <c r="F564" s="5"/>
      <c r="G564" s="5"/>
      <c r="H564" s="5"/>
      <c r="I564" s="5"/>
    </row>
    <row r="565" spans="1:9" ht="13.5" customHeight="1">
      <c r="A565" s="60"/>
      <c r="B565" s="5"/>
      <c r="C565" s="5"/>
      <c r="D565" s="5"/>
      <c r="E565" s="5"/>
      <c r="F565" s="5"/>
      <c r="G565" s="5"/>
      <c r="H565" s="5"/>
      <c r="I565" s="5"/>
    </row>
    <row r="566" spans="1:9" ht="13.5" customHeight="1">
      <c r="A566" s="60"/>
      <c r="B566" s="5"/>
      <c r="C566" s="5"/>
      <c r="D566" s="5"/>
      <c r="E566" s="5"/>
      <c r="F566" s="5"/>
      <c r="G566" s="5"/>
      <c r="H566" s="5"/>
      <c r="I566" s="5"/>
    </row>
    <row r="567" spans="1:9" ht="13.5" customHeight="1">
      <c r="A567" s="60"/>
      <c r="B567" s="5"/>
      <c r="C567" s="5"/>
      <c r="D567" s="5"/>
      <c r="E567" s="5"/>
      <c r="F567" s="5"/>
      <c r="G567" s="5"/>
      <c r="H567" s="5"/>
      <c r="I567" s="5"/>
    </row>
    <row r="568" spans="1:9" ht="13.5" customHeight="1">
      <c r="A568" s="60"/>
      <c r="B568" s="5"/>
      <c r="C568" s="5"/>
      <c r="D568" s="5"/>
      <c r="E568" s="5"/>
      <c r="F568" s="5"/>
      <c r="G568" s="5"/>
      <c r="H568" s="5"/>
      <c r="I568" s="5"/>
    </row>
    <row r="569" spans="1:9" ht="13.5" customHeight="1">
      <c r="A569" s="60"/>
      <c r="B569" s="5"/>
      <c r="C569" s="5"/>
      <c r="D569" s="5"/>
      <c r="E569" s="5"/>
      <c r="F569" s="5"/>
      <c r="G569" s="5"/>
      <c r="H569" s="5"/>
      <c r="I569" s="5"/>
    </row>
    <row r="570" spans="1:9" ht="13.5" customHeight="1">
      <c r="A570" s="60"/>
      <c r="B570" s="5"/>
      <c r="C570" s="5"/>
      <c r="D570" s="5"/>
      <c r="E570" s="5"/>
      <c r="F570" s="5"/>
      <c r="G570" s="5"/>
      <c r="H570" s="5"/>
      <c r="I570" s="5"/>
    </row>
    <row r="571" spans="1:9" ht="13.5" customHeight="1">
      <c r="A571" s="60"/>
      <c r="B571" s="5"/>
      <c r="C571" s="5"/>
      <c r="D571" s="5"/>
      <c r="E571" s="5"/>
      <c r="F571" s="5"/>
      <c r="G571" s="5"/>
      <c r="H571" s="5"/>
      <c r="I571" s="5"/>
    </row>
    <row r="572" spans="1:9" ht="13.5" customHeight="1">
      <c r="A572" s="60"/>
      <c r="B572" s="5"/>
      <c r="C572" s="5"/>
      <c r="D572" s="5"/>
      <c r="E572" s="5"/>
      <c r="F572" s="5"/>
      <c r="G572" s="5"/>
      <c r="H572" s="5"/>
      <c r="I572" s="5"/>
    </row>
    <row r="573" spans="1:9" ht="13.5" customHeight="1">
      <c r="A573" s="60"/>
      <c r="B573" s="5"/>
      <c r="C573" s="5"/>
      <c r="D573" s="5"/>
      <c r="E573" s="5"/>
      <c r="F573" s="5"/>
      <c r="G573" s="5"/>
      <c r="H573" s="5"/>
      <c r="I573" s="5"/>
    </row>
    <row r="574" spans="1:9" ht="13.5" customHeight="1">
      <c r="A574" s="60"/>
      <c r="B574" s="5"/>
      <c r="C574" s="5"/>
      <c r="D574" s="5"/>
      <c r="E574" s="5"/>
      <c r="F574" s="5"/>
      <c r="G574" s="5"/>
      <c r="H574" s="5"/>
      <c r="I574" s="5"/>
    </row>
    <row r="575" spans="1:9" ht="13.5" customHeight="1">
      <c r="A575" s="60"/>
      <c r="B575" s="5"/>
      <c r="C575" s="5"/>
      <c r="D575" s="5"/>
      <c r="E575" s="5"/>
      <c r="F575" s="5"/>
      <c r="G575" s="5"/>
      <c r="H575" s="5"/>
      <c r="I575" s="5"/>
    </row>
    <row r="576" spans="1:9" ht="13.5" customHeight="1">
      <c r="A576" s="60"/>
      <c r="B576" s="5"/>
      <c r="C576" s="5"/>
      <c r="D576" s="5"/>
      <c r="E576" s="5"/>
      <c r="F576" s="5"/>
      <c r="G576" s="5"/>
      <c r="H576" s="5"/>
      <c r="I576" s="5"/>
    </row>
    <row r="577" spans="1:9" ht="13.5" customHeight="1">
      <c r="A577" s="60"/>
      <c r="B577" s="5"/>
      <c r="C577" s="5"/>
      <c r="D577" s="5"/>
      <c r="E577" s="5"/>
      <c r="F577" s="5"/>
      <c r="G577" s="5"/>
      <c r="H577" s="5"/>
      <c r="I577" s="5"/>
    </row>
    <row r="578" spans="1:9" ht="13.5" customHeight="1">
      <c r="A578" s="60"/>
      <c r="B578" s="5"/>
      <c r="C578" s="5"/>
      <c r="D578" s="5"/>
      <c r="E578" s="5"/>
      <c r="F578" s="5"/>
      <c r="G578" s="5"/>
      <c r="H578" s="5"/>
      <c r="I578" s="5"/>
    </row>
    <row r="579" spans="1:9" ht="13.5" customHeight="1">
      <c r="A579" s="60"/>
      <c r="B579" s="5"/>
      <c r="C579" s="5"/>
      <c r="D579" s="5"/>
      <c r="E579" s="5"/>
      <c r="F579" s="5"/>
      <c r="G579" s="5"/>
      <c r="H579" s="5"/>
      <c r="I579" s="5"/>
    </row>
    <row r="580" spans="1:9" ht="13.5" customHeight="1">
      <c r="A580" s="60"/>
      <c r="B580" s="5"/>
      <c r="C580" s="5"/>
      <c r="D580" s="5"/>
      <c r="E580" s="5"/>
      <c r="F580" s="5"/>
      <c r="G580" s="5"/>
      <c r="H580" s="5"/>
      <c r="I580" s="5"/>
    </row>
    <row r="581" spans="1:9" ht="13.5" customHeight="1">
      <c r="A581" s="60"/>
      <c r="B581" s="5"/>
      <c r="C581" s="5"/>
      <c r="D581" s="5"/>
      <c r="E581" s="5"/>
      <c r="F581" s="5"/>
      <c r="G581" s="5"/>
      <c r="H581" s="5"/>
      <c r="I581" s="5"/>
    </row>
    <row r="582" spans="1:9" ht="13.5" customHeight="1">
      <c r="A582" s="60"/>
      <c r="B582" s="5"/>
      <c r="C582" s="5"/>
      <c r="D582" s="5"/>
      <c r="E582" s="5"/>
      <c r="F582" s="5"/>
      <c r="G582" s="5"/>
      <c r="H582" s="5"/>
      <c r="I582" s="5"/>
    </row>
    <row r="583" spans="1:9" ht="13.5" customHeight="1">
      <c r="A583" s="60"/>
      <c r="B583" s="5"/>
      <c r="C583" s="5"/>
      <c r="D583" s="5"/>
      <c r="E583" s="5"/>
      <c r="F583" s="5"/>
      <c r="G583" s="5"/>
      <c r="H583" s="5"/>
      <c r="I583" s="5"/>
    </row>
    <row r="584" spans="1:9" ht="13.5" customHeight="1">
      <c r="A584" s="60"/>
      <c r="B584" s="5"/>
      <c r="C584" s="5"/>
      <c r="D584" s="5"/>
      <c r="E584" s="5"/>
      <c r="F584" s="5"/>
      <c r="G584" s="5"/>
      <c r="H584" s="5"/>
      <c r="I584" s="5"/>
    </row>
    <row r="585" spans="1:9" ht="13.5" customHeight="1">
      <c r="A585" s="60"/>
      <c r="B585" s="5"/>
      <c r="C585" s="5"/>
      <c r="D585" s="5"/>
      <c r="E585" s="5"/>
      <c r="F585" s="5"/>
      <c r="G585" s="5"/>
      <c r="H585" s="5"/>
      <c r="I585" s="5"/>
    </row>
    <row r="586" spans="1:9" ht="13.5" customHeight="1">
      <c r="A586" s="60"/>
      <c r="B586" s="5"/>
      <c r="C586" s="5"/>
      <c r="D586" s="5"/>
      <c r="E586" s="5"/>
      <c r="F586" s="5"/>
      <c r="G586" s="5"/>
      <c r="H586" s="5"/>
      <c r="I586" s="5"/>
    </row>
    <row r="587" spans="1:9" ht="13.5" customHeight="1">
      <c r="A587" s="60"/>
      <c r="B587" s="5"/>
      <c r="C587" s="5"/>
      <c r="D587" s="5"/>
      <c r="E587" s="5"/>
      <c r="F587" s="5"/>
      <c r="G587" s="5"/>
      <c r="H587" s="5"/>
      <c r="I587" s="5"/>
    </row>
    <row r="588" spans="1:9" ht="13.5" customHeight="1">
      <c r="A588" s="60"/>
      <c r="B588" s="5"/>
      <c r="C588" s="5"/>
      <c r="D588" s="5"/>
      <c r="E588" s="5"/>
      <c r="F588" s="5"/>
      <c r="G588" s="5"/>
      <c r="H588" s="5"/>
      <c r="I588" s="5"/>
    </row>
    <row r="589" spans="1:9" ht="13.5" customHeight="1">
      <c r="A589" s="60"/>
      <c r="B589" s="5"/>
      <c r="C589" s="5"/>
      <c r="D589" s="5"/>
      <c r="E589" s="5"/>
      <c r="F589" s="5"/>
      <c r="G589" s="5"/>
      <c r="H589" s="5"/>
      <c r="I589" s="5"/>
    </row>
    <row r="590" spans="1:9" ht="13.5" customHeight="1">
      <c r="A590" s="60"/>
      <c r="B590" s="5"/>
      <c r="C590" s="5"/>
      <c r="D590" s="5"/>
      <c r="E590" s="5"/>
      <c r="F590" s="5"/>
      <c r="G590" s="5"/>
      <c r="H590" s="5"/>
      <c r="I590" s="5"/>
    </row>
    <row r="591" spans="1:9" ht="13.5" customHeight="1">
      <c r="A591" s="60"/>
      <c r="B591" s="5"/>
      <c r="C591" s="5"/>
      <c r="D591" s="5"/>
      <c r="E591" s="5"/>
      <c r="F591" s="5"/>
      <c r="G591" s="5"/>
      <c r="H591" s="5"/>
      <c r="I591" s="5"/>
    </row>
    <row r="592" spans="1:9" ht="13.5" customHeight="1">
      <c r="A592" s="60"/>
      <c r="B592" s="5"/>
      <c r="C592" s="5"/>
      <c r="D592" s="5"/>
      <c r="E592" s="5"/>
      <c r="F592" s="5"/>
      <c r="G592" s="5"/>
      <c r="H592" s="5"/>
      <c r="I592" s="5"/>
    </row>
    <row r="593" spans="1:9" ht="13.5" customHeight="1">
      <c r="A593" s="60"/>
      <c r="B593" s="5"/>
      <c r="C593" s="5"/>
      <c r="D593" s="5"/>
      <c r="E593" s="5"/>
      <c r="F593" s="5"/>
      <c r="G593" s="5"/>
      <c r="H593" s="5"/>
      <c r="I593" s="5"/>
    </row>
    <row r="594" spans="1:9" ht="13.5" customHeight="1">
      <c r="A594" s="60"/>
      <c r="B594" s="5"/>
      <c r="C594" s="5"/>
      <c r="D594" s="5"/>
      <c r="E594" s="5"/>
      <c r="F594" s="5"/>
      <c r="G594" s="5"/>
      <c r="H594" s="5"/>
      <c r="I594" s="5"/>
    </row>
    <row r="595" spans="1:9" ht="13.5" customHeight="1">
      <c r="A595" s="60"/>
      <c r="B595" s="5"/>
      <c r="C595" s="5"/>
      <c r="D595" s="5"/>
      <c r="E595" s="5"/>
      <c r="F595" s="5"/>
      <c r="G595" s="5"/>
      <c r="H595" s="5"/>
      <c r="I595" s="5"/>
    </row>
    <row r="596" spans="1:9" ht="13.5" customHeight="1">
      <c r="A596" s="60"/>
      <c r="B596" s="5"/>
      <c r="C596" s="5"/>
      <c r="D596" s="5"/>
      <c r="E596" s="5"/>
      <c r="F596" s="5"/>
      <c r="G596" s="5"/>
      <c r="H596" s="5"/>
      <c r="I596" s="5"/>
    </row>
    <row r="597" spans="1:9" ht="13.5" customHeight="1">
      <c r="A597" s="60"/>
      <c r="B597" s="5"/>
      <c r="C597" s="5"/>
      <c r="D597" s="5"/>
      <c r="E597" s="5"/>
      <c r="F597" s="5"/>
      <c r="G597" s="5"/>
      <c r="H597" s="5"/>
      <c r="I597" s="5"/>
    </row>
    <row r="598" spans="1:9" ht="13.5" customHeight="1">
      <c r="A598" s="60"/>
      <c r="B598" s="5"/>
      <c r="C598" s="5"/>
      <c r="D598" s="5"/>
      <c r="E598" s="5"/>
      <c r="F598" s="5"/>
      <c r="G598" s="5"/>
      <c r="H598" s="5"/>
      <c r="I598" s="5"/>
    </row>
    <row r="599" spans="1:9" ht="13.5" customHeight="1">
      <c r="A599" s="60"/>
      <c r="B599" s="5"/>
      <c r="C599" s="5"/>
      <c r="D599" s="5"/>
      <c r="E599" s="5"/>
      <c r="F599" s="5"/>
      <c r="G599" s="5"/>
      <c r="H599" s="5"/>
      <c r="I599" s="5"/>
    </row>
    <row r="600" spans="1:9" ht="13.5" customHeight="1">
      <c r="A600" s="60"/>
      <c r="B600" s="5"/>
      <c r="C600" s="5"/>
      <c r="D600" s="5"/>
      <c r="E600" s="5"/>
      <c r="F600" s="5"/>
      <c r="G600" s="5"/>
      <c r="H600" s="5"/>
      <c r="I600" s="5"/>
    </row>
    <row r="601" spans="1:9" ht="13.5" customHeight="1">
      <c r="A601" s="60"/>
      <c r="B601" s="5"/>
      <c r="C601" s="5"/>
      <c r="D601" s="5"/>
      <c r="E601" s="5"/>
      <c r="F601" s="5"/>
      <c r="G601" s="5"/>
      <c r="H601" s="5"/>
      <c r="I601" s="5"/>
    </row>
    <row r="602" spans="1:9" ht="13.5" customHeight="1">
      <c r="A602" s="60"/>
      <c r="B602" s="5"/>
      <c r="C602" s="5"/>
      <c r="D602" s="5"/>
      <c r="E602" s="5"/>
      <c r="F602" s="5"/>
      <c r="G602" s="5"/>
      <c r="H602" s="5"/>
      <c r="I602" s="5"/>
    </row>
    <row r="603" spans="1:9" ht="13.5" customHeight="1">
      <c r="A603" s="60"/>
      <c r="B603" s="5"/>
      <c r="C603" s="5"/>
      <c r="D603" s="5"/>
      <c r="E603" s="5"/>
      <c r="F603" s="5"/>
      <c r="G603" s="5"/>
      <c r="H603" s="5"/>
      <c r="I603" s="5"/>
    </row>
    <row r="604" spans="1:9" ht="13.5" customHeight="1">
      <c r="A604" s="60"/>
      <c r="B604" s="5"/>
      <c r="C604" s="5"/>
      <c r="D604" s="5"/>
      <c r="E604" s="5"/>
      <c r="F604" s="5"/>
      <c r="G604" s="5"/>
      <c r="H604" s="5"/>
      <c r="I604" s="5"/>
    </row>
    <row r="605" spans="1:9" ht="13.5" customHeight="1">
      <c r="A605" s="60"/>
      <c r="B605" s="5"/>
      <c r="C605" s="5"/>
      <c r="D605" s="5"/>
      <c r="E605" s="5"/>
      <c r="F605" s="5"/>
      <c r="G605" s="5"/>
      <c r="H605" s="5"/>
      <c r="I605" s="5"/>
    </row>
    <row r="606" spans="1:9" ht="13.5" customHeight="1">
      <c r="A606" s="60"/>
      <c r="B606" s="5"/>
      <c r="C606" s="5"/>
      <c r="D606" s="5"/>
      <c r="E606" s="5"/>
      <c r="F606" s="5"/>
      <c r="G606" s="5"/>
      <c r="H606" s="5"/>
      <c r="I606" s="5"/>
    </row>
    <row r="607" spans="1:9" ht="13.5" customHeight="1">
      <c r="A607" s="60"/>
      <c r="B607" s="5"/>
      <c r="C607" s="5"/>
      <c r="D607" s="5"/>
      <c r="E607" s="5"/>
      <c r="F607" s="5"/>
      <c r="G607" s="5"/>
      <c r="H607" s="5"/>
      <c r="I607" s="5"/>
    </row>
    <row r="608" spans="1:9" ht="13.5" customHeight="1">
      <c r="A608" s="60"/>
      <c r="B608" s="5"/>
      <c r="C608" s="5"/>
      <c r="D608" s="5"/>
      <c r="E608" s="5"/>
      <c r="F608" s="5"/>
      <c r="G608" s="5"/>
      <c r="H608" s="5"/>
      <c r="I608" s="5"/>
    </row>
    <row r="609" spans="1:9" ht="13.5" customHeight="1">
      <c r="A609" s="60"/>
      <c r="B609" s="5"/>
      <c r="C609" s="5"/>
      <c r="D609" s="5"/>
      <c r="E609" s="5"/>
      <c r="F609" s="5"/>
      <c r="G609" s="5"/>
      <c r="H609" s="5"/>
      <c r="I609" s="5"/>
    </row>
    <row r="610" spans="1:9" ht="13.5" customHeight="1">
      <c r="A610" s="60"/>
      <c r="B610" s="5"/>
      <c r="C610" s="5"/>
      <c r="D610" s="5"/>
      <c r="E610" s="5"/>
      <c r="F610" s="5"/>
      <c r="G610" s="5"/>
      <c r="H610" s="5"/>
      <c r="I610" s="5"/>
    </row>
    <row r="611" spans="1:9" ht="13.5" customHeight="1">
      <c r="A611" s="60"/>
      <c r="B611" s="5"/>
      <c r="C611" s="5"/>
      <c r="D611" s="5"/>
      <c r="E611" s="5"/>
      <c r="F611" s="5"/>
      <c r="G611" s="5"/>
      <c r="H611" s="5"/>
      <c r="I611" s="5"/>
    </row>
    <row r="612" spans="1:9" ht="13.5" customHeight="1">
      <c r="A612" s="60"/>
      <c r="B612" s="5"/>
      <c r="C612" s="5"/>
      <c r="D612" s="5"/>
      <c r="E612" s="5"/>
      <c r="F612" s="5"/>
      <c r="G612" s="5"/>
      <c r="H612" s="5"/>
      <c r="I612" s="5"/>
    </row>
    <row r="613" spans="1:9" ht="13.5" customHeight="1">
      <c r="A613" s="60"/>
      <c r="B613" s="5"/>
      <c r="C613" s="5"/>
      <c r="D613" s="5"/>
      <c r="E613" s="5"/>
      <c r="F613" s="5"/>
      <c r="G613" s="5"/>
      <c r="H613" s="5"/>
      <c r="I613" s="5"/>
    </row>
    <row r="614" spans="1:9" ht="13.5" customHeight="1">
      <c r="A614" s="60"/>
      <c r="B614" s="5"/>
      <c r="C614" s="5"/>
      <c r="D614" s="5"/>
      <c r="E614" s="5"/>
      <c r="F614" s="5"/>
      <c r="G614" s="5"/>
      <c r="H614" s="5"/>
      <c r="I614" s="5"/>
    </row>
    <row r="615" spans="1:9" ht="13.5" customHeight="1">
      <c r="A615" s="60"/>
      <c r="B615" s="5"/>
      <c r="C615" s="5"/>
      <c r="D615" s="5"/>
      <c r="E615" s="5"/>
      <c r="F615" s="5"/>
      <c r="G615" s="5"/>
      <c r="H615" s="5"/>
      <c r="I615" s="5"/>
    </row>
    <row r="616" spans="1:9" ht="13.5" customHeight="1">
      <c r="A616" s="60"/>
      <c r="B616" s="5"/>
      <c r="C616" s="5"/>
      <c r="D616" s="5"/>
      <c r="E616" s="5"/>
      <c r="F616" s="5"/>
      <c r="G616" s="5"/>
      <c r="H616" s="5"/>
      <c r="I616" s="5"/>
    </row>
    <row r="617" spans="1:9" ht="13.5" customHeight="1">
      <c r="A617" s="60"/>
      <c r="B617" s="5"/>
      <c r="C617" s="5"/>
      <c r="D617" s="5"/>
      <c r="E617" s="5"/>
      <c r="F617" s="5"/>
      <c r="G617" s="5"/>
      <c r="H617" s="5"/>
      <c r="I617" s="5"/>
    </row>
    <row r="618" spans="1:9" ht="13.5" customHeight="1">
      <c r="A618" s="60"/>
      <c r="B618" s="5"/>
      <c r="C618" s="5"/>
      <c r="D618" s="5"/>
      <c r="E618" s="5"/>
      <c r="F618" s="5"/>
      <c r="G618" s="5"/>
      <c r="H618" s="5"/>
      <c r="I618" s="5"/>
    </row>
    <row r="619" spans="1:9" ht="13.5" customHeight="1">
      <c r="A619" s="60"/>
      <c r="B619" s="5"/>
      <c r="C619" s="5"/>
      <c r="D619" s="5"/>
      <c r="E619" s="5"/>
      <c r="F619" s="5"/>
      <c r="G619" s="5"/>
      <c r="H619" s="5"/>
      <c r="I619" s="5"/>
    </row>
    <row r="620" spans="1:9" ht="13.5" customHeight="1">
      <c r="A620" s="60"/>
      <c r="B620" s="5"/>
      <c r="C620" s="5"/>
      <c r="D620" s="5"/>
      <c r="E620" s="5"/>
      <c r="F620" s="5"/>
      <c r="G620" s="5"/>
      <c r="H620" s="5"/>
      <c r="I620" s="5"/>
    </row>
    <row r="621" spans="1:9" ht="13.5" customHeight="1">
      <c r="A621" s="60"/>
      <c r="B621" s="5"/>
      <c r="C621" s="5"/>
      <c r="D621" s="5"/>
      <c r="E621" s="5"/>
      <c r="F621" s="5"/>
      <c r="G621" s="5"/>
      <c r="H621" s="5"/>
      <c r="I621" s="5"/>
    </row>
    <row r="622" spans="1:9" ht="13.5" customHeight="1">
      <c r="A622" s="60"/>
      <c r="B622" s="5"/>
      <c r="C622" s="5"/>
      <c r="D622" s="5"/>
      <c r="E622" s="5"/>
      <c r="F622" s="5"/>
      <c r="G622" s="5"/>
      <c r="H622" s="5"/>
      <c r="I622" s="5"/>
    </row>
    <row r="623" spans="1:9" ht="13.5" customHeight="1">
      <c r="A623" s="60"/>
      <c r="B623" s="5"/>
      <c r="C623" s="5"/>
      <c r="D623" s="5"/>
      <c r="E623" s="5"/>
      <c r="F623" s="5"/>
      <c r="G623" s="5"/>
      <c r="H623" s="5"/>
      <c r="I623" s="5"/>
    </row>
    <row r="624" spans="1:9" ht="13.5" customHeight="1">
      <c r="A624" s="60"/>
      <c r="B624" s="5"/>
      <c r="C624" s="5"/>
      <c r="D624" s="5"/>
      <c r="E624" s="5"/>
      <c r="F624" s="5"/>
      <c r="G624" s="5"/>
      <c r="H624" s="5"/>
      <c r="I624" s="5"/>
    </row>
    <row r="625" spans="1:9" ht="13.5" customHeight="1">
      <c r="A625" s="60"/>
      <c r="B625" s="5"/>
      <c r="C625" s="5"/>
      <c r="D625" s="5"/>
      <c r="E625" s="5"/>
      <c r="F625" s="5"/>
      <c r="G625" s="5"/>
      <c r="H625" s="5"/>
      <c r="I625" s="5"/>
    </row>
    <row r="626" spans="1:9" ht="13.5" customHeight="1">
      <c r="A626" s="60"/>
      <c r="B626" s="5"/>
      <c r="C626" s="5"/>
      <c r="D626" s="5"/>
      <c r="E626" s="5"/>
      <c r="F626" s="5"/>
      <c r="G626" s="5"/>
      <c r="H626" s="5"/>
      <c r="I626" s="5"/>
    </row>
    <row r="627" spans="1:9" ht="13.5" customHeight="1">
      <c r="A627" s="60"/>
      <c r="B627" s="5"/>
      <c r="C627" s="5"/>
      <c r="D627" s="5"/>
      <c r="E627" s="5"/>
      <c r="F627" s="5"/>
      <c r="G627" s="5"/>
      <c r="H627" s="5"/>
      <c r="I627" s="5"/>
    </row>
    <row r="628" spans="1:9" ht="13.5" customHeight="1">
      <c r="A628" s="60"/>
      <c r="B628" s="5"/>
      <c r="C628" s="5"/>
      <c r="D628" s="5"/>
      <c r="E628" s="5"/>
      <c r="F628" s="5"/>
      <c r="G628" s="5"/>
      <c r="H628" s="5"/>
      <c r="I628" s="5"/>
    </row>
    <row r="629" spans="1:9" ht="13.5" customHeight="1">
      <c r="A629" s="60"/>
      <c r="B629" s="5"/>
      <c r="C629" s="5"/>
      <c r="D629" s="5"/>
      <c r="E629" s="5"/>
      <c r="F629" s="5"/>
      <c r="G629" s="5"/>
      <c r="H629" s="5"/>
      <c r="I629" s="5"/>
    </row>
    <row r="630" spans="1:9" ht="13.5" customHeight="1">
      <c r="A630" s="60"/>
      <c r="B630" s="5"/>
      <c r="C630" s="5"/>
      <c r="D630" s="5"/>
      <c r="E630" s="5"/>
      <c r="F630" s="5"/>
      <c r="G630" s="5"/>
      <c r="H630" s="5"/>
      <c r="I630" s="5"/>
    </row>
    <row r="631" spans="1:9" ht="13.5" customHeight="1">
      <c r="A631" s="60"/>
      <c r="B631" s="5"/>
      <c r="C631" s="5"/>
      <c r="D631" s="5"/>
      <c r="E631" s="5"/>
      <c r="F631" s="5"/>
      <c r="G631" s="5"/>
      <c r="H631" s="5"/>
      <c r="I631" s="5"/>
    </row>
    <row r="632" spans="1:9" ht="13.5" customHeight="1">
      <c r="A632" s="60"/>
      <c r="B632" s="5"/>
      <c r="C632" s="5"/>
      <c r="D632" s="5"/>
      <c r="E632" s="5"/>
      <c r="F632" s="5"/>
      <c r="G632" s="5"/>
      <c r="H632" s="5"/>
      <c r="I632" s="5"/>
    </row>
    <row r="633" spans="1:9" ht="13.5" customHeight="1">
      <c r="A633" s="60"/>
      <c r="B633" s="5"/>
      <c r="C633" s="5"/>
      <c r="D633" s="5"/>
      <c r="E633" s="5"/>
      <c r="F633" s="5"/>
      <c r="G633" s="5"/>
      <c r="H633" s="5"/>
      <c r="I633" s="5"/>
    </row>
    <row r="634" spans="1:9" ht="13.5" customHeight="1">
      <c r="A634" s="60"/>
      <c r="B634" s="5"/>
      <c r="C634" s="5"/>
      <c r="D634" s="5"/>
      <c r="E634" s="5"/>
      <c r="F634" s="5"/>
      <c r="G634" s="5"/>
      <c r="H634" s="5"/>
      <c r="I634" s="5"/>
    </row>
    <row r="635" spans="1:9" ht="13.5" customHeight="1">
      <c r="A635" s="60"/>
      <c r="B635" s="5"/>
      <c r="C635" s="5"/>
      <c r="D635" s="5"/>
      <c r="E635" s="5"/>
      <c r="F635" s="5"/>
      <c r="G635" s="5"/>
      <c r="H635" s="5"/>
      <c r="I635" s="5"/>
    </row>
    <row r="636" spans="1:9" ht="13.5" customHeight="1">
      <c r="A636" s="60"/>
      <c r="B636" s="5"/>
      <c r="C636" s="5"/>
      <c r="D636" s="5"/>
      <c r="E636" s="5"/>
      <c r="F636" s="5"/>
      <c r="G636" s="5"/>
      <c r="H636" s="5"/>
      <c r="I636" s="5"/>
    </row>
    <row r="637" spans="1:9" ht="13.5" customHeight="1">
      <c r="A637" s="60"/>
      <c r="B637" s="5"/>
      <c r="C637" s="5"/>
      <c r="D637" s="5"/>
      <c r="E637" s="5"/>
      <c r="F637" s="5"/>
      <c r="G637" s="5"/>
      <c r="H637" s="5"/>
      <c r="I637" s="5"/>
    </row>
    <row r="638" spans="1:9" ht="13.5" customHeight="1">
      <c r="A638" s="60"/>
      <c r="B638" s="5"/>
      <c r="C638" s="5"/>
      <c r="D638" s="5"/>
      <c r="E638" s="5"/>
      <c r="F638" s="5"/>
      <c r="G638" s="5"/>
      <c r="H638" s="5"/>
      <c r="I638" s="5"/>
    </row>
    <row r="639" spans="1:9" ht="13.5" customHeight="1">
      <c r="A639" s="60"/>
      <c r="B639" s="5"/>
      <c r="C639" s="5"/>
      <c r="D639" s="5"/>
      <c r="E639" s="5"/>
      <c r="F639" s="5"/>
      <c r="G639" s="5"/>
      <c r="H639" s="5"/>
      <c r="I639" s="5"/>
    </row>
    <row r="640" spans="1:9" ht="13.5" customHeight="1">
      <c r="A640" s="60"/>
      <c r="B640" s="5"/>
      <c r="C640" s="5"/>
      <c r="D640" s="5"/>
      <c r="E640" s="5"/>
      <c r="F640" s="5"/>
      <c r="G640" s="5"/>
      <c r="H640" s="5"/>
      <c r="I640" s="5"/>
    </row>
    <row r="641" spans="1:9" ht="13.5" customHeight="1">
      <c r="A641" s="60"/>
      <c r="B641" s="5"/>
      <c r="C641" s="5"/>
      <c r="D641" s="5"/>
      <c r="E641" s="5"/>
      <c r="F641" s="5"/>
      <c r="G641" s="5"/>
      <c r="H641" s="5"/>
      <c r="I641" s="5"/>
    </row>
    <row r="642" spans="1:9" ht="13.5" customHeight="1">
      <c r="A642" s="60"/>
      <c r="B642" s="5"/>
      <c r="C642" s="5"/>
      <c r="D642" s="5"/>
      <c r="E642" s="5"/>
      <c r="F642" s="5"/>
      <c r="G642" s="5"/>
      <c r="H642" s="5"/>
      <c r="I642" s="5"/>
    </row>
    <row r="643" spans="1:9" ht="13.5" customHeight="1">
      <c r="A643" s="60"/>
      <c r="B643" s="5"/>
      <c r="C643" s="5"/>
      <c r="D643" s="5"/>
      <c r="E643" s="5"/>
      <c r="F643" s="5"/>
      <c r="G643" s="5"/>
      <c r="H643" s="5"/>
      <c r="I643" s="5"/>
    </row>
    <row r="644" spans="1:9" ht="13.5" customHeight="1">
      <c r="A644" s="60"/>
      <c r="B644" s="5"/>
      <c r="C644" s="5"/>
      <c r="D644" s="5"/>
      <c r="E644" s="5"/>
      <c r="F644" s="5"/>
      <c r="G644" s="5"/>
      <c r="H644" s="5"/>
      <c r="I644" s="5"/>
    </row>
    <row r="645" spans="1:9" ht="13.5" customHeight="1">
      <c r="A645" s="60"/>
      <c r="B645" s="5"/>
      <c r="C645" s="5"/>
      <c r="D645" s="5"/>
      <c r="E645" s="5"/>
      <c r="F645" s="5"/>
      <c r="G645" s="5"/>
      <c r="H645" s="5"/>
      <c r="I645" s="5"/>
    </row>
    <row r="646" spans="1:9" ht="13.5" customHeight="1">
      <c r="A646" s="60"/>
      <c r="B646" s="5"/>
      <c r="C646" s="5"/>
      <c r="D646" s="5"/>
      <c r="E646" s="5"/>
      <c r="F646" s="5"/>
      <c r="G646" s="5"/>
      <c r="H646" s="5"/>
      <c r="I646" s="5"/>
    </row>
    <row r="647" spans="1:9" ht="13.5" customHeight="1">
      <c r="A647" s="60"/>
      <c r="B647" s="5"/>
      <c r="C647" s="5"/>
      <c r="D647" s="5"/>
      <c r="E647" s="5"/>
      <c r="F647" s="5"/>
      <c r="G647" s="5"/>
      <c r="H647" s="5"/>
      <c r="I647" s="5"/>
    </row>
    <row r="648" spans="1:9" ht="13.5" customHeight="1">
      <c r="A648" s="60"/>
      <c r="B648" s="5"/>
      <c r="C648" s="5"/>
      <c r="D648" s="5"/>
      <c r="E648" s="5"/>
      <c r="F648" s="5"/>
      <c r="G648" s="5"/>
      <c r="H648" s="5"/>
      <c r="I648" s="5"/>
    </row>
    <row r="649" spans="1:9" ht="13.5" customHeight="1">
      <c r="A649" s="60"/>
      <c r="B649" s="5"/>
      <c r="C649" s="5"/>
      <c r="D649" s="5"/>
      <c r="E649" s="5"/>
      <c r="F649" s="5"/>
      <c r="G649" s="5"/>
      <c r="H649" s="5"/>
      <c r="I649" s="5"/>
    </row>
    <row r="650" spans="1:9" ht="13.5" customHeight="1">
      <c r="A650" s="60"/>
      <c r="B650" s="5"/>
      <c r="C650" s="5"/>
      <c r="D650" s="5"/>
      <c r="E650" s="5"/>
      <c r="F650" s="5"/>
      <c r="G650" s="5"/>
      <c r="H650" s="5"/>
      <c r="I650" s="5"/>
    </row>
    <row r="651" spans="1:9" ht="13.5" customHeight="1">
      <c r="A651" s="60"/>
      <c r="B651" s="5"/>
      <c r="C651" s="5"/>
      <c r="D651" s="5"/>
      <c r="E651" s="5"/>
      <c r="F651" s="5"/>
      <c r="G651" s="5"/>
      <c r="H651" s="5"/>
      <c r="I651" s="5"/>
    </row>
    <row r="652" spans="1:9" ht="13.5" customHeight="1">
      <c r="A652" s="60"/>
      <c r="B652" s="5"/>
      <c r="C652" s="5"/>
      <c r="D652" s="5"/>
      <c r="E652" s="5"/>
      <c r="F652" s="5"/>
      <c r="G652" s="5"/>
      <c r="H652" s="5"/>
      <c r="I652" s="5"/>
    </row>
    <row r="653" spans="1:9" ht="13.5" customHeight="1">
      <c r="A653" s="60"/>
      <c r="B653" s="5"/>
      <c r="C653" s="5"/>
      <c r="D653" s="5"/>
      <c r="E653" s="5"/>
      <c r="F653" s="5"/>
      <c r="G653" s="5"/>
      <c r="H653" s="5"/>
      <c r="I653" s="5"/>
    </row>
    <row r="654" spans="1:9" ht="13.5" customHeight="1">
      <c r="A654" s="60"/>
      <c r="B654" s="5"/>
      <c r="C654" s="5"/>
      <c r="D654" s="5"/>
      <c r="E654" s="5"/>
      <c r="F654" s="5"/>
      <c r="G654" s="5"/>
      <c r="H654" s="5"/>
      <c r="I654" s="5"/>
    </row>
    <row r="655" spans="1:9" ht="13.5" customHeight="1">
      <c r="A655" s="60"/>
      <c r="B655" s="5"/>
      <c r="C655" s="5"/>
      <c r="D655" s="5"/>
      <c r="E655" s="5"/>
      <c r="F655" s="5"/>
      <c r="G655" s="5"/>
      <c r="H655" s="5"/>
      <c r="I655" s="5"/>
    </row>
    <row r="656" spans="1:9" ht="13.5" customHeight="1">
      <c r="A656" s="60"/>
      <c r="B656" s="5"/>
      <c r="C656" s="5"/>
      <c r="D656" s="5"/>
      <c r="E656" s="5"/>
      <c r="F656" s="5"/>
      <c r="G656" s="5"/>
      <c r="H656" s="5"/>
      <c r="I656" s="5"/>
    </row>
    <row r="657" spans="1:9" ht="13.5" customHeight="1">
      <c r="A657" s="60"/>
      <c r="B657" s="5"/>
      <c r="C657" s="5"/>
      <c r="D657" s="5"/>
      <c r="E657" s="5"/>
      <c r="F657" s="5"/>
      <c r="G657" s="5"/>
      <c r="H657" s="5"/>
      <c r="I657" s="5"/>
    </row>
    <row r="658" spans="1:9" ht="13.5" customHeight="1">
      <c r="A658" s="60"/>
      <c r="B658" s="5"/>
      <c r="C658" s="5"/>
      <c r="D658" s="5"/>
      <c r="E658" s="5"/>
      <c r="F658" s="5"/>
      <c r="G658" s="5"/>
      <c r="H658" s="5"/>
      <c r="I658" s="5"/>
    </row>
    <row r="659" spans="1:9" ht="13.5" customHeight="1">
      <c r="A659" s="60"/>
      <c r="B659" s="5"/>
      <c r="C659" s="5"/>
      <c r="D659" s="5"/>
      <c r="E659" s="5"/>
      <c r="F659" s="5"/>
      <c r="G659" s="5"/>
      <c r="H659" s="5"/>
      <c r="I659" s="5"/>
    </row>
    <row r="660" spans="1:9" ht="13.5" customHeight="1">
      <c r="A660" s="60"/>
      <c r="B660" s="5"/>
      <c r="C660" s="5"/>
      <c r="D660" s="5"/>
      <c r="E660" s="5"/>
      <c r="F660" s="5"/>
      <c r="G660" s="5"/>
      <c r="H660" s="5"/>
      <c r="I660" s="5"/>
    </row>
    <row r="661" spans="1:9" ht="13.5" customHeight="1">
      <c r="A661" s="60"/>
      <c r="B661" s="5"/>
      <c r="C661" s="5"/>
      <c r="D661" s="5"/>
      <c r="E661" s="5"/>
      <c r="F661" s="5"/>
      <c r="G661" s="5"/>
      <c r="H661" s="5"/>
      <c r="I661" s="5"/>
    </row>
    <row r="662" spans="1:9" ht="13.5" customHeight="1">
      <c r="A662" s="60"/>
      <c r="B662" s="5"/>
      <c r="C662" s="5"/>
      <c r="D662" s="5"/>
      <c r="E662" s="5"/>
      <c r="F662" s="5"/>
      <c r="G662" s="5"/>
      <c r="H662" s="5"/>
      <c r="I662" s="5"/>
    </row>
    <row r="663" spans="1:9" ht="13.5" customHeight="1">
      <c r="A663" s="60"/>
      <c r="B663" s="5"/>
      <c r="C663" s="5"/>
      <c r="D663" s="5"/>
      <c r="E663" s="5"/>
      <c r="F663" s="5"/>
      <c r="G663" s="5"/>
      <c r="H663" s="5"/>
      <c r="I663" s="5"/>
    </row>
    <row r="664" spans="1:9" ht="13.5" customHeight="1">
      <c r="A664" s="60"/>
      <c r="B664" s="5"/>
      <c r="C664" s="5"/>
      <c r="D664" s="5"/>
      <c r="E664" s="5"/>
      <c r="F664" s="5"/>
      <c r="G664" s="5"/>
      <c r="H664" s="5"/>
      <c r="I664" s="5"/>
    </row>
    <row r="665" spans="1:9" ht="13.5" customHeight="1">
      <c r="A665" s="60"/>
      <c r="B665" s="5"/>
      <c r="C665" s="5"/>
      <c r="D665" s="5"/>
      <c r="E665" s="5"/>
      <c r="F665" s="5"/>
      <c r="G665" s="5"/>
      <c r="H665" s="5"/>
      <c r="I665" s="5"/>
    </row>
    <row r="666" spans="1:9" ht="13.5" customHeight="1">
      <c r="A666" s="60"/>
      <c r="B666" s="5"/>
      <c r="C666" s="5"/>
      <c r="D666" s="5"/>
      <c r="E666" s="5"/>
      <c r="F666" s="5"/>
      <c r="G666" s="5"/>
      <c r="H666" s="5"/>
      <c r="I666" s="5"/>
    </row>
    <row r="667" spans="1:9" ht="13.5" customHeight="1">
      <c r="A667" s="60"/>
      <c r="B667" s="5"/>
      <c r="C667" s="5"/>
      <c r="D667" s="5"/>
      <c r="E667" s="5"/>
      <c r="F667" s="5"/>
      <c r="G667" s="5"/>
      <c r="H667" s="5"/>
      <c r="I667" s="5"/>
    </row>
    <row r="668" spans="1:9" ht="13.5" customHeight="1">
      <c r="A668" s="60"/>
      <c r="B668" s="5"/>
      <c r="C668" s="5"/>
      <c r="D668" s="5"/>
      <c r="E668" s="5"/>
      <c r="F668" s="5"/>
      <c r="G668" s="5"/>
      <c r="H668" s="5"/>
      <c r="I668" s="5"/>
    </row>
    <row r="669" spans="1:9" ht="13.5" customHeight="1">
      <c r="A669" s="60"/>
      <c r="B669" s="5"/>
      <c r="C669" s="5"/>
      <c r="D669" s="5"/>
      <c r="E669" s="5"/>
      <c r="F669" s="5"/>
      <c r="G669" s="5"/>
      <c r="H669" s="5"/>
      <c r="I669" s="5"/>
    </row>
    <row r="670" spans="1:9" ht="13.5" customHeight="1">
      <c r="A670" s="60"/>
      <c r="B670" s="5"/>
      <c r="C670" s="5"/>
      <c r="D670" s="5"/>
      <c r="E670" s="5"/>
      <c r="F670" s="5"/>
      <c r="G670" s="5"/>
      <c r="H670" s="5"/>
      <c r="I670" s="5"/>
    </row>
    <row r="671" spans="1:9" ht="13.5" customHeight="1">
      <c r="A671" s="60"/>
      <c r="B671" s="5"/>
      <c r="C671" s="5"/>
      <c r="D671" s="5"/>
      <c r="E671" s="5"/>
      <c r="F671" s="5"/>
      <c r="G671" s="5"/>
      <c r="H671" s="5"/>
      <c r="I671" s="5"/>
    </row>
    <row r="672" spans="1:9" ht="13.5" customHeight="1">
      <c r="A672" s="60"/>
      <c r="B672" s="5"/>
      <c r="C672" s="5"/>
      <c r="D672" s="5"/>
      <c r="E672" s="5"/>
      <c r="F672" s="5"/>
      <c r="G672" s="5"/>
      <c r="H672" s="5"/>
      <c r="I672" s="5"/>
    </row>
    <row r="673" spans="1:9" ht="13.5" customHeight="1">
      <c r="A673" s="60"/>
      <c r="B673" s="5"/>
      <c r="C673" s="5"/>
      <c r="D673" s="5"/>
      <c r="E673" s="5"/>
      <c r="F673" s="5"/>
      <c r="G673" s="5"/>
      <c r="H673" s="5"/>
      <c r="I673" s="5"/>
    </row>
    <row r="674" spans="1:9" ht="13.5" customHeight="1">
      <c r="A674" s="60"/>
      <c r="B674" s="5"/>
      <c r="C674" s="5"/>
      <c r="D674" s="5"/>
      <c r="E674" s="5"/>
      <c r="F674" s="5"/>
      <c r="G674" s="5"/>
      <c r="H674" s="5"/>
      <c r="I674" s="5"/>
    </row>
    <row r="675" spans="1:9" ht="13.5" customHeight="1">
      <c r="A675" s="60"/>
      <c r="B675" s="5"/>
      <c r="C675" s="5"/>
      <c r="D675" s="5"/>
      <c r="E675" s="5"/>
      <c r="F675" s="5"/>
      <c r="G675" s="5"/>
      <c r="H675" s="5"/>
      <c r="I675" s="5"/>
    </row>
    <row r="676" spans="1:9" ht="13.5" customHeight="1">
      <c r="A676" s="60"/>
      <c r="B676" s="5"/>
      <c r="C676" s="5"/>
      <c r="D676" s="5"/>
      <c r="E676" s="5"/>
      <c r="F676" s="5"/>
      <c r="G676" s="5"/>
      <c r="H676" s="5"/>
      <c r="I676" s="5"/>
    </row>
    <row r="677" spans="1:9" ht="13.5" customHeight="1">
      <c r="A677" s="60"/>
      <c r="B677" s="5"/>
      <c r="C677" s="5"/>
      <c r="D677" s="5"/>
      <c r="E677" s="5"/>
      <c r="F677" s="5"/>
      <c r="G677" s="5"/>
      <c r="H677" s="5"/>
      <c r="I677" s="5"/>
    </row>
    <row r="678" spans="1:9" ht="13.5" customHeight="1">
      <c r="A678" s="60"/>
      <c r="B678" s="5"/>
      <c r="C678" s="5"/>
      <c r="D678" s="5"/>
      <c r="E678" s="5"/>
      <c r="F678" s="5"/>
      <c r="G678" s="5"/>
      <c r="H678" s="5"/>
      <c r="I678" s="5"/>
    </row>
    <row r="679" spans="1:9" ht="13.5" customHeight="1">
      <c r="A679" s="60"/>
      <c r="B679" s="5"/>
      <c r="C679" s="5"/>
      <c r="D679" s="5"/>
      <c r="E679" s="5"/>
      <c r="F679" s="5"/>
      <c r="G679" s="5"/>
      <c r="H679" s="5"/>
      <c r="I679" s="5"/>
    </row>
    <row r="680" spans="1:9" ht="13.5" customHeight="1">
      <c r="A680" s="60"/>
      <c r="B680" s="5"/>
      <c r="C680" s="5"/>
      <c r="D680" s="5"/>
      <c r="E680" s="5"/>
      <c r="F680" s="5"/>
      <c r="G680" s="5"/>
      <c r="H680" s="5"/>
      <c r="I680" s="5"/>
    </row>
    <row r="681" spans="1:9" ht="13.5" customHeight="1">
      <c r="A681" s="60"/>
      <c r="B681" s="5"/>
      <c r="C681" s="5"/>
      <c r="D681" s="5"/>
      <c r="E681" s="5"/>
      <c r="F681" s="5"/>
      <c r="G681" s="5"/>
      <c r="H681" s="5"/>
      <c r="I681" s="5"/>
    </row>
    <row r="682" spans="1:9" ht="13.5" customHeight="1">
      <c r="A682" s="60"/>
      <c r="B682" s="5"/>
      <c r="C682" s="5"/>
      <c r="D682" s="5"/>
      <c r="E682" s="5"/>
      <c r="F682" s="5"/>
      <c r="G682" s="5"/>
      <c r="H682" s="5"/>
      <c r="I682" s="5"/>
    </row>
    <row r="683" spans="1:9" ht="13.5" customHeight="1">
      <c r="A683" s="60"/>
      <c r="B683" s="5"/>
      <c r="C683" s="5"/>
      <c r="D683" s="5"/>
      <c r="E683" s="5"/>
      <c r="F683" s="5"/>
      <c r="G683" s="5"/>
      <c r="H683" s="5"/>
      <c r="I683" s="5"/>
    </row>
    <row r="684" spans="1:9" ht="13.5" customHeight="1">
      <c r="A684" s="60"/>
      <c r="B684" s="5"/>
      <c r="C684" s="5"/>
      <c r="D684" s="5"/>
      <c r="E684" s="5"/>
      <c r="F684" s="5"/>
      <c r="G684" s="5"/>
      <c r="H684" s="5"/>
      <c r="I684" s="5"/>
    </row>
    <row r="685" spans="1:9" ht="13.5" customHeight="1">
      <c r="A685" s="60"/>
      <c r="B685" s="5"/>
      <c r="C685" s="5"/>
      <c r="D685" s="5"/>
      <c r="E685" s="5"/>
      <c r="F685" s="5"/>
      <c r="G685" s="5"/>
      <c r="H685" s="5"/>
      <c r="I685" s="5"/>
    </row>
    <row r="686" spans="1:9" ht="13.5" customHeight="1">
      <c r="A686" s="60"/>
      <c r="B686" s="5"/>
      <c r="C686" s="5"/>
      <c r="D686" s="5"/>
      <c r="E686" s="5"/>
      <c r="F686" s="5"/>
      <c r="G686" s="5"/>
      <c r="H686" s="5"/>
      <c r="I686" s="5"/>
    </row>
    <row r="687" spans="1:9" ht="13.5" customHeight="1">
      <c r="A687" s="60"/>
      <c r="B687" s="5"/>
      <c r="C687" s="5"/>
      <c r="D687" s="5"/>
      <c r="E687" s="5"/>
      <c r="F687" s="5"/>
      <c r="G687" s="5"/>
      <c r="H687" s="5"/>
      <c r="I687" s="5"/>
    </row>
    <row r="688" spans="1:9" ht="13.5" customHeight="1">
      <c r="A688" s="60"/>
      <c r="B688" s="5"/>
      <c r="C688" s="5"/>
      <c r="D688" s="5"/>
      <c r="E688" s="5"/>
      <c r="F688" s="5"/>
      <c r="G688" s="5"/>
      <c r="H688" s="5"/>
      <c r="I688" s="5"/>
    </row>
    <row r="689" spans="1:9" ht="13.5" customHeight="1">
      <c r="A689" s="60"/>
      <c r="B689" s="5"/>
      <c r="C689" s="5"/>
      <c r="D689" s="5"/>
      <c r="E689" s="5"/>
      <c r="F689" s="5"/>
      <c r="G689" s="5"/>
      <c r="H689" s="5"/>
      <c r="I689" s="5"/>
    </row>
    <row r="690" spans="1:9" ht="13.5" customHeight="1">
      <c r="A690" s="60"/>
      <c r="B690" s="5"/>
      <c r="C690" s="5"/>
      <c r="D690" s="5"/>
      <c r="E690" s="5"/>
      <c r="F690" s="5"/>
      <c r="G690" s="5"/>
      <c r="H690" s="5"/>
      <c r="I690" s="5"/>
    </row>
    <row r="691" spans="1:9" ht="13.5" customHeight="1">
      <c r="A691" s="60"/>
      <c r="B691" s="5"/>
      <c r="C691" s="5"/>
      <c r="D691" s="5"/>
      <c r="E691" s="5"/>
      <c r="F691" s="5"/>
      <c r="G691" s="5"/>
      <c r="H691" s="5"/>
      <c r="I691" s="5"/>
    </row>
    <row r="692" spans="1:9" ht="13.5" customHeight="1">
      <c r="A692" s="60"/>
      <c r="B692" s="5"/>
      <c r="C692" s="5"/>
      <c r="D692" s="5"/>
      <c r="E692" s="5"/>
      <c r="F692" s="5"/>
      <c r="G692" s="5"/>
      <c r="H692" s="5"/>
      <c r="I692" s="5"/>
    </row>
    <row r="693" spans="1:9" ht="13.5" customHeight="1">
      <c r="A693" s="60"/>
      <c r="B693" s="5"/>
      <c r="C693" s="5"/>
      <c r="D693" s="5"/>
      <c r="E693" s="5"/>
      <c r="F693" s="5"/>
      <c r="G693" s="5"/>
      <c r="H693" s="5"/>
      <c r="I693" s="5"/>
    </row>
    <row r="694" spans="1:9" ht="13.5" customHeight="1">
      <c r="A694" s="60"/>
      <c r="B694" s="5"/>
      <c r="C694" s="5"/>
      <c r="D694" s="5"/>
      <c r="E694" s="5"/>
      <c r="F694" s="5"/>
      <c r="G694" s="5"/>
      <c r="H694" s="5"/>
      <c r="I694" s="5"/>
    </row>
    <row r="695" spans="1:9" ht="13.5" customHeight="1">
      <c r="A695" s="60"/>
      <c r="B695" s="5"/>
      <c r="C695" s="5"/>
      <c r="D695" s="5"/>
      <c r="E695" s="5"/>
      <c r="F695" s="5"/>
      <c r="G695" s="5"/>
      <c r="H695" s="5"/>
      <c r="I695" s="5"/>
    </row>
    <row r="696" spans="1:9" ht="13.5" customHeight="1">
      <c r="A696" s="60"/>
      <c r="B696" s="5"/>
      <c r="C696" s="5"/>
      <c r="D696" s="5"/>
      <c r="E696" s="5"/>
      <c r="F696" s="5"/>
      <c r="G696" s="5"/>
      <c r="H696" s="5"/>
      <c r="I696" s="5"/>
    </row>
    <row r="697" spans="1:9" ht="13.5" customHeight="1">
      <c r="A697" s="60"/>
      <c r="B697" s="5"/>
      <c r="C697" s="5"/>
      <c r="D697" s="5"/>
      <c r="E697" s="5"/>
      <c r="F697" s="5"/>
      <c r="G697" s="5"/>
      <c r="H697" s="5"/>
      <c r="I697" s="5"/>
    </row>
    <row r="698" spans="1:9" ht="13.5" customHeight="1">
      <c r="A698" s="60"/>
      <c r="B698" s="5"/>
      <c r="C698" s="5"/>
      <c r="D698" s="5"/>
      <c r="E698" s="5"/>
      <c r="F698" s="5"/>
      <c r="G698" s="5"/>
      <c r="H698" s="5"/>
      <c r="I698" s="5"/>
    </row>
    <row r="699" spans="1:9" ht="13.5" customHeight="1">
      <c r="A699" s="60"/>
      <c r="B699" s="5"/>
      <c r="C699" s="5"/>
      <c r="D699" s="5"/>
      <c r="E699" s="5"/>
      <c r="F699" s="5"/>
      <c r="G699" s="5"/>
      <c r="H699" s="5"/>
      <c r="I699" s="5"/>
    </row>
    <row r="700" spans="1:9" ht="13.5" customHeight="1">
      <c r="A700" s="60"/>
      <c r="B700" s="5"/>
      <c r="C700" s="5"/>
      <c r="D700" s="5"/>
      <c r="E700" s="5"/>
      <c r="F700" s="5"/>
      <c r="G700" s="5"/>
      <c r="H700" s="5"/>
      <c r="I700" s="5"/>
    </row>
    <row r="701" spans="1:9" ht="13.5" customHeight="1">
      <c r="A701" s="60"/>
      <c r="B701" s="5"/>
      <c r="C701" s="5"/>
      <c r="D701" s="5"/>
      <c r="E701" s="5"/>
      <c r="F701" s="5"/>
      <c r="G701" s="5"/>
      <c r="H701" s="5"/>
      <c r="I701" s="5"/>
    </row>
    <row r="702" spans="1:9" ht="13.5" customHeight="1">
      <c r="A702" s="60"/>
      <c r="B702" s="5"/>
      <c r="C702" s="5"/>
      <c r="D702" s="5"/>
      <c r="E702" s="5"/>
      <c r="F702" s="5"/>
      <c r="G702" s="5"/>
      <c r="H702" s="5"/>
      <c r="I702" s="5"/>
    </row>
    <row r="703" spans="1:9" ht="13.5" customHeight="1">
      <c r="A703" s="60"/>
      <c r="B703" s="5"/>
      <c r="C703" s="5"/>
      <c r="D703" s="5"/>
      <c r="E703" s="5"/>
      <c r="F703" s="5"/>
      <c r="G703" s="5"/>
      <c r="H703" s="5"/>
      <c r="I703" s="5"/>
    </row>
    <row r="704" spans="1:9" ht="13.5" customHeight="1">
      <c r="A704" s="60"/>
      <c r="B704" s="5"/>
      <c r="C704" s="5"/>
      <c r="D704" s="5"/>
      <c r="E704" s="5"/>
      <c r="F704" s="5"/>
      <c r="G704" s="5"/>
      <c r="H704" s="5"/>
      <c r="I704" s="5"/>
    </row>
    <row r="705" spans="1:9" ht="13.5" customHeight="1">
      <c r="A705" s="60"/>
      <c r="B705" s="5"/>
      <c r="C705" s="5"/>
      <c r="D705" s="5"/>
      <c r="E705" s="5"/>
      <c r="F705" s="5"/>
      <c r="G705" s="5"/>
      <c r="H705" s="5"/>
      <c r="I705" s="5"/>
    </row>
    <row r="706" spans="1:9" ht="13.5" customHeight="1">
      <c r="A706" s="60"/>
      <c r="B706" s="5"/>
      <c r="C706" s="5"/>
      <c r="D706" s="5"/>
      <c r="E706" s="5"/>
      <c r="F706" s="5"/>
      <c r="G706" s="5"/>
      <c r="H706" s="5"/>
      <c r="I706" s="5"/>
    </row>
    <row r="707" spans="1:9" ht="13.5" customHeight="1">
      <c r="A707" s="60"/>
      <c r="B707" s="5"/>
      <c r="C707" s="5"/>
      <c r="D707" s="5"/>
      <c r="E707" s="5"/>
      <c r="F707" s="5"/>
      <c r="G707" s="5"/>
      <c r="H707" s="5"/>
      <c r="I707" s="5"/>
    </row>
    <row r="708" spans="1:9" ht="13.5" customHeight="1">
      <c r="A708" s="60"/>
      <c r="B708" s="5"/>
      <c r="C708" s="5"/>
      <c r="D708" s="5"/>
      <c r="E708" s="5"/>
      <c r="F708" s="5"/>
      <c r="G708" s="5"/>
      <c r="H708" s="5"/>
      <c r="I708" s="5"/>
    </row>
    <row r="709" spans="1:9" ht="13.5" customHeight="1">
      <c r="A709" s="60"/>
      <c r="B709" s="5"/>
      <c r="C709" s="5"/>
      <c r="D709" s="5"/>
      <c r="E709" s="5"/>
      <c r="F709" s="5"/>
      <c r="G709" s="5"/>
      <c r="H709" s="5"/>
      <c r="I709" s="5"/>
    </row>
    <row r="710" spans="1:9" ht="13.5" customHeight="1">
      <c r="A710" s="60"/>
      <c r="B710" s="5"/>
      <c r="C710" s="5"/>
      <c r="D710" s="5"/>
      <c r="E710" s="5"/>
      <c r="F710" s="5"/>
      <c r="G710" s="5"/>
      <c r="H710" s="5"/>
      <c r="I710" s="5"/>
    </row>
    <row r="711" spans="1:9" ht="13.5" customHeight="1">
      <c r="A711" s="60"/>
      <c r="B711" s="5"/>
      <c r="C711" s="5"/>
      <c r="D711" s="5"/>
      <c r="E711" s="5"/>
      <c r="F711" s="5"/>
      <c r="G711" s="5"/>
      <c r="H711" s="5"/>
      <c r="I711" s="5"/>
    </row>
    <row r="712" spans="1:9" ht="13.5" customHeight="1">
      <c r="A712" s="60"/>
      <c r="B712" s="5"/>
      <c r="C712" s="5"/>
      <c r="D712" s="5"/>
      <c r="E712" s="5"/>
      <c r="F712" s="5"/>
      <c r="G712" s="5"/>
      <c r="H712" s="5"/>
      <c r="I712" s="5"/>
    </row>
    <row r="713" spans="1:9" ht="13.5" customHeight="1">
      <c r="A713" s="60"/>
      <c r="B713" s="5"/>
      <c r="C713" s="5"/>
      <c r="D713" s="5"/>
      <c r="E713" s="5"/>
      <c r="F713" s="5"/>
      <c r="G713" s="5"/>
      <c r="H713" s="5"/>
      <c r="I713" s="5"/>
    </row>
    <row r="714" spans="1:9" ht="13.5" customHeight="1">
      <c r="A714" s="60"/>
      <c r="B714" s="5"/>
      <c r="C714" s="5"/>
      <c r="D714" s="5"/>
      <c r="E714" s="5"/>
      <c r="F714" s="5"/>
      <c r="G714" s="5"/>
      <c r="H714" s="5"/>
      <c r="I714" s="5"/>
    </row>
    <row r="715" spans="1:9" ht="13.5" customHeight="1">
      <c r="A715" s="60"/>
      <c r="B715" s="5"/>
      <c r="C715" s="5"/>
      <c r="D715" s="5"/>
      <c r="E715" s="5"/>
      <c r="F715" s="5"/>
      <c r="G715" s="5"/>
      <c r="H715" s="5"/>
      <c r="I715" s="5"/>
    </row>
    <row r="716" spans="1:9" ht="13.5" customHeight="1">
      <c r="A716" s="60"/>
      <c r="B716" s="5"/>
      <c r="C716" s="5"/>
      <c r="D716" s="5"/>
      <c r="E716" s="5"/>
      <c r="F716" s="5"/>
      <c r="G716" s="5"/>
      <c r="H716" s="5"/>
      <c r="I716" s="5"/>
    </row>
    <row r="717" spans="1:9" ht="13.5" customHeight="1">
      <c r="A717" s="60"/>
      <c r="B717" s="5"/>
      <c r="C717" s="5"/>
      <c r="D717" s="5"/>
      <c r="E717" s="5"/>
      <c r="F717" s="5"/>
      <c r="G717" s="5"/>
      <c r="H717" s="5"/>
      <c r="I717" s="5"/>
    </row>
    <row r="718" spans="1:9" ht="13.5" customHeight="1">
      <c r="A718" s="60"/>
      <c r="B718" s="5"/>
      <c r="C718" s="5"/>
      <c r="D718" s="5"/>
      <c r="E718" s="5"/>
      <c r="F718" s="5"/>
      <c r="G718" s="5"/>
      <c r="H718" s="5"/>
      <c r="I718" s="5"/>
    </row>
    <row r="719" spans="1:9" ht="13.5" customHeight="1">
      <c r="A719" s="60"/>
      <c r="B719" s="5"/>
      <c r="C719" s="5"/>
      <c r="D719" s="5"/>
      <c r="E719" s="5"/>
      <c r="F719" s="5"/>
      <c r="G719" s="5"/>
      <c r="H719" s="5"/>
      <c r="I719" s="5"/>
    </row>
    <row r="720" spans="1:9" ht="13.5" customHeight="1">
      <c r="A720" s="60"/>
      <c r="B720" s="5"/>
      <c r="C720" s="5"/>
      <c r="D720" s="5"/>
      <c r="E720" s="5"/>
      <c r="F720" s="5"/>
      <c r="G720" s="5"/>
      <c r="H720" s="5"/>
      <c r="I720" s="5"/>
    </row>
    <row r="721" spans="1:9" ht="13.5" customHeight="1">
      <c r="A721" s="60"/>
      <c r="B721" s="5"/>
      <c r="C721" s="5"/>
      <c r="D721" s="5"/>
      <c r="E721" s="5"/>
      <c r="F721" s="5"/>
      <c r="G721" s="5"/>
      <c r="H721" s="5"/>
      <c r="I721" s="5"/>
    </row>
    <row r="722" spans="1:9" ht="13.5" customHeight="1">
      <c r="A722" s="60"/>
      <c r="B722" s="5"/>
      <c r="C722" s="5"/>
      <c r="D722" s="5"/>
      <c r="E722" s="5"/>
      <c r="F722" s="5"/>
      <c r="G722" s="5"/>
      <c r="H722" s="5"/>
      <c r="I722" s="5"/>
    </row>
    <row r="723" spans="1:9" ht="13.5" customHeight="1">
      <c r="A723" s="60"/>
      <c r="B723" s="5"/>
      <c r="C723" s="5"/>
      <c r="D723" s="5"/>
      <c r="E723" s="5"/>
      <c r="F723" s="5"/>
      <c r="G723" s="5"/>
      <c r="H723" s="5"/>
      <c r="I723" s="5"/>
    </row>
    <row r="724" spans="1:9" ht="13.5" customHeight="1">
      <c r="A724" s="60"/>
      <c r="B724" s="5"/>
      <c r="C724" s="5"/>
      <c r="D724" s="5"/>
      <c r="E724" s="5"/>
      <c r="F724" s="5"/>
      <c r="G724" s="5"/>
      <c r="H724" s="5"/>
      <c r="I724" s="5"/>
    </row>
    <row r="725" spans="1:9" ht="13.5" customHeight="1">
      <c r="A725" s="60"/>
      <c r="B725" s="5"/>
      <c r="C725" s="5"/>
      <c r="D725" s="5"/>
      <c r="E725" s="5"/>
      <c r="F725" s="5"/>
      <c r="G725" s="5"/>
      <c r="H725" s="5"/>
      <c r="I725" s="5"/>
    </row>
    <row r="726" spans="1:9" ht="13.5" customHeight="1">
      <c r="A726" s="60"/>
      <c r="B726" s="5"/>
      <c r="C726" s="5"/>
      <c r="D726" s="5"/>
      <c r="E726" s="5"/>
      <c r="F726" s="5"/>
      <c r="G726" s="5"/>
      <c r="H726" s="5"/>
      <c r="I726" s="5"/>
    </row>
    <row r="727" spans="1:9" ht="13.5" customHeight="1">
      <c r="A727" s="60"/>
      <c r="B727" s="5"/>
      <c r="C727" s="5"/>
      <c r="D727" s="5"/>
      <c r="E727" s="5"/>
      <c r="F727" s="5"/>
      <c r="G727" s="5"/>
      <c r="H727" s="5"/>
      <c r="I727" s="5"/>
    </row>
    <row r="728" spans="1:9" ht="13.5" customHeight="1">
      <c r="A728" s="60"/>
      <c r="B728" s="5"/>
      <c r="C728" s="5"/>
      <c r="D728" s="5"/>
      <c r="E728" s="5"/>
      <c r="F728" s="5"/>
      <c r="G728" s="5"/>
      <c r="H728" s="5"/>
      <c r="I728" s="5"/>
    </row>
    <row r="729" spans="1:9" ht="13.5" customHeight="1">
      <c r="A729" s="60"/>
      <c r="B729" s="5"/>
      <c r="C729" s="5"/>
      <c r="D729" s="5"/>
      <c r="E729" s="5"/>
      <c r="F729" s="5"/>
      <c r="G729" s="5"/>
      <c r="H729" s="5"/>
      <c r="I729" s="5"/>
    </row>
    <row r="730" spans="1:9" ht="13.5" customHeight="1">
      <c r="A730" s="60"/>
      <c r="B730" s="5"/>
      <c r="C730" s="5"/>
      <c r="D730" s="5"/>
      <c r="E730" s="5"/>
      <c r="F730" s="5"/>
      <c r="G730" s="5"/>
      <c r="H730" s="5"/>
      <c r="I730" s="5"/>
    </row>
    <row r="731" spans="1:9" ht="13.5" customHeight="1">
      <c r="A731" s="60"/>
      <c r="B731" s="5"/>
      <c r="C731" s="5"/>
      <c r="D731" s="5"/>
      <c r="E731" s="5"/>
      <c r="F731" s="5"/>
      <c r="G731" s="5"/>
      <c r="H731" s="5"/>
      <c r="I731" s="5"/>
    </row>
    <row r="732" spans="1:9" ht="13.5" customHeight="1">
      <c r="A732" s="60"/>
      <c r="B732" s="5"/>
      <c r="C732" s="5"/>
      <c r="D732" s="5"/>
      <c r="E732" s="5"/>
      <c r="F732" s="5"/>
      <c r="G732" s="5"/>
      <c r="H732" s="5"/>
      <c r="I732" s="5"/>
    </row>
    <row r="733" spans="1:9" ht="13.5" customHeight="1">
      <c r="A733" s="60"/>
      <c r="B733" s="5"/>
      <c r="C733" s="5"/>
      <c r="D733" s="5"/>
      <c r="E733" s="5"/>
      <c r="F733" s="5"/>
      <c r="G733" s="5"/>
      <c r="H733" s="5"/>
      <c r="I733" s="5"/>
    </row>
    <row r="734" spans="1:9" ht="13.5" customHeight="1">
      <c r="A734" s="60"/>
      <c r="B734" s="5"/>
      <c r="C734" s="5"/>
      <c r="D734" s="5"/>
      <c r="E734" s="5"/>
      <c r="F734" s="5"/>
      <c r="G734" s="5"/>
      <c r="H734" s="5"/>
      <c r="I734" s="5"/>
    </row>
    <row r="735" spans="1:9" ht="13.5" customHeight="1">
      <c r="A735" s="60"/>
      <c r="B735" s="5"/>
      <c r="C735" s="5"/>
      <c r="D735" s="5"/>
      <c r="E735" s="5"/>
      <c r="F735" s="5"/>
      <c r="G735" s="5"/>
      <c r="H735" s="5"/>
      <c r="I735" s="5"/>
    </row>
    <row r="736" spans="1:9" ht="13.5" customHeight="1">
      <c r="A736" s="60"/>
      <c r="B736" s="5"/>
      <c r="C736" s="5"/>
      <c r="D736" s="5"/>
      <c r="E736" s="5"/>
      <c r="F736" s="5"/>
      <c r="G736" s="5"/>
      <c r="H736" s="5"/>
      <c r="I736" s="5"/>
    </row>
    <row r="737" spans="1:9" ht="13.5" customHeight="1">
      <c r="A737" s="60"/>
      <c r="B737" s="5"/>
      <c r="C737" s="5"/>
      <c r="D737" s="5"/>
      <c r="E737" s="5"/>
      <c r="F737" s="5"/>
      <c r="G737" s="5"/>
      <c r="H737" s="5"/>
      <c r="I737" s="5"/>
    </row>
    <row r="738" spans="1:9" ht="13.5" customHeight="1">
      <c r="A738" s="60"/>
      <c r="B738" s="5"/>
      <c r="C738" s="5"/>
      <c r="D738" s="5"/>
      <c r="E738" s="5"/>
      <c r="F738" s="5"/>
      <c r="G738" s="5"/>
      <c r="H738" s="5"/>
      <c r="I738" s="5"/>
    </row>
    <row r="739" spans="1:9" ht="13.5" customHeight="1">
      <c r="A739" s="60"/>
      <c r="B739" s="5"/>
      <c r="C739" s="5"/>
      <c r="D739" s="5"/>
      <c r="E739" s="5"/>
      <c r="F739" s="5"/>
      <c r="G739" s="5"/>
      <c r="H739" s="5"/>
      <c r="I739" s="5"/>
    </row>
    <row r="740" spans="1:9" ht="13.5" customHeight="1">
      <c r="A740" s="60"/>
      <c r="B740" s="5"/>
      <c r="C740" s="5"/>
      <c r="D740" s="5"/>
      <c r="E740" s="5"/>
      <c r="F740" s="5"/>
      <c r="G740" s="5"/>
      <c r="H740" s="5"/>
      <c r="I740" s="5"/>
    </row>
    <row r="741" spans="1:9" ht="13.5" customHeight="1">
      <c r="A741" s="60"/>
      <c r="B741" s="5"/>
      <c r="C741" s="5"/>
      <c r="D741" s="5"/>
      <c r="E741" s="5"/>
      <c r="F741" s="5"/>
      <c r="G741" s="5"/>
      <c r="H741" s="5"/>
      <c r="I741" s="5"/>
    </row>
    <row r="742" spans="1:9" ht="13.5" customHeight="1">
      <c r="A742" s="60"/>
      <c r="B742" s="5"/>
      <c r="C742" s="5"/>
      <c r="D742" s="5"/>
      <c r="E742" s="5"/>
      <c r="F742" s="5"/>
      <c r="G742" s="5"/>
      <c r="H742" s="5"/>
      <c r="I742" s="5"/>
    </row>
    <row r="743" spans="1:9" ht="13.5" customHeight="1">
      <c r="A743" s="60"/>
      <c r="B743" s="5"/>
      <c r="C743" s="5"/>
      <c r="D743" s="5"/>
      <c r="E743" s="5"/>
      <c r="F743" s="5"/>
      <c r="G743" s="5"/>
      <c r="H743" s="5"/>
      <c r="I743" s="5"/>
    </row>
    <row r="744" spans="1:9" ht="13.5" customHeight="1">
      <c r="A744" s="60"/>
      <c r="B744" s="5"/>
      <c r="C744" s="5"/>
      <c r="D744" s="5"/>
      <c r="E744" s="5"/>
      <c r="F744" s="5"/>
      <c r="G744" s="5"/>
      <c r="H744" s="5"/>
      <c r="I744" s="5"/>
    </row>
    <row r="745" spans="1:9" ht="13.5" customHeight="1">
      <c r="A745" s="60"/>
      <c r="B745" s="5"/>
      <c r="C745" s="5"/>
      <c r="D745" s="5"/>
      <c r="E745" s="5"/>
      <c r="F745" s="5"/>
      <c r="G745" s="5"/>
      <c r="H745" s="5"/>
      <c r="I745" s="5"/>
    </row>
    <row r="746" spans="1:9" ht="13.5" customHeight="1">
      <c r="A746" s="60"/>
      <c r="B746" s="5"/>
      <c r="C746" s="5"/>
      <c r="D746" s="5"/>
      <c r="E746" s="5"/>
      <c r="F746" s="5"/>
      <c r="G746" s="5"/>
      <c r="H746" s="5"/>
      <c r="I746" s="5"/>
    </row>
    <row r="747" spans="1:9" ht="13.5" customHeight="1">
      <c r="A747" s="60"/>
      <c r="B747" s="5"/>
      <c r="C747" s="5"/>
      <c r="D747" s="5"/>
      <c r="E747" s="5"/>
      <c r="F747" s="5"/>
      <c r="G747" s="5"/>
      <c r="H747" s="5"/>
      <c r="I747" s="5"/>
    </row>
    <row r="748" spans="1:9" ht="13.5" customHeight="1">
      <c r="A748" s="60"/>
      <c r="B748" s="5"/>
      <c r="C748" s="5"/>
      <c r="D748" s="5"/>
      <c r="E748" s="5"/>
      <c r="F748" s="5"/>
      <c r="G748" s="5"/>
      <c r="H748" s="5"/>
      <c r="I748" s="5"/>
    </row>
    <row r="749" spans="1:9" ht="13.5" customHeight="1">
      <c r="A749" s="60"/>
      <c r="B749" s="5"/>
      <c r="C749" s="5"/>
      <c r="D749" s="5"/>
      <c r="E749" s="5"/>
      <c r="F749" s="5"/>
      <c r="G749" s="5"/>
      <c r="H749" s="5"/>
      <c r="I749" s="5"/>
    </row>
    <row r="750" spans="1:9" ht="13.5" customHeight="1">
      <c r="A750" s="60"/>
      <c r="B750" s="5"/>
      <c r="C750" s="5"/>
      <c r="D750" s="5"/>
      <c r="E750" s="5"/>
      <c r="F750" s="5"/>
      <c r="G750" s="5"/>
      <c r="H750" s="5"/>
      <c r="I750" s="5"/>
    </row>
    <row r="751" spans="1:9" ht="13.5" customHeight="1">
      <c r="A751" s="60"/>
      <c r="B751" s="5"/>
      <c r="C751" s="5"/>
      <c r="D751" s="5"/>
      <c r="E751" s="5"/>
      <c r="F751" s="5"/>
      <c r="G751" s="5"/>
      <c r="H751" s="5"/>
      <c r="I751" s="5"/>
    </row>
    <row r="752" spans="1:9" ht="13.5" customHeight="1">
      <c r="A752" s="60"/>
      <c r="B752" s="5"/>
      <c r="C752" s="5"/>
      <c r="D752" s="5"/>
      <c r="E752" s="5"/>
      <c r="F752" s="5"/>
      <c r="G752" s="5"/>
      <c r="H752" s="5"/>
      <c r="I752" s="5"/>
    </row>
    <row r="753" spans="1:9" ht="13.5" customHeight="1">
      <c r="A753" s="60"/>
      <c r="B753" s="5"/>
      <c r="C753" s="5"/>
      <c r="D753" s="5"/>
      <c r="E753" s="5"/>
      <c r="F753" s="5"/>
      <c r="G753" s="5"/>
      <c r="H753" s="5"/>
      <c r="I753" s="5"/>
    </row>
    <row r="754" spans="1:9" ht="13.5" customHeight="1">
      <c r="A754" s="60"/>
      <c r="B754" s="5"/>
      <c r="C754" s="5"/>
      <c r="D754" s="5"/>
      <c r="E754" s="5"/>
      <c r="F754" s="5"/>
      <c r="G754" s="5"/>
      <c r="H754" s="5"/>
      <c r="I754" s="5"/>
    </row>
    <row r="755" spans="1:9" ht="13.5" customHeight="1">
      <c r="A755" s="60"/>
      <c r="B755" s="5"/>
      <c r="C755" s="5"/>
      <c r="D755" s="5"/>
      <c r="E755" s="5"/>
      <c r="F755" s="5"/>
      <c r="G755" s="5"/>
      <c r="H755" s="5"/>
      <c r="I755" s="5"/>
    </row>
    <row r="756" spans="1:9" ht="13.5" customHeight="1">
      <c r="A756" s="60"/>
      <c r="B756" s="5"/>
      <c r="C756" s="5"/>
      <c r="D756" s="5"/>
      <c r="E756" s="5"/>
      <c r="F756" s="5"/>
      <c r="G756" s="5"/>
      <c r="H756" s="5"/>
      <c r="I756" s="5"/>
    </row>
    <row r="757" spans="1:9" ht="13.5" customHeight="1">
      <c r="A757" s="60"/>
      <c r="B757" s="5"/>
      <c r="C757" s="5"/>
      <c r="D757" s="5"/>
      <c r="E757" s="5"/>
      <c r="F757" s="5"/>
      <c r="G757" s="5"/>
      <c r="H757" s="5"/>
      <c r="I757" s="5"/>
    </row>
    <row r="758" spans="1:9" ht="13.5" customHeight="1">
      <c r="A758" s="60"/>
      <c r="B758" s="5"/>
      <c r="C758" s="5"/>
      <c r="D758" s="5"/>
      <c r="E758" s="5"/>
      <c r="F758" s="5"/>
      <c r="G758" s="5"/>
      <c r="H758" s="5"/>
      <c r="I758" s="5"/>
    </row>
    <row r="759" spans="1:9" ht="13.5" customHeight="1">
      <c r="A759" s="60"/>
      <c r="B759" s="5"/>
      <c r="C759" s="5"/>
      <c r="D759" s="5"/>
      <c r="E759" s="5"/>
      <c r="F759" s="5"/>
      <c r="G759" s="5"/>
      <c r="H759" s="5"/>
      <c r="I759" s="5"/>
    </row>
    <row r="760" spans="1:9" ht="13.5" customHeight="1">
      <c r="A760" s="60"/>
      <c r="B760" s="5"/>
      <c r="C760" s="5"/>
      <c r="D760" s="5"/>
      <c r="E760" s="5"/>
      <c r="F760" s="5"/>
      <c r="G760" s="5"/>
      <c r="H760" s="5"/>
      <c r="I760" s="5"/>
    </row>
    <row r="761" spans="1:9" ht="13.5" customHeight="1">
      <c r="A761" s="60"/>
      <c r="B761" s="5"/>
      <c r="C761" s="5"/>
      <c r="D761" s="5"/>
      <c r="E761" s="5"/>
      <c r="F761" s="5"/>
      <c r="G761" s="5"/>
      <c r="H761" s="5"/>
      <c r="I761" s="5"/>
    </row>
    <row r="762" spans="1:9" ht="13.5" customHeight="1">
      <c r="A762" s="60"/>
      <c r="B762" s="5"/>
      <c r="C762" s="5"/>
      <c r="D762" s="5"/>
      <c r="E762" s="5"/>
      <c r="F762" s="5"/>
      <c r="G762" s="5"/>
      <c r="H762" s="5"/>
      <c r="I762" s="5"/>
    </row>
    <row r="763" spans="1:9" ht="13.5" customHeight="1">
      <c r="A763" s="60"/>
      <c r="B763" s="5"/>
      <c r="C763" s="5"/>
      <c r="D763" s="5"/>
      <c r="E763" s="5"/>
      <c r="F763" s="5"/>
      <c r="G763" s="5"/>
      <c r="H763" s="5"/>
      <c r="I763" s="5"/>
    </row>
    <row r="764" spans="1:9" ht="13.5" customHeight="1">
      <c r="A764" s="60"/>
      <c r="B764" s="5"/>
      <c r="C764" s="5"/>
      <c r="D764" s="5"/>
      <c r="E764" s="5"/>
      <c r="F764" s="5"/>
      <c r="G764" s="5"/>
      <c r="H764" s="5"/>
      <c r="I764" s="5"/>
    </row>
    <row r="765" spans="1:9" ht="13.5" customHeight="1">
      <c r="A765" s="60"/>
      <c r="B765" s="5"/>
      <c r="C765" s="5"/>
      <c r="D765" s="5"/>
      <c r="E765" s="5"/>
      <c r="F765" s="5"/>
      <c r="G765" s="5"/>
      <c r="H765" s="5"/>
      <c r="I765" s="5"/>
    </row>
    <row r="766" spans="1:9" ht="13.5" customHeight="1">
      <c r="A766" s="60"/>
      <c r="B766" s="5"/>
      <c r="C766" s="5"/>
      <c r="D766" s="5"/>
      <c r="E766" s="5"/>
      <c r="F766" s="5"/>
      <c r="G766" s="5"/>
      <c r="H766" s="5"/>
      <c r="I766" s="5"/>
    </row>
    <row r="767" spans="1:9" ht="13.5" customHeight="1">
      <c r="A767" s="60"/>
      <c r="B767" s="5"/>
      <c r="C767" s="5"/>
      <c r="D767" s="5"/>
      <c r="E767" s="5"/>
      <c r="F767" s="5"/>
      <c r="G767" s="5"/>
      <c r="H767" s="5"/>
      <c r="I767" s="5"/>
    </row>
    <row r="768" spans="1:9" ht="13.5" customHeight="1">
      <c r="A768" s="60"/>
      <c r="B768" s="5"/>
      <c r="C768" s="5"/>
      <c r="D768" s="5"/>
      <c r="E768" s="5"/>
      <c r="F768" s="5"/>
      <c r="G768" s="5"/>
      <c r="H768" s="5"/>
      <c r="I768" s="5"/>
    </row>
    <row r="769" spans="1:9" ht="13.5" customHeight="1">
      <c r="A769" s="60"/>
      <c r="B769" s="5"/>
      <c r="C769" s="5"/>
      <c r="D769" s="5"/>
      <c r="E769" s="5"/>
      <c r="F769" s="5"/>
      <c r="G769" s="5"/>
      <c r="H769" s="5"/>
      <c r="I769" s="5"/>
    </row>
    <row r="770" spans="1:9" ht="13.5" customHeight="1">
      <c r="A770" s="60"/>
      <c r="B770" s="5"/>
      <c r="C770" s="5"/>
      <c r="D770" s="5"/>
      <c r="E770" s="5"/>
      <c r="F770" s="5"/>
      <c r="G770" s="5"/>
      <c r="H770" s="5"/>
      <c r="I770" s="5"/>
    </row>
    <row r="771" spans="1:9" ht="13.5" customHeight="1">
      <c r="A771" s="60"/>
      <c r="B771" s="5"/>
      <c r="C771" s="5"/>
      <c r="D771" s="5"/>
      <c r="E771" s="5"/>
      <c r="F771" s="5"/>
      <c r="G771" s="5"/>
      <c r="H771" s="5"/>
      <c r="I771" s="5"/>
    </row>
    <row r="772" spans="1:9" ht="13.5" customHeight="1">
      <c r="A772" s="60"/>
      <c r="B772" s="5"/>
      <c r="C772" s="5"/>
      <c r="D772" s="5"/>
      <c r="E772" s="5"/>
      <c r="F772" s="5"/>
      <c r="G772" s="5"/>
      <c r="H772" s="5"/>
      <c r="I772" s="5"/>
    </row>
    <row r="773" spans="1:9" ht="13.5" customHeight="1">
      <c r="A773" s="60"/>
      <c r="B773" s="5"/>
      <c r="C773" s="5"/>
      <c r="D773" s="5"/>
      <c r="E773" s="5"/>
      <c r="F773" s="5"/>
      <c r="G773" s="5"/>
      <c r="H773" s="5"/>
      <c r="I773" s="5"/>
    </row>
    <row r="774" spans="1:9" ht="13.5" customHeight="1">
      <c r="A774" s="60"/>
      <c r="B774" s="5"/>
      <c r="C774" s="5"/>
      <c r="D774" s="5"/>
      <c r="E774" s="5"/>
      <c r="F774" s="5"/>
      <c r="G774" s="5"/>
      <c r="H774" s="5"/>
      <c r="I774" s="5"/>
    </row>
    <row r="775" spans="1:9" ht="13.5" customHeight="1">
      <c r="A775" s="60"/>
      <c r="B775" s="5"/>
      <c r="C775" s="5"/>
      <c r="D775" s="5"/>
      <c r="E775" s="5"/>
      <c r="F775" s="5"/>
      <c r="G775" s="5"/>
      <c r="H775" s="5"/>
      <c r="I775" s="5"/>
    </row>
    <row r="776" spans="1:9" ht="13.5" customHeight="1">
      <c r="A776" s="60"/>
      <c r="B776" s="5"/>
      <c r="C776" s="5"/>
      <c r="D776" s="5"/>
      <c r="E776" s="5"/>
      <c r="F776" s="5"/>
      <c r="G776" s="5"/>
      <c r="H776" s="5"/>
      <c r="I776" s="5"/>
    </row>
    <row r="777" spans="1:9" ht="13.5" customHeight="1">
      <c r="A777" s="60"/>
      <c r="B777" s="5"/>
      <c r="C777" s="5"/>
      <c r="D777" s="5"/>
      <c r="E777" s="5"/>
      <c r="F777" s="5"/>
      <c r="G777" s="5"/>
      <c r="H777" s="5"/>
      <c r="I777" s="5"/>
    </row>
    <row r="778" spans="1:9" ht="13.5" customHeight="1">
      <c r="A778" s="60"/>
      <c r="B778" s="5"/>
      <c r="C778" s="5"/>
      <c r="D778" s="5"/>
      <c r="E778" s="5"/>
      <c r="F778" s="5"/>
      <c r="G778" s="5"/>
      <c r="H778" s="5"/>
      <c r="I778" s="5"/>
    </row>
    <row r="779" spans="1:9" ht="13.5" customHeight="1">
      <c r="A779" s="60"/>
      <c r="B779" s="5"/>
      <c r="C779" s="5"/>
      <c r="D779" s="5"/>
      <c r="E779" s="5"/>
      <c r="F779" s="5"/>
      <c r="G779" s="5"/>
      <c r="H779" s="5"/>
      <c r="I779" s="5"/>
    </row>
    <row r="780" spans="1:9" ht="13.5" customHeight="1">
      <c r="A780" s="60"/>
      <c r="B780" s="5"/>
      <c r="C780" s="5"/>
      <c r="D780" s="5"/>
      <c r="E780" s="5"/>
      <c r="F780" s="5"/>
      <c r="G780" s="5"/>
      <c r="H780" s="5"/>
      <c r="I780" s="5"/>
    </row>
    <row r="781" spans="1:9" ht="13.5" customHeight="1">
      <c r="A781" s="60"/>
      <c r="B781" s="5"/>
      <c r="C781" s="5"/>
      <c r="D781" s="5"/>
      <c r="E781" s="5"/>
      <c r="F781" s="5"/>
      <c r="G781" s="5"/>
      <c r="H781" s="5"/>
      <c r="I781" s="5"/>
    </row>
    <row r="782" spans="1:9" ht="13.5" customHeight="1">
      <c r="A782" s="60"/>
      <c r="B782" s="5"/>
      <c r="C782" s="5"/>
      <c r="D782" s="5"/>
      <c r="E782" s="5"/>
      <c r="F782" s="5"/>
      <c r="G782" s="5"/>
      <c r="H782" s="5"/>
      <c r="I782" s="5"/>
    </row>
    <row r="783" spans="1:9" ht="13.5" customHeight="1">
      <c r="A783" s="60"/>
      <c r="B783" s="5"/>
      <c r="C783" s="5"/>
      <c r="D783" s="5"/>
      <c r="E783" s="5"/>
      <c r="F783" s="5"/>
      <c r="G783" s="5"/>
      <c r="H783" s="5"/>
      <c r="I783" s="5"/>
    </row>
    <row r="784" spans="1:9" ht="13.5" customHeight="1">
      <c r="A784" s="60"/>
      <c r="B784" s="5"/>
      <c r="C784" s="5"/>
      <c r="D784" s="5"/>
      <c r="E784" s="5"/>
      <c r="F784" s="5"/>
      <c r="G784" s="5"/>
      <c r="H784" s="5"/>
      <c r="I784" s="5"/>
    </row>
    <row r="785" spans="1:9" ht="13.5" customHeight="1">
      <c r="A785" s="60"/>
      <c r="B785" s="5"/>
      <c r="C785" s="5"/>
      <c r="D785" s="5"/>
      <c r="E785" s="5"/>
      <c r="F785" s="5"/>
      <c r="G785" s="5"/>
      <c r="H785" s="5"/>
      <c r="I785" s="5"/>
    </row>
    <row r="786" spans="1:9" ht="13.5" customHeight="1">
      <c r="A786" s="60"/>
      <c r="B786" s="5"/>
      <c r="C786" s="5"/>
      <c r="D786" s="5"/>
      <c r="E786" s="5"/>
      <c r="F786" s="5"/>
      <c r="G786" s="5"/>
      <c r="H786" s="5"/>
      <c r="I786" s="5"/>
    </row>
    <row r="787" spans="1:9" ht="13.5" customHeight="1">
      <c r="A787" s="60"/>
      <c r="B787" s="5"/>
      <c r="C787" s="5"/>
      <c r="D787" s="5"/>
      <c r="E787" s="5"/>
      <c r="F787" s="5"/>
      <c r="G787" s="5"/>
      <c r="H787" s="5"/>
      <c r="I787" s="5"/>
    </row>
    <row r="788" spans="1:9" ht="13.5" customHeight="1">
      <c r="A788" s="60"/>
      <c r="B788" s="5"/>
      <c r="C788" s="5"/>
      <c r="D788" s="5"/>
      <c r="E788" s="5"/>
      <c r="F788" s="5"/>
      <c r="G788" s="5"/>
      <c r="H788" s="5"/>
      <c r="I788" s="5"/>
    </row>
    <row r="789" spans="1:9" ht="13.5" customHeight="1">
      <c r="A789" s="60"/>
      <c r="B789" s="5"/>
      <c r="C789" s="5"/>
      <c r="D789" s="5"/>
      <c r="E789" s="5"/>
      <c r="F789" s="5"/>
      <c r="G789" s="5"/>
      <c r="H789" s="5"/>
      <c r="I789" s="5"/>
    </row>
    <row r="790" spans="1:9" ht="13.5" customHeight="1">
      <c r="A790" s="60"/>
      <c r="B790" s="5"/>
      <c r="C790" s="5"/>
      <c r="D790" s="5"/>
      <c r="E790" s="5"/>
      <c r="F790" s="5"/>
      <c r="G790" s="5"/>
      <c r="H790" s="5"/>
      <c r="I790" s="5"/>
    </row>
    <row r="791" spans="1:9" ht="13.5" customHeight="1">
      <c r="A791" s="60"/>
      <c r="B791" s="5"/>
      <c r="C791" s="5"/>
      <c r="D791" s="5"/>
      <c r="E791" s="5"/>
      <c r="F791" s="5"/>
      <c r="G791" s="5"/>
      <c r="H791" s="5"/>
      <c r="I791" s="5"/>
    </row>
    <row r="792" spans="1:9" ht="13.5" customHeight="1">
      <c r="A792" s="60"/>
      <c r="B792" s="5"/>
      <c r="C792" s="5"/>
      <c r="D792" s="5"/>
      <c r="E792" s="5"/>
      <c r="F792" s="5"/>
      <c r="G792" s="5"/>
      <c r="H792" s="5"/>
      <c r="I792" s="5"/>
    </row>
    <row r="793" spans="1:9" ht="13.5" customHeight="1">
      <c r="A793" s="60"/>
      <c r="B793" s="5"/>
      <c r="C793" s="5"/>
      <c r="D793" s="5"/>
      <c r="E793" s="5"/>
      <c r="F793" s="5"/>
      <c r="G793" s="5"/>
      <c r="H793" s="5"/>
      <c r="I793" s="5"/>
    </row>
    <row r="794" spans="1:9" ht="13.5" customHeight="1">
      <c r="A794" s="60"/>
      <c r="B794" s="5"/>
      <c r="C794" s="5"/>
      <c r="D794" s="5"/>
      <c r="E794" s="5"/>
      <c r="F794" s="5"/>
      <c r="G794" s="5"/>
      <c r="H794" s="5"/>
      <c r="I794" s="5"/>
    </row>
    <row r="795" spans="1:9" ht="13.5" customHeight="1">
      <c r="A795" s="60"/>
      <c r="B795" s="5"/>
      <c r="C795" s="5"/>
      <c r="D795" s="5"/>
      <c r="E795" s="5"/>
      <c r="F795" s="5"/>
      <c r="G795" s="5"/>
      <c r="H795" s="5"/>
      <c r="I795" s="5"/>
    </row>
    <row r="796" spans="1:9" ht="13.5" customHeight="1">
      <c r="A796" s="60"/>
      <c r="B796" s="5"/>
      <c r="C796" s="5"/>
      <c r="D796" s="5"/>
      <c r="E796" s="5"/>
      <c r="F796" s="5"/>
      <c r="G796" s="5"/>
      <c r="H796" s="5"/>
      <c r="I796" s="5"/>
    </row>
    <row r="797" spans="1:9" ht="13.5" customHeight="1">
      <c r="A797" s="60"/>
      <c r="B797" s="5"/>
      <c r="C797" s="5"/>
      <c r="D797" s="5"/>
      <c r="E797" s="5"/>
      <c r="F797" s="5"/>
      <c r="G797" s="5"/>
      <c r="H797" s="5"/>
      <c r="I797" s="5"/>
    </row>
    <row r="798" spans="1:9" ht="13.5" customHeight="1">
      <c r="A798" s="60"/>
      <c r="B798" s="5"/>
      <c r="C798" s="5"/>
      <c r="D798" s="5"/>
      <c r="E798" s="5"/>
      <c r="F798" s="5"/>
      <c r="G798" s="5"/>
      <c r="H798" s="5"/>
      <c r="I798" s="5"/>
    </row>
    <row r="799" spans="1:9" ht="13.5" customHeight="1">
      <c r="A799" s="60"/>
      <c r="B799" s="5"/>
      <c r="C799" s="5"/>
      <c r="D799" s="5"/>
      <c r="E799" s="5"/>
      <c r="F799" s="5"/>
      <c r="G799" s="5"/>
      <c r="H799" s="5"/>
      <c r="I799" s="5"/>
    </row>
    <row r="800" spans="1:9" ht="13.5" customHeight="1">
      <c r="A800" s="60"/>
      <c r="B800" s="5"/>
      <c r="C800" s="5"/>
      <c r="D800" s="5"/>
      <c r="E800" s="5"/>
      <c r="F800" s="5"/>
      <c r="G800" s="5"/>
      <c r="H800" s="5"/>
      <c r="I800" s="5"/>
    </row>
    <row r="801" spans="1:9" ht="13.5" customHeight="1">
      <c r="A801" s="60"/>
      <c r="B801" s="5"/>
      <c r="C801" s="5"/>
      <c r="D801" s="5"/>
      <c r="E801" s="5"/>
      <c r="F801" s="5"/>
      <c r="G801" s="5"/>
      <c r="H801" s="5"/>
      <c r="I801" s="5"/>
    </row>
    <row r="802" spans="1:9" ht="13.5" customHeight="1">
      <c r="A802" s="60"/>
      <c r="B802" s="5"/>
      <c r="C802" s="5"/>
      <c r="D802" s="5"/>
      <c r="E802" s="5"/>
      <c r="F802" s="5"/>
      <c r="G802" s="5"/>
      <c r="H802" s="5"/>
      <c r="I802" s="5"/>
    </row>
    <row r="803" spans="1:9" ht="13.5" customHeight="1">
      <c r="A803" s="60"/>
      <c r="B803" s="5"/>
      <c r="C803" s="5"/>
      <c r="D803" s="5"/>
      <c r="E803" s="5"/>
      <c r="F803" s="5"/>
      <c r="G803" s="5"/>
      <c r="H803" s="5"/>
      <c r="I803" s="5"/>
    </row>
    <row r="804" spans="1:9" ht="13.5" customHeight="1">
      <c r="A804" s="60"/>
      <c r="B804" s="5"/>
      <c r="C804" s="5"/>
      <c r="D804" s="5"/>
      <c r="E804" s="5"/>
      <c r="F804" s="5"/>
      <c r="G804" s="5"/>
      <c r="H804" s="5"/>
      <c r="I804" s="5"/>
    </row>
    <row r="805" spans="1:9" ht="13.5" customHeight="1">
      <c r="A805" s="60"/>
      <c r="B805" s="5"/>
      <c r="C805" s="5"/>
      <c r="D805" s="5"/>
      <c r="E805" s="5"/>
      <c r="F805" s="5"/>
      <c r="G805" s="5"/>
      <c r="H805" s="5"/>
      <c r="I805" s="5"/>
    </row>
    <row r="806" spans="1:9" ht="13.5" customHeight="1">
      <c r="A806" s="60"/>
      <c r="B806" s="5"/>
      <c r="C806" s="5"/>
      <c r="D806" s="5"/>
      <c r="E806" s="5"/>
      <c r="F806" s="5"/>
      <c r="G806" s="5"/>
      <c r="H806" s="5"/>
      <c r="I806" s="5"/>
    </row>
    <row r="807" spans="1:9" ht="13.5" customHeight="1">
      <c r="A807" s="60"/>
      <c r="B807" s="5"/>
      <c r="C807" s="5"/>
      <c r="D807" s="5"/>
      <c r="E807" s="5"/>
      <c r="F807" s="5"/>
      <c r="G807" s="5"/>
      <c r="H807" s="5"/>
      <c r="I807" s="5"/>
    </row>
    <row r="808" spans="1:9" ht="13.5" customHeight="1">
      <c r="A808" s="60"/>
      <c r="B808" s="5"/>
      <c r="C808" s="5"/>
      <c r="D808" s="5"/>
      <c r="E808" s="5"/>
      <c r="F808" s="5"/>
      <c r="G808" s="5"/>
      <c r="H808" s="5"/>
      <c r="I808" s="5"/>
    </row>
    <row r="809" spans="1:9" ht="13.5" customHeight="1">
      <c r="A809" s="60"/>
      <c r="B809" s="5"/>
      <c r="C809" s="5"/>
      <c r="D809" s="5"/>
      <c r="E809" s="5"/>
      <c r="F809" s="5"/>
      <c r="G809" s="5"/>
      <c r="H809" s="5"/>
      <c r="I809" s="5"/>
    </row>
    <row r="810" spans="1:9" ht="13.5" customHeight="1">
      <c r="A810" s="60"/>
      <c r="B810" s="5"/>
      <c r="C810" s="5"/>
      <c r="D810" s="5"/>
      <c r="E810" s="5"/>
      <c r="F810" s="5"/>
      <c r="G810" s="5"/>
      <c r="H810" s="5"/>
      <c r="I810" s="5"/>
    </row>
    <row r="811" spans="1:9" ht="13.5" customHeight="1">
      <c r="A811" s="60"/>
      <c r="B811" s="5"/>
      <c r="C811" s="5"/>
      <c r="D811" s="5"/>
      <c r="E811" s="5"/>
      <c r="F811" s="5"/>
      <c r="G811" s="5"/>
      <c r="H811" s="5"/>
      <c r="I811" s="5"/>
    </row>
    <row r="812" spans="1:9" ht="13.5" customHeight="1">
      <c r="A812" s="60"/>
      <c r="B812" s="5"/>
      <c r="C812" s="5"/>
      <c r="D812" s="5"/>
      <c r="E812" s="5"/>
      <c r="F812" s="5"/>
      <c r="G812" s="5"/>
      <c r="H812" s="5"/>
      <c r="I812" s="5"/>
    </row>
    <row r="813" spans="1:9" ht="13.5" customHeight="1">
      <c r="A813" s="60"/>
      <c r="B813" s="5"/>
      <c r="C813" s="5"/>
      <c r="D813" s="5"/>
      <c r="E813" s="5"/>
      <c r="F813" s="5"/>
      <c r="G813" s="5"/>
      <c r="H813" s="5"/>
      <c r="I813" s="5"/>
    </row>
    <row r="814" spans="1:9" ht="13.5" customHeight="1">
      <c r="A814" s="60"/>
      <c r="B814" s="5"/>
      <c r="C814" s="5"/>
      <c r="D814" s="5"/>
      <c r="E814" s="5"/>
      <c r="F814" s="5"/>
      <c r="G814" s="5"/>
      <c r="H814" s="5"/>
      <c r="I814" s="5"/>
    </row>
    <row r="815" spans="1:9" ht="13.5" customHeight="1">
      <c r="A815" s="60"/>
      <c r="B815" s="5"/>
      <c r="C815" s="5"/>
      <c r="D815" s="5"/>
      <c r="E815" s="5"/>
      <c r="F815" s="5"/>
      <c r="G815" s="5"/>
      <c r="H815" s="5"/>
      <c r="I815" s="5"/>
    </row>
    <row r="816" spans="1:9" ht="13.5" customHeight="1">
      <c r="A816" s="60"/>
      <c r="B816" s="5"/>
      <c r="C816" s="5"/>
      <c r="D816" s="5"/>
      <c r="E816" s="5"/>
      <c r="F816" s="5"/>
      <c r="G816" s="5"/>
      <c r="H816" s="5"/>
      <c r="I816" s="5"/>
    </row>
    <row r="817" spans="1:9" ht="13.5" customHeight="1">
      <c r="A817" s="60"/>
      <c r="B817" s="5"/>
      <c r="C817" s="5"/>
      <c r="D817" s="5"/>
      <c r="E817" s="5"/>
      <c r="F817" s="5"/>
      <c r="G817" s="5"/>
      <c r="H817" s="5"/>
      <c r="I817" s="5"/>
    </row>
    <row r="818" spans="1:9" ht="13.5" customHeight="1">
      <c r="A818" s="60"/>
      <c r="B818" s="5"/>
      <c r="C818" s="5"/>
      <c r="D818" s="5"/>
      <c r="E818" s="5"/>
      <c r="F818" s="5"/>
      <c r="G818" s="5"/>
      <c r="H818" s="5"/>
      <c r="I818" s="5"/>
    </row>
    <row r="819" spans="1:9" ht="13.5" customHeight="1">
      <c r="A819" s="60"/>
      <c r="B819" s="5"/>
      <c r="C819" s="5"/>
      <c r="D819" s="5"/>
      <c r="E819" s="5"/>
      <c r="F819" s="5"/>
      <c r="G819" s="5"/>
      <c r="H819" s="5"/>
      <c r="I819" s="5"/>
    </row>
    <row r="820" spans="1:9" ht="13.5" customHeight="1">
      <c r="A820" s="60"/>
      <c r="B820" s="5"/>
      <c r="C820" s="5"/>
      <c r="D820" s="5"/>
      <c r="E820" s="5"/>
      <c r="F820" s="5"/>
      <c r="G820" s="5"/>
      <c r="H820" s="5"/>
      <c r="I820" s="5"/>
    </row>
    <row r="821" spans="1:9" ht="13.5" customHeight="1">
      <c r="A821" s="60"/>
      <c r="B821" s="5"/>
      <c r="C821" s="5"/>
      <c r="D821" s="5"/>
      <c r="E821" s="5"/>
      <c r="F821" s="5"/>
      <c r="G821" s="5"/>
      <c r="H821" s="5"/>
      <c r="I821" s="5"/>
    </row>
    <row r="822" spans="1:9" ht="13.5" customHeight="1">
      <c r="A822" s="60"/>
      <c r="B822" s="5"/>
      <c r="C822" s="5"/>
      <c r="D822" s="5"/>
      <c r="E822" s="5"/>
      <c r="F822" s="5"/>
      <c r="G822" s="5"/>
      <c r="H822" s="5"/>
      <c r="I822" s="5"/>
    </row>
    <row r="823" spans="1:9" ht="13.5" customHeight="1">
      <c r="A823" s="60"/>
      <c r="B823" s="5"/>
      <c r="C823" s="5"/>
      <c r="D823" s="5"/>
      <c r="E823" s="5"/>
      <c r="F823" s="5"/>
      <c r="G823" s="5"/>
      <c r="H823" s="5"/>
      <c r="I823" s="5"/>
    </row>
    <row r="824" spans="1:9" ht="13.5" customHeight="1">
      <c r="A824" s="60"/>
      <c r="B824" s="5"/>
      <c r="C824" s="5"/>
      <c r="D824" s="5"/>
      <c r="E824" s="5"/>
      <c r="F824" s="5"/>
      <c r="G824" s="5"/>
      <c r="H824" s="5"/>
      <c r="I824" s="5"/>
    </row>
    <row r="825" spans="1:9" ht="13.5" customHeight="1">
      <c r="A825" s="60"/>
      <c r="B825" s="5"/>
      <c r="C825" s="5"/>
      <c r="D825" s="5"/>
      <c r="E825" s="5"/>
      <c r="F825" s="5"/>
      <c r="G825" s="5"/>
      <c r="H825" s="5"/>
      <c r="I825" s="5"/>
    </row>
    <row r="826" spans="1:9" ht="13.5" customHeight="1">
      <c r="A826" s="60"/>
      <c r="B826" s="5"/>
      <c r="C826" s="5"/>
      <c r="D826" s="5"/>
      <c r="E826" s="5"/>
      <c r="F826" s="5"/>
      <c r="G826" s="5"/>
      <c r="H826" s="5"/>
      <c r="I826" s="5"/>
    </row>
    <row r="827" spans="1:9" ht="13.5" customHeight="1">
      <c r="A827" s="60"/>
      <c r="B827" s="5"/>
      <c r="C827" s="5"/>
      <c r="D827" s="5"/>
      <c r="E827" s="5"/>
      <c r="F827" s="5"/>
      <c r="G827" s="5"/>
      <c r="H827" s="5"/>
      <c r="I827" s="5"/>
    </row>
    <row r="828" spans="1:9" ht="13.5" customHeight="1">
      <c r="A828" s="60"/>
      <c r="B828" s="5"/>
      <c r="C828" s="5"/>
      <c r="D828" s="5"/>
      <c r="E828" s="5"/>
      <c r="F828" s="5"/>
      <c r="G828" s="5"/>
      <c r="H828" s="5"/>
      <c r="I828" s="5"/>
    </row>
    <row r="829" spans="1:9" ht="13.5" customHeight="1">
      <c r="A829" s="60"/>
      <c r="B829" s="5"/>
      <c r="C829" s="5"/>
      <c r="D829" s="5"/>
      <c r="E829" s="5"/>
      <c r="F829" s="5"/>
      <c r="G829" s="5"/>
      <c r="H829" s="5"/>
      <c r="I829" s="5"/>
    </row>
    <row r="830" spans="1:9" ht="13.5" customHeight="1">
      <c r="A830" s="60"/>
      <c r="B830" s="5"/>
      <c r="C830" s="5"/>
      <c r="D830" s="5"/>
      <c r="E830" s="5"/>
      <c r="F830" s="5"/>
      <c r="G830" s="5"/>
      <c r="H830" s="5"/>
      <c r="I830" s="5"/>
    </row>
    <row r="831" spans="1:9" ht="13.5" customHeight="1">
      <c r="A831" s="60"/>
      <c r="B831" s="5"/>
      <c r="C831" s="5"/>
      <c r="D831" s="5"/>
      <c r="E831" s="5"/>
      <c r="F831" s="5"/>
      <c r="G831" s="5"/>
      <c r="H831" s="5"/>
      <c r="I831" s="5"/>
    </row>
    <row r="832" spans="1:9" ht="13.5" customHeight="1">
      <c r="A832" s="60"/>
      <c r="B832" s="5"/>
      <c r="C832" s="5"/>
      <c r="D832" s="5"/>
      <c r="E832" s="5"/>
      <c r="F832" s="5"/>
      <c r="G832" s="5"/>
      <c r="H832" s="5"/>
      <c r="I832" s="5"/>
    </row>
    <row r="833" spans="1:9" ht="13.5" customHeight="1">
      <c r="A833" s="60"/>
      <c r="B833" s="5"/>
      <c r="C833" s="5"/>
      <c r="D833" s="5"/>
      <c r="E833" s="5"/>
      <c r="F833" s="5"/>
      <c r="G833" s="5"/>
      <c r="H833" s="5"/>
      <c r="I833" s="5"/>
    </row>
    <row r="834" spans="1:9" ht="13.5" customHeight="1">
      <c r="A834" s="60"/>
      <c r="B834" s="5"/>
      <c r="C834" s="5"/>
      <c r="D834" s="5"/>
      <c r="E834" s="5"/>
      <c r="F834" s="5"/>
      <c r="G834" s="5"/>
      <c r="H834" s="5"/>
      <c r="I834" s="5"/>
    </row>
    <row r="835" spans="1:9" ht="13.5" customHeight="1">
      <c r="A835" s="60"/>
      <c r="B835" s="5"/>
      <c r="C835" s="5"/>
      <c r="D835" s="5"/>
      <c r="E835" s="5"/>
      <c r="F835" s="5"/>
      <c r="G835" s="5"/>
      <c r="H835" s="5"/>
      <c r="I835" s="5"/>
    </row>
    <row r="836" spans="1:9" ht="13.5" customHeight="1">
      <c r="A836" s="60"/>
      <c r="B836" s="5"/>
      <c r="C836" s="5"/>
      <c r="D836" s="5"/>
      <c r="E836" s="5"/>
      <c r="F836" s="5"/>
      <c r="G836" s="5"/>
      <c r="H836" s="5"/>
      <c r="I836" s="5"/>
    </row>
    <row r="837" spans="1:9" ht="13.5" customHeight="1">
      <c r="A837" s="60"/>
      <c r="B837" s="5"/>
      <c r="C837" s="5"/>
      <c r="D837" s="5"/>
      <c r="E837" s="5"/>
      <c r="F837" s="5"/>
      <c r="G837" s="5"/>
      <c r="H837" s="5"/>
      <c r="I837" s="5"/>
    </row>
    <row r="838" spans="1:9" ht="13.5" customHeight="1">
      <c r="A838" s="60"/>
      <c r="B838" s="5"/>
      <c r="C838" s="5"/>
      <c r="D838" s="5"/>
      <c r="E838" s="5"/>
      <c r="F838" s="5"/>
      <c r="G838" s="5"/>
      <c r="H838" s="5"/>
      <c r="I838" s="5"/>
    </row>
    <row r="839" spans="1:9" ht="13.5" customHeight="1">
      <c r="A839" s="60"/>
      <c r="B839" s="5"/>
      <c r="C839" s="5"/>
      <c r="D839" s="5"/>
      <c r="E839" s="5"/>
      <c r="F839" s="5"/>
      <c r="G839" s="5"/>
      <c r="H839" s="5"/>
      <c r="I839" s="5"/>
    </row>
    <row r="840" spans="1:9" ht="13.5" customHeight="1">
      <c r="A840" s="60"/>
      <c r="B840" s="5"/>
      <c r="C840" s="5"/>
      <c r="D840" s="5"/>
      <c r="E840" s="5"/>
      <c r="F840" s="5"/>
      <c r="G840" s="5"/>
      <c r="H840" s="5"/>
      <c r="I840" s="5"/>
    </row>
    <row r="841" spans="1:9" ht="13.5" customHeight="1">
      <c r="A841" s="60"/>
      <c r="B841" s="5"/>
      <c r="C841" s="5"/>
      <c r="D841" s="5"/>
      <c r="E841" s="5"/>
      <c r="F841" s="5"/>
      <c r="G841" s="5"/>
      <c r="H841" s="5"/>
      <c r="I841" s="5"/>
    </row>
    <row r="842" spans="1:9" ht="13.5" customHeight="1">
      <c r="A842" s="60"/>
      <c r="B842" s="5"/>
      <c r="C842" s="5"/>
      <c r="D842" s="5"/>
      <c r="E842" s="5"/>
      <c r="F842" s="5"/>
      <c r="G842" s="5"/>
      <c r="H842" s="5"/>
      <c r="I842" s="5"/>
    </row>
    <row r="843" spans="1:9" ht="13.5" customHeight="1">
      <c r="A843" s="60"/>
      <c r="B843" s="5"/>
      <c r="C843" s="5"/>
      <c r="D843" s="5"/>
      <c r="E843" s="5"/>
      <c r="F843" s="5"/>
      <c r="G843" s="5"/>
      <c r="H843" s="5"/>
      <c r="I843" s="5"/>
    </row>
    <row r="844" spans="1:9" ht="13.5" customHeight="1">
      <c r="A844" s="60"/>
      <c r="B844" s="5"/>
      <c r="C844" s="5"/>
      <c r="D844" s="5"/>
      <c r="E844" s="5"/>
      <c r="F844" s="5"/>
      <c r="G844" s="5"/>
      <c r="H844" s="5"/>
      <c r="I844" s="5"/>
    </row>
    <row r="845" spans="1:9" ht="13.5" customHeight="1">
      <c r="A845" s="60"/>
      <c r="B845" s="5"/>
      <c r="C845" s="5"/>
      <c r="D845" s="5"/>
      <c r="E845" s="5"/>
      <c r="F845" s="5"/>
      <c r="G845" s="5"/>
      <c r="H845" s="5"/>
      <c r="I845" s="5"/>
    </row>
    <row r="846" spans="1:9" ht="13.5" customHeight="1">
      <c r="A846" s="60"/>
      <c r="B846" s="5"/>
      <c r="C846" s="5"/>
      <c r="D846" s="5"/>
      <c r="E846" s="5"/>
      <c r="F846" s="5"/>
      <c r="G846" s="5"/>
      <c r="H846" s="5"/>
      <c r="I846" s="5"/>
    </row>
    <row r="847" spans="1:9" ht="13.5" customHeight="1">
      <c r="A847" s="60"/>
      <c r="B847" s="5"/>
      <c r="C847" s="5"/>
      <c r="D847" s="5"/>
      <c r="E847" s="5"/>
      <c r="F847" s="5"/>
      <c r="G847" s="5"/>
      <c r="H847" s="5"/>
      <c r="I847" s="5"/>
    </row>
    <row r="848" spans="1:9" ht="13.5" customHeight="1">
      <c r="A848" s="60"/>
      <c r="B848" s="5"/>
      <c r="C848" s="5"/>
      <c r="D848" s="5"/>
      <c r="E848" s="5"/>
      <c r="F848" s="5"/>
      <c r="G848" s="5"/>
      <c r="H848" s="5"/>
      <c r="I848" s="5"/>
    </row>
    <row r="849" spans="1:9" ht="13.5" customHeight="1">
      <c r="A849" s="60"/>
      <c r="B849" s="5"/>
      <c r="C849" s="5"/>
      <c r="D849" s="5"/>
      <c r="E849" s="5"/>
      <c r="F849" s="5"/>
      <c r="G849" s="5"/>
      <c r="H849" s="5"/>
      <c r="I849" s="5"/>
    </row>
    <row r="850" spans="1:9" ht="13.5" customHeight="1">
      <c r="A850" s="60"/>
      <c r="B850" s="5"/>
      <c r="C850" s="5"/>
      <c r="D850" s="5"/>
      <c r="E850" s="5"/>
      <c r="F850" s="5"/>
      <c r="G850" s="5"/>
      <c r="H850" s="5"/>
      <c r="I850" s="5"/>
    </row>
    <row r="851" spans="1:9" ht="13.5" customHeight="1">
      <c r="A851" s="60"/>
      <c r="B851" s="5"/>
      <c r="C851" s="5"/>
      <c r="D851" s="5"/>
      <c r="E851" s="5"/>
      <c r="F851" s="5"/>
      <c r="G851" s="5"/>
      <c r="H851" s="5"/>
      <c r="I851" s="5"/>
    </row>
    <row r="852" spans="1:9" ht="13.5" customHeight="1">
      <c r="A852" s="60"/>
      <c r="B852" s="5"/>
      <c r="C852" s="5"/>
      <c r="D852" s="5"/>
      <c r="E852" s="5"/>
      <c r="F852" s="5"/>
      <c r="G852" s="5"/>
      <c r="H852" s="5"/>
      <c r="I852" s="5"/>
    </row>
    <row r="853" spans="1:9" ht="13.5" customHeight="1">
      <c r="A853" s="60"/>
      <c r="B853" s="5"/>
      <c r="C853" s="5"/>
      <c r="D853" s="5"/>
      <c r="E853" s="5"/>
      <c r="F853" s="5"/>
      <c r="G853" s="5"/>
      <c r="H853" s="5"/>
      <c r="I853" s="5"/>
    </row>
    <row r="854" spans="1:9" ht="13.5" customHeight="1">
      <c r="A854" s="60"/>
      <c r="B854" s="5"/>
      <c r="C854" s="5"/>
      <c r="D854" s="5"/>
      <c r="E854" s="5"/>
      <c r="F854" s="5"/>
      <c r="G854" s="5"/>
      <c r="H854" s="5"/>
      <c r="I854" s="5"/>
    </row>
    <row r="855" spans="1:9" ht="13.5" customHeight="1">
      <c r="A855" s="60"/>
      <c r="B855" s="5"/>
      <c r="C855" s="5"/>
      <c r="D855" s="5"/>
      <c r="E855" s="5"/>
      <c r="F855" s="5"/>
      <c r="G855" s="5"/>
      <c r="H855" s="5"/>
      <c r="I855" s="5"/>
    </row>
    <row r="856" spans="1:9" ht="13.5" customHeight="1">
      <c r="A856" s="60"/>
      <c r="B856" s="5"/>
      <c r="C856" s="5"/>
      <c r="D856" s="5"/>
      <c r="E856" s="5"/>
      <c r="F856" s="5"/>
      <c r="G856" s="5"/>
      <c r="H856" s="5"/>
      <c r="I856" s="5"/>
    </row>
    <row r="857" spans="1:9" ht="13.5" customHeight="1">
      <c r="A857" s="60"/>
      <c r="B857" s="5"/>
      <c r="C857" s="5"/>
      <c r="D857" s="5"/>
      <c r="E857" s="5"/>
      <c r="F857" s="5"/>
      <c r="G857" s="5"/>
      <c r="H857" s="5"/>
      <c r="I857" s="5"/>
    </row>
    <row r="858" spans="1:9" ht="13.5" customHeight="1">
      <c r="A858" s="60"/>
      <c r="B858" s="5"/>
      <c r="C858" s="5"/>
      <c r="D858" s="5"/>
      <c r="E858" s="5"/>
      <c r="F858" s="5"/>
      <c r="G858" s="5"/>
      <c r="H858" s="5"/>
      <c r="I858" s="5"/>
    </row>
    <row r="859" spans="1:9" ht="13.5" customHeight="1">
      <c r="A859" s="60"/>
      <c r="B859" s="5"/>
      <c r="C859" s="5"/>
      <c r="D859" s="5"/>
      <c r="E859" s="5"/>
      <c r="F859" s="5"/>
      <c r="G859" s="5"/>
      <c r="H859" s="5"/>
      <c r="I859" s="5"/>
    </row>
    <row r="860" spans="1:9" ht="13.5" customHeight="1">
      <c r="A860" s="60"/>
      <c r="B860" s="5"/>
      <c r="C860" s="5"/>
      <c r="D860" s="5"/>
      <c r="E860" s="5"/>
      <c r="F860" s="5"/>
      <c r="G860" s="5"/>
      <c r="H860" s="5"/>
      <c r="I860" s="5"/>
    </row>
    <row r="861" spans="1:9" ht="13.5" customHeight="1">
      <c r="A861" s="60"/>
      <c r="B861" s="5"/>
      <c r="C861" s="5"/>
      <c r="D861" s="5"/>
      <c r="E861" s="5"/>
      <c r="F861" s="5"/>
      <c r="G861" s="5"/>
      <c r="H861" s="5"/>
      <c r="I861" s="5"/>
    </row>
    <row r="862" spans="1:9" ht="13.5" customHeight="1">
      <c r="A862" s="60"/>
      <c r="B862" s="5"/>
      <c r="C862" s="5"/>
      <c r="D862" s="5"/>
      <c r="E862" s="5"/>
      <c r="F862" s="5"/>
      <c r="G862" s="5"/>
      <c r="H862" s="5"/>
      <c r="I862" s="5"/>
    </row>
    <row r="863" spans="1:9" ht="13.5" customHeight="1">
      <c r="A863" s="60"/>
      <c r="B863" s="5"/>
      <c r="C863" s="5"/>
      <c r="D863" s="5"/>
      <c r="E863" s="5"/>
      <c r="F863" s="5"/>
      <c r="G863" s="5"/>
      <c r="H863" s="5"/>
      <c r="I863" s="5"/>
    </row>
    <row r="864" spans="1:9" ht="13.5" customHeight="1">
      <c r="A864" s="60"/>
      <c r="B864" s="5"/>
      <c r="C864" s="5"/>
      <c r="D864" s="5"/>
      <c r="E864" s="5"/>
      <c r="F864" s="5"/>
      <c r="G864" s="5"/>
      <c r="H864" s="5"/>
      <c r="I864" s="5"/>
    </row>
    <row r="865" spans="1:9" ht="13.5" customHeight="1">
      <c r="A865" s="60"/>
      <c r="B865" s="5"/>
      <c r="C865" s="5"/>
      <c r="D865" s="5"/>
      <c r="E865" s="5"/>
      <c r="F865" s="5"/>
      <c r="G865" s="5"/>
      <c r="H865" s="5"/>
      <c r="I865" s="5"/>
    </row>
    <row r="866" spans="1:9" ht="13.5" customHeight="1">
      <c r="A866" s="60"/>
      <c r="B866" s="5"/>
      <c r="C866" s="5"/>
      <c r="D866" s="5"/>
      <c r="E866" s="5"/>
      <c r="F866" s="5"/>
      <c r="G866" s="5"/>
      <c r="H866" s="5"/>
      <c r="I866" s="5"/>
    </row>
    <row r="867" spans="1:9" ht="13.5" customHeight="1">
      <c r="A867" s="60"/>
      <c r="B867" s="5"/>
      <c r="C867" s="5"/>
      <c r="D867" s="5"/>
      <c r="E867" s="5"/>
      <c r="F867" s="5"/>
      <c r="G867" s="5"/>
      <c r="H867" s="5"/>
      <c r="I867" s="5"/>
    </row>
    <row r="868" spans="1:9" ht="13.5" customHeight="1">
      <c r="A868" s="60"/>
      <c r="B868" s="5"/>
      <c r="C868" s="5"/>
      <c r="D868" s="5"/>
      <c r="E868" s="5"/>
      <c r="F868" s="5"/>
      <c r="G868" s="5"/>
      <c r="H868" s="5"/>
      <c r="I868" s="5"/>
    </row>
    <row r="869" spans="1:9" ht="13.5" customHeight="1">
      <c r="A869" s="60"/>
      <c r="B869" s="5"/>
      <c r="C869" s="5"/>
      <c r="D869" s="5"/>
      <c r="E869" s="5"/>
      <c r="F869" s="5"/>
      <c r="G869" s="5"/>
      <c r="H869" s="5"/>
      <c r="I869" s="5"/>
    </row>
    <row r="870" spans="1:9" ht="13.5" customHeight="1">
      <c r="A870" s="60"/>
      <c r="B870" s="5"/>
      <c r="C870" s="5"/>
      <c r="D870" s="5"/>
      <c r="E870" s="5"/>
      <c r="F870" s="5"/>
      <c r="G870" s="5"/>
      <c r="H870" s="5"/>
      <c r="I870" s="5"/>
    </row>
    <row r="871" spans="1:9" ht="13.5" customHeight="1">
      <c r="A871" s="60"/>
      <c r="B871" s="5"/>
      <c r="C871" s="5"/>
      <c r="D871" s="5"/>
      <c r="E871" s="5"/>
      <c r="F871" s="5"/>
      <c r="G871" s="5"/>
      <c r="H871" s="5"/>
      <c r="I871" s="5"/>
    </row>
    <row r="872" spans="1:9" ht="13.5" customHeight="1">
      <c r="A872" s="60"/>
      <c r="B872" s="5"/>
      <c r="C872" s="5"/>
      <c r="D872" s="5"/>
      <c r="E872" s="5"/>
      <c r="F872" s="5"/>
      <c r="G872" s="5"/>
      <c r="H872" s="5"/>
      <c r="I872" s="5"/>
    </row>
    <row r="873" spans="1:9" ht="13.5" customHeight="1">
      <c r="A873" s="60"/>
      <c r="B873" s="5"/>
      <c r="C873" s="5"/>
      <c r="D873" s="5"/>
      <c r="E873" s="5"/>
      <c r="F873" s="5"/>
      <c r="G873" s="5"/>
      <c r="H873" s="5"/>
      <c r="I873" s="5"/>
    </row>
    <row r="874" spans="1:9" ht="13.5" customHeight="1">
      <c r="A874" s="60"/>
      <c r="B874" s="5"/>
      <c r="C874" s="5"/>
      <c r="D874" s="5"/>
      <c r="E874" s="5"/>
      <c r="F874" s="5"/>
      <c r="G874" s="5"/>
      <c r="H874" s="5"/>
      <c r="I874" s="5"/>
    </row>
    <row r="875" spans="1:9" ht="13.5" customHeight="1">
      <c r="A875" s="60"/>
      <c r="B875" s="5"/>
      <c r="C875" s="5"/>
      <c r="D875" s="5"/>
      <c r="E875" s="5"/>
      <c r="F875" s="5"/>
      <c r="G875" s="5"/>
      <c r="H875" s="5"/>
      <c r="I875" s="5"/>
    </row>
    <row r="876" spans="1:9" ht="13.5" customHeight="1">
      <c r="A876" s="60"/>
      <c r="B876" s="5"/>
      <c r="C876" s="5"/>
      <c r="D876" s="5"/>
      <c r="E876" s="5"/>
      <c r="F876" s="5"/>
      <c r="G876" s="5"/>
      <c r="H876" s="5"/>
      <c r="I876" s="5"/>
    </row>
    <row r="877" spans="1:9" ht="13.5" customHeight="1">
      <c r="A877" s="60"/>
      <c r="B877" s="5"/>
      <c r="C877" s="5"/>
      <c r="D877" s="5"/>
      <c r="E877" s="5"/>
      <c r="F877" s="5"/>
      <c r="G877" s="5"/>
      <c r="H877" s="5"/>
      <c r="I877" s="5"/>
    </row>
    <row r="878" spans="1:9" ht="13.5" customHeight="1">
      <c r="A878" s="60"/>
      <c r="B878" s="5"/>
      <c r="C878" s="5"/>
      <c r="D878" s="5"/>
      <c r="E878" s="5"/>
      <c r="F878" s="5"/>
      <c r="G878" s="5"/>
      <c r="H878" s="5"/>
      <c r="I878" s="5"/>
    </row>
    <row r="879" spans="1:9" ht="13.5" customHeight="1">
      <c r="A879" s="60"/>
      <c r="B879" s="5"/>
      <c r="C879" s="5"/>
      <c r="D879" s="5"/>
      <c r="E879" s="5"/>
      <c r="F879" s="5"/>
      <c r="G879" s="5"/>
      <c r="H879" s="5"/>
      <c r="I879" s="5"/>
    </row>
    <row r="880" spans="1:9" ht="13.5" customHeight="1">
      <c r="A880" s="60"/>
      <c r="B880" s="5"/>
      <c r="C880" s="5"/>
      <c r="D880" s="5"/>
      <c r="E880" s="5"/>
      <c r="F880" s="5"/>
      <c r="G880" s="5"/>
      <c r="H880" s="5"/>
      <c r="I880" s="5"/>
    </row>
    <row r="881" spans="1:9" ht="13.5" customHeight="1">
      <c r="A881" s="60"/>
      <c r="B881" s="5"/>
      <c r="C881" s="5"/>
      <c r="D881" s="5"/>
      <c r="E881" s="5"/>
      <c r="F881" s="5"/>
      <c r="G881" s="5"/>
      <c r="H881" s="5"/>
      <c r="I881" s="5"/>
    </row>
    <row r="882" spans="1:9" ht="13.5" customHeight="1">
      <c r="A882" s="60"/>
      <c r="B882" s="5"/>
      <c r="C882" s="5"/>
      <c r="D882" s="5"/>
      <c r="E882" s="5"/>
      <c r="F882" s="5"/>
      <c r="G882" s="5"/>
      <c r="H882" s="5"/>
      <c r="I882" s="5"/>
    </row>
    <row r="883" spans="1:9" ht="13.5" customHeight="1">
      <c r="A883" s="60"/>
      <c r="B883" s="5"/>
      <c r="C883" s="5"/>
      <c r="D883" s="5"/>
      <c r="E883" s="5"/>
      <c r="F883" s="5"/>
      <c r="G883" s="5"/>
      <c r="H883" s="5"/>
      <c r="I883" s="5"/>
    </row>
    <row r="884" spans="1:9" ht="13.5" customHeight="1">
      <c r="A884" s="60"/>
      <c r="B884" s="5"/>
      <c r="C884" s="5"/>
      <c r="D884" s="5"/>
      <c r="E884" s="5"/>
      <c r="F884" s="5"/>
      <c r="G884" s="5"/>
      <c r="H884" s="5"/>
      <c r="I884" s="5"/>
    </row>
    <row r="885" spans="1:9" ht="13.5" customHeight="1">
      <c r="A885" s="60"/>
      <c r="B885" s="5"/>
      <c r="C885" s="5"/>
      <c r="D885" s="5"/>
      <c r="E885" s="5"/>
      <c r="F885" s="5"/>
      <c r="G885" s="5"/>
      <c r="H885" s="5"/>
      <c r="I885" s="5"/>
    </row>
    <row r="886" spans="1:9" ht="13.5" customHeight="1">
      <c r="A886" s="60"/>
      <c r="B886" s="5"/>
      <c r="C886" s="5"/>
      <c r="D886" s="5"/>
      <c r="E886" s="5"/>
      <c r="F886" s="5"/>
      <c r="G886" s="5"/>
      <c r="H886" s="5"/>
      <c r="I886" s="5"/>
    </row>
    <row r="887" spans="1:9" ht="13.5" customHeight="1">
      <c r="A887" s="60"/>
      <c r="B887" s="5"/>
      <c r="C887" s="5"/>
      <c r="D887" s="5"/>
      <c r="E887" s="5"/>
      <c r="F887" s="5"/>
      <c r="G887" s="5"/>
      <c r="H887" s="5"/>
      <c r="I887" s="5"/>
    </row>
    <row r="888" spans="1:9" ht="13.5" customHeight="1">
      <c r="A888" s="60"/>
      <c r="B888" s="5"/>
      <c r="C888" s="5"/>
      <c r="D888" s="5"/>
      <c r="E888" s="5"/>
      <c r="F888" s="5"/>
      <c r="G888" s="5"/>
      <c r="H888" s="5"/>
      <c r="I888" s="5"/>
    </row>
    <row r="889" spans="1:9" ht="13.5" customHeight="1">
      <c r="A889" s="60"/>
      <c r="B889" s="5"/>
      <c r="C889" s="5"/>
      <c r="D889" s="5"/>
      <c r="E889" s="5"/>
      <c r="F889" s="5"/>
      <c r="G889" s="5"/>
      <c r="H889" s="5"/>
      <c r="I889" s="5"/>
    </row>
    <row r="890" spans="1:9" ht="13.5" customHeight="1">
      <c r="A890" s="60"/>
      <c r="B890" s="5"/>
      <c r="C890" s="5"/>
      <c r="D890" s="5"/>
      <c r="E890" s="5"/>
      <c r="F890" s="5"/>
      <c r="G890" s="5"/>
      <c r="H890" s="5"/>
      <c r="I890" s="5"/>
    </row>
    <row r="891" spans="1:9" ht="13.5" customHeight="1">
      <c r="A891" s="60"/>
      <c r="B891" s="5"/>
      <c r="C891" s="5"/>
      <c r="D891" s="5"/>
      <c r="E891" s="5"/>
      <c r="F891" s="5"/>
      <c r="G891" s="5"/>
      <c r="H891" s="5"/>
      <c r="I891" s="5"/>
    </row>
    <row r="892" spans="1:9" ht="13.5" customHeight="1">
      <c r="A892" s="60"/>
      <c r="B892" s="5"/>
      <c r="C892" s="5"/>
      <c r="D892" s="5"/>
      <c r="E892" s="5"/>
      <c r="F892" s="5"/>
      <c r="G892" s="5"/>
      <c r="H892" s="5"/>
      <c r="I892" s="5"/>
    </row>
    <row r="893" spans="1:9" ht="13.5" customHeight="1">
      <c r="A893" s="60"/>
      <c r="B893" s="5"/>
      <c r="C893" s="5"/>
      <c r="D893" s="5"/>
      <c r="E893" s="5"/>
      <c r="F893" s="5"/>
      <c r="G893" s="5"/>
      <c r="H893" s="5"/>
      <c r="I893" s="5"/>
    </row>
    <row r="894" spans="1:9" ht="13.5" customHeight="1">
      <c r="A894" s="60"/>
      <c r="B894" s="5"/>
      <c r="C894" s="5"/>
      <c r="D894" s="5"/>
      <c r="E894" s="5"/>
      <c r="F894" s="5"/>
      <c r="G894" s="5"/>
      <c r="H894" s="5"/>
      <c r="I894" s="5"/>
    </row>
    <row r="895" spans="1:9" ht="13.5" customHeight="1">
      <c r="A895" s="60"/>
      <c r="B895" s="5"/>
      <c r="C895" s="5"/>
      <c r="D895" s="5"/>
      <c r="E895" s="5"/>
      <c r="F895" s="5"/>
      <c r="G895" s="5"/>
      <c r="H895" s="5"/>
      <c r="I895" s="5"/>
    </row>
    <row r="896" spans="1:9" ht="13.5" customHeight="1">
      <c r="A896" s="60"/>
      <c r="B896" s="5"/>
      <c r="C896" s="5"/>
      <c r="D896" s="5"/>
      <c r="E896" s="5"/>
      <c r="F896" s="5"/>
      <c r="G896" s="5"/>
      <c r="H896" s="5"/>
      <c r="I896" s="5"/>
    </row>
    <row r="897" spans="1:9" ht="13.5" customHeight="1">
      <c r="A897" s="60"/>
      <c r="B897" s="5"/>
      <c r="C897" s="5"/>
      <c r="D897" s="5"/>
      <c r="E897" s="5"/>
      <c r="F897" s="5"/>
      <c r="G897" s="5"/>
      <c r="H897" s="5"/>
      <c r="I897" s="5"/>
    </row>
    <row r="898" spans="1:9" ht="13.5" customHeight="1">
      <c r="A898" s="60"/>
      <c r="B898" s="5"/>
      <c r="C898" s="5"/>
      <c r="D898" s="5"/>
      <c r="E898" s="5"/>
      <c r="F898" s="5"/>
      <c r="G898" s="5"/>
      <c r="H898" s="5"/>
      <c r="I898" s="5"/>
    </row>
    <row r="899" spans="1:9" ht="13.5" customHeight="1">
      <c r="A899" s="60"/>
      <c r="B899" s="5"/>
      <c r="C899" s="5"/>
      <c r="D899" s="5"/>
      <c r="E899" s="5"/>
      <c r="F899" s="5"/>
      <c r="G899" s="5"/>
      <c r="H899" s="5"/>
      <c r="I899" s="5"/>
    </row>
    <row r="900" spans="1:9" ht="13.5" customHeight="1">
      <c r="A900" s="60"/>
      <c r="B900" s="5"/>
      <c r="C900" s="5"/>
      <c r="D900" s="5"/>
      <c r="E900" s="5"/>
      <c r="F900" s="5"/>
      <c r="G900" s="5"/>
      <c r="H900" s="5"/>
      <c r="I900" s="5"/>
    </row>
    <row r="901" spans="1:9" ht="13.5" customHeight="1">
      <c r="A901" s="60"/>
      <c r="B901" s="5"/>
      <c r="C901" s="5"/>
      <c r="D901" s="5"/>
      <c r="E901" s="5"/>
      <c r="F901" s="5"/>
      <c r="G901" s="5"/>
      <c r="H901" s="5"/>
      <c r="I901" s="5"/>
    </row>
    <row r="902" spans="1:9" ht="13.5" customHeight="1">
      <c r="A902" s="60"/>
      <c r="B902" s="5"/>
      <c r="C902" s="5"/>
      <c r="D902" s="5"/>
      <c r="E902" s="5"/>
      <c r="F902" s="5"/>
      <c r="G902" s="5"/>
      <c r="H902" s="5"/>
      <c r="I902" s="5"/>
    </row>
    <row r="903" spans="1:9" ht="13.5" customHeight="1">
      <c r="A903" s="60"/>
      <c r="B903" s="5"/>
      <c r="C903" s="5"/>
      <c r="D903" s="5"/>
      <c r="E903" s="5"/>
      <c r="F903" s="5"/>
      <c r="G903" s="5"/>
      <c r="H903" s="5"/>
      <c r="I903" s="5"/>
    </row>
    <row r="904" spans="1:9" ht="13.5" customHeight="1">
      <c r="A904" s="60"/>
      <c r="B904" s="5"/>
      <c r="C904" s="5"/>
      <c r="D904" s="5"/>
      <c r="E904" s="5"/>
      <c r="F904" s="5"/>
      <c r="G904" s="5"/>
      <c r="H904" s="5"/>
      <c r="I904" s="5"/>
    </row>
    <row r="905" spans="1:9" ht="13.5" customHeight="1">
      <c r="A905" s="60"/>
      <c r="B905" s="5"/>
      <c r="C905" s="5"/>
      <c r="D905" s="5"/>
      <c r="E905" s="5"/>
      <c r="F905" s="5"/>
      <c r="G905" s="5"/>
      <c r="H905" s="5"/>
      <c r="I905" s="5"/>
    </row>
    <row r="906" spans="1:9" ht="13.5" customHeight="1">
      <c r="A906" s="60"/>
      <c r="B906" s="5"/>
      <c r="C906" s="5"/>
      <c r="D906" s="5"/>
      <c r="E906" s="5"/>
      <c r="F906" s="5"/>
      <c r="G906" s="5"/>
      <c r="H906" s="5"/>
      <c r="I906" s="5"/>
    </row>
    <row r="907" spans="1:9" ht="13.5" customHeight="1">
      <c r="A907" s="60"/>
      <c r="B907" s="5"/>
      <c r="C907" s="5"/>
      <c r="D907" s="5"/>
      <c r="E907" s="5"/>
      <c r="F907" s="5"/>
      <c r="G907" s="5"/>
      <c r="H907" s="5"/>
      <c r="I907" s="5"/>
    </row>
    <row r="908" spans="1:9" ht="13.5" customHeight="1">
      <c r="A908" s="60"/>
      <c r="B908" s="5"/>
      <c r="C908" s="5"/>
      <c r="D908" s="5"/>
      <c r="E908" s="5"/>
      <c r="F908" s="5"/>
      <c r="G908" s="5"/>
      <c r="H908" s="5"/>
      <c r="I908" s="5"/>
    </row>
    <row r="909" spans="1:9" ht="13.5" customHeight="1">
      <c r="A909" s="60"/>
      <c r="B909" s="5"/>
      <c r="C909" s="5"/>
      <c r="D909" s="5"/>
      <c r="E909" s="5"/>
      <c r="F909" s="5"/>
      <c r="G909" s="5"/>
      <c r="H909" s="5"/>
      <c r="I909" s="5"/>
    </row>
    <row r="910" spans="1:9" ht="13.5" customHeight="1">
      <c r="A910" s="60"/>
      <c r="B910" s="5"/>
      <c r="C910" s="5"/>
      <c r="D910" s="5"/>
      <c r="E910" s="5"/>
      <c r="F910" s="5"/>
      <c r="G910" s="5"/>
      <c r="H910" s="5"/>
      <c r="I910" s="5"/>
    </row>
    <row r="911" spans="1:9" ht="13.5" customHeight="1">
      <c r="A911" s="60"/>
      <c r="B911" s="5"/>
      <c r="C911" s="5"/>
      <c r="D911" s="5"/>
      <c r="E911" s="5"/>
      <c r="F911" s="5"/>
      <c r="G911" s="5"/>
      <c r="H911" s="5"/>
      <c r="I911" s="5"/>
    </row>
    <row r="912" spans="1:9" ht="13.5" customHeight="1">
      <c r="A912" s="60"/>
      <c r="B912" s="5"/>
      <c r="C912" s="5"/>
      <c r="D912" s="5"/>
      <c r="E912" s="5"/>
      <c r="F912" s="5"/>
      <c r="G912" s="5"/>
      <c r="H912" s="5"/>
      <c r="I912" s="5"/>
    </row>
    <row r="913" spans="1:9" ht="13.5" customHeight="1">
      <c r="A913" s="60"/>
      <c r="B913" s="5"/>
      <c r="C913" s="5"/>
      <c r="D913" s="5"/>
      <c r="E913" s="5"/>
      <c r="F913" s="5"/>
      <c r="G913" s="5"/>
      <c r="H913" s="5"/>
      <c r="I913" s="5"/>
    </row>
    <row r="914" spans="1:9" ht="13.5" customHeight="1">
      <c r="A914" s="60"/>
      <c r="B914" s="5"/>
      <c r="C914" s="5"/>
      <c r="D914" s="5"/>
      <c r="E914" s="5"/>
      <c r="F914" s="5"/>
      <c r="G914" s="5"/>
      <c r="H914" s="5"/>
      <c r="I914" s="5"/>
    </row>
    <row r="915" spans="1:9" ht="13.5" customHeight="1">
      <c r="A915" s="60"/>
      <c r="B915" s="5"/>
      <c r="C915" s="5"/>
      <c r="D915" s="5"/>
      <c r="E915" s="5"/>
      <c r="F915" s="5"/>
      <c r="G915" s="5"/>
      <c r="H915" s="5"/>
      <c r="I915" s="5"/>
    </row>
    <row r="916" spans="1:9" ht="13.5" customHeight="1">
      <c r="A916" s="60"/>
      <c r="B916" s="5"/>
      <c r="C916" s="5"/>
      <c r="D916" s="5"/>
      <c r="E916" s="5"/>
      <c r="F916" s="5"/>
      <c r="G916" s="5"/>
      <c r="H916" s="5"/>
      <c r="I916" s="5"/>
    </row>
    <row r="917" spans="1:9" ht="13.5" customHeight="1">
      <c r="A917" s="60"/>
      <c r="B917" s="5"/>
      <c r="C917" s="5"/>
      <c r="D917" s="5"/>
      <c r="E917" s="5"/>
      <c r="F917" s="5"/>
      <c r="G917" s="5"/>
      <c r="H917" s="5"/>
      <c r="I917" s="5"/>
    </row>
    <row r="918" spans="1:9" ht="13.5" customHeight="1">
      <c r="A918" s="60"/>
      <c r="B918" s="5"/>
      <c r="C918" s="5"/>
      <c r="D918" s="5"/>
      <c r="E918" s="5"/>
      <c r="F918" s="5"/>
      <c r="G918" s="5"/>
      <c r="H918" s="5"/>
      <c r="I918" s="5"/>
    </row>
    <row r="919" spans="1:9" ht="13.5" customHeight="1">
      <c r="A919" s="60"/>
      <c r="B919" s="5"/>
      <c r="C919" s="5"/>
      <c r="D919" s="5"/>
      <c r="E919" s="5"/>
      <c r="F919" s="5"/>
      <c r="G919" s="5"/>
      <c r="H919" s="5"/>
      <c r="I919" s="5"/>
    </row>
    <row r="920" spans="1:9" ht="13.5" customHeight="1">
      <c r="A920" s="60"/>
      <c r="B920" s="5"/>
      <c r="C920" s="5"/>
      <c r="D920" s="5"/>
      <c r="E920" s="5"/>
      <c r="F920" s="5"/>
      <c r="G920" s="5"/>
      <c r="H920" s="5"/>
      <c r="I920" s="5"/>
    </row>
    <row r="921" spans="1:9" ht="13.5" customHeight="1">
      <c r="A921" s="60"/>
      <c r="B921" s="5"/>
      <c r="C921" s="5"/>
      <c r="D921" s="5"/>
      <c r="E921" s="5"/>
      <c r="F921" s="5"/>
      <c r="G921" s="5"/>
      <c r="H921" s="5"/>
      <c r="I921" s="5"/>
    </row>
    <row r="922" spans="1:9" ht="13.5" customHeight="1">
      <c r="A922" s="60"/>
      <c r="B922" s="5"/>
      <c r="C922" s="5"/>
      <c r="D922" s="5"/>
      <c r="E922" s="5"/>
      <c r="F922" s="5"/>
      <c r="G922" s="5"/>
      <c r="H922" s="5"/>
      <c r="I922" s="5"/>
    </row>
    <row r="923" spans="1:9" ht="13.5" customHeight="1">
      <c r="A923" s="60"/>
      <c r="B923" s="5"/>
      <c r="C923" s="5"/>
      <c r="D923" s="5"/>
      <c r="E923" s="5"/>
      <c r="F923" s="5"/>
      <c r="G923" s="5"/>
      <c r="H923" s="5"/>
      <c r="I923" s="5"/>
    </row>
    <row r="924" spans="1:9" ht="13.5" customHeight="1">
      <c r="A924" s="60"/>
      <c r="B924" s="5"/>
      <c r="C924" s="5"/>
      <c r="D924" s="5"/>
      <c r="E924" s="5"/>
      <c r="F924" s="5"/>
      <c r="G924" s="5"/>
      <c r="H924" s="5"/>
      <c r="I924" s="5"/>
    </row>
    <row r="925" spans="1:9" ht="13.5" customHeight="1">
      <c r="A925" s="60"/>
      <c r="B925" s="5"/>
      <c r="C925" s="5"/>
      <c r="D925" s="5"/>
      <c r="E925" s="5"/>
      <c r="F925" s="5"/>
      <c r="G925" s="5"/>
      <c r="H925" s="5"/>
      <c r="I925" s="5"/>
    </row>
    <row r="926" spans="1:9" ht="13.5" customHeight="1">
      <c r="A926" s="60"/>
      <c r="B926" s="5"/>
      <c r="C926" s="5"/>
      <c r="D926" s="5"/>
      <c r="E926" s="5"/>
      <c r="F926" s="5"/>
      <c r="G926" s="5"/>
      <c r="H926" s="5"/>
      <c r="I926" s="5"/>
    </row>
    <row r="927" spans="1:9" ht="13.5" customHeight="1">
      <c r="A927" s="60"/>
      <c r="B927" s="5"/>
      <c r="C927" s="5"/>
      <c r="D927" s="5"/>
      <c r="E927" s="5"/>
      <c r="F927" s="5"/>
      <c r="G927" s="5"/>
      <c r="H927" s="5"/>
      <c r="I927" s="5"/>
    </row>
    <row r="928" spans="1:9" ht="13.5" customHeight="1">
      <c r="A928" s="60"/>
      <c r="B928" s="5"/>
      <c r="C928" s="5"/>
      <c r="D928" s="5"/>
      <c r="E928" s="5"/>
      <c r="F928" s="5"/>
      <c r="G928" s="5"/>
      <c r="H928" s="5"/>
      <c r="I928" s="5"/>
    </row>
    <row r="929" spans="1:9" ht="13.5" customHeight="1">
      <c r="A929" s="60"/>
      <c r="B929" s="5"/>
      <c r="C929" s="5"/>
      <c r="D929" s="5"/>
      <c r="E929" s="5"/>
      <c r="F929" s="5"/>
      <c r="G929" s="5"/>
      <c r="H929" s="5"/>
      <c r="I929" s="5"/>
    </row>
    <row r="930" spans="1:9" ht="13.5" customHeight="1">
      <c r="A930" s="60"/>
      <c r="B930" s="5"/>
      <c r="C930" s="5"/>
      <c r="D930" s="5"/>
      <c r="E930" s="5"/>
      <c r="F930" s="5"/>
      <c r="G930" s="5"/>
      <c r="H930" s="5"/>
      <c r="I930" s="5"/>
    </row>
    <row r="931" spans="1:9" ht="13.5" customHeight="1">
      <c r="A931" s="60"/>
      <c r="B931" s="5"/>
      <c r="C931" s="5"/>
      <c r="D931" s="5"/>
      <c r="E931" s="5"/>
      <c r="F931" s="5"/>
      <c r="G931" s="5"/>
      <c r="H931" s="5"/>
      <c r="I931" s="5"/>
    </row>
    <row r="932" spans="1:9" ht="13.5" customHeight="1">
      <c r="A932" s="60"/>
      <c r="B932" s="5"/>
      <c r="C932" s="5"/>
      <c r="D932" s="5"/>
      <c r="E932" s="5"/>
      <c r="F932" s="5"/>
      <c r="G932" s="5"/>
      <c r="H932" s="5"/>
      <c r="I932" s="5"/>
    </row>
    <row r="933" spans="1:9" ht="13.5" customHeight="1">
      <c r="A933" s="60"/>
      <c r="B933" s="5"/>
      <c r="C933" s="5"/>
      <c r="D933" s="5"/>
      <c r="E933" s="5"/>
      <c r="F933" s="5"/>
      <c r="G933" s="5"/>
      <c r="H933" s="5"/>
      <c r="I933" s="5"/>
    </row>
    <row r="934" spans="1:9" ht="13.5" customHeight="1">
      <c r="A934" s="60"/>
      <c r="B934" s="5"/>
      <c r="C934" s="5"/>
      <c r="D934" s="5"/>
      <c r="E934" s="5"/>
      <c r="F934" s="5"/>
      <c r="G934" s="5"/>
      <c r="H934" s="5"/>
      <c r="I934" s="5"/>
    </row>
    <row r="935" spans="1:9" ht="13.5" customHeight="1">
      <c r="A935" s="60"/>
      <c r="B935" s="5"/>
      <c r="C935" s="5"/>
      <c r="D935" s="5"/>
      <c r="E935" s="5"/>
      <c r="F935" s="5"/>
      <c r="G935" s="5"/>
      <c r="H935" s="5"/>
      <c r="I935" s="5"/>
    </row>
    <row r="936" spans="1:9" ht="13.5" customHeight="1">
      <c r="A936" s="60"/>
      <c r="B936" s="5"/>
      <c r="C936" s="5"/>
      <c r="D936" s="5"/>
      <c r="E936" s="5"/>
      <c r="F936" s="5"/>
      <c r="G936" s="5"/>
      <c r="H936" s="5"/>
      <c r="I936" s="5"/>
    </row>
    <row r="937" spans="1:9" ht="13.5" customHeight="1">
      <c r="A937" s="60"/>
      <c r="B937" s="5"/>
      <c r="C937" s="5"/>
      <c r="D937" s="5"/>
      <c r="E937" s="5"/>
      <c r="F937" s="5"/>
      <c r="G937" s="5"/>
      <c r="H937" s="5"/>
      <c r="I937" s="5"/>
    </row>
    <row r="938" spans="1:9" ht="13.5" customHeight="1">
      <c r="A938" s="60"/>
      <c r="B938" s="5"/>
      <c r="C938" s="5"/>
      <c r="D938" s="5"/>
      <c r="E938" s="5"/>
      <c r="F938" s="5"/>
      <c r="G938" s="5"/>
      <c r="H938" s="5"/>
      <c r="I938" s="5"/>
    </row>
    <row r="939" spans="1:9" ht="13.5" customHeight="1">
      <c r="A939" s="60"/>
      <c r="B939" s="5"/>
      <c r="C939" s="5"/>
      <c r="D939" s="5"/>
      <c r="E939" s="5"/>
      <c r="F939" s="5"/>
      <c r="G939" s="5"/>
      <c r="H939" s="5"/>
      <c r="I939" s="5"/>
    </row>
    <row r="940" spans="1:9" ht="13.5" customHeight="1">
      <c r="A940" s="60"/>
      <c r="B940" s="5"/>
      <c r="C940" s="5"/>
      <c r="D940" s="5"/>
      <c r="E940" s="5"/>
      <c r="F940" s="5"/>
      <c r="G940" s="5"/>
      <c r="H940" s="5"/>
      <c r="I940" s="5"/>
    </row>
    <row r="941" spans="1:9" ht="13.5" customHeight="1">
      <c r="A941" s="60"/>
      <c r="B941" s="5"/>
      <c r="C941" s="5"/>
      <c r="D941" s="5"/>
      <c r="E941" s="5"/>
      <c r="F941" s="5"/>
      <c r="G941" s="5"/>
      <c r="H941" s="5"/>
      <c r="I941" s="5"/>
    </row>
    <row r="942" spans="1:9" ht="13.5" customHeight="1">
      <c r="A942" s="60"/>
      <c r="B942" s="5"/>
      <c r="C942" s="5"/>
      <c r="D942" s="5"/>
      <c r="E942" s="5"/>
      <c r="F942" s="5"/>
      <c r="G942" s="5"/>
      <c r="H942" s="5"/>
      <c r="I942" s="5"/>
    </row>
    <row r="943" spans="1:9" ht="13.5" customHeight="1">
      <c r="A943" s="60"/>
      <c r="B943" s="5"/>
      <c r="C943" s="5"/>
      <c r="D943" s="5"/>
      <c r="E943" s="5"/>
      <c r="F943" s="5"/>
      <c r="G943" s="5"/>
      <c r="H943" s="5"/>
      <c r="I943" s="5"/>
    </row>
    <row r="944" spans="1:9" ht="13.5" customHeight="1">
      <c r="A944" s="60"/>
      <c r="B944" s="5"/>
      <c r="C944" s="5"/>
      <c r="D944" s="5"/>
      <c r="E944" s="5"/>
      <c r="F944" s="5"/>
      <c r="G944" s="5"/>
      <c r="H944" s="5"/>
      <c r="I944" s="5"/>
    </row>
    <row r="945" spans="1:9" ht="13.5" customHeight="1">
      <c r="A945" s="60"/>
      <c r="B945" s="5"/>
      <c r="C945" s="5"/>
      <c r="D945" s="5"/>
      <c r="E945" s="5"/>
      <c r="F945" s="5"/>
      <c r="G945" s="5"/>
      <c r="H945" s="5"/>
      <c r="I945" s="5"/>
    </row>
    <row r="946" spans="1:9" ht="13.5" customHeight="1">
      <c r="A946" s="60"/>
      <c r="B946" s="5"/>
      <c r="C946" s="5"/>
      <c r="D946" s="5"/>
      <c r="E946" s="5"/>
      <c r="F946" s="5"/>
      <c r="G946" s="5"/>
      <c r="H946" s="5"/>
      <c r="I946" s="5"/>
    </row>
    <row r="947" spans="1:9" ht="13.5" customHeight="1">
      <c r="A947" s="60"/>
      <c r="B947" s="5"/>
      <c r="C947" s="5"/>
      <c r="D947" s="5"/>
      <c r="E947" s="5"/>
      <c r="F947" s="5"/>
      <c r="G947" s="5"/>
      <c r="H947" s="5"/>
      <c r="I947" s="5"/>
    </row>
    <row r="948" spans="1:9" ht="13.5" customHeight="1">
      <c r="A948" s="60"/>
      <c r="B948" s="5"/>
      <c r="C948" s="5"/>
      <c r="D948" s="5"/>
      <c r="E948" s="5"/>
      <c r="F948" s="5"/>
      <c r="G948" s="5"/>
      <c r="H948" s="5"/>
      <c r="I948" s="5"/>
    </row>
    <row r="949" spans="1:9" ht="13.5" customHeight="1">
      <c r="A949" s="60"/>
      <c r="B949" s="5"/>
      <c r="C949" s="5"/>
      <c r="D949" s="5"/>
      <c r="E949" s="5"/>
      <c r="F949" s="5"/>
      <c r="G949" s="5"/>
      <c r="H949" s="5"/>
      <c r="I949" s="5"/>
    </row>
    <row r="950" spans="1:9" ht="13.5" customHeight="1">
      <c r="A950" s="60"/>
      <c r="B950" s="5"/>
      <c r="C950" s="5"/>
      <c r="D950" s="5"/>
      <c r="E950" s="5"/>
      <c r="F950" s="5"/>
      <c r="G950" s="5"/>
      <c r="H950" s="5"/>
      <c r="I950" s="5"/>
    </row>
    <row r="951" spans="1:9" ht="13.5" customHeight="1">
      <c r="A951" s="60"/>
      <c r="B951" s="5"/>
      <c r="C951" s="5"/>
      <c r="D951" s="5"/>
      <c r="E951" s="5"/>
      <c r="F951" s="5"/>
      <c r="G951" s="5"/>
      <c r="H951" s="5"/>
      <c r="I951" s="5"/>
    </row>
    <row r="952" spans="1:9" ht="13.5" customHeight="1">
      <c r="A952" s="60"/>
      <c r="B952" s="5"/>
      <c r="C952" s="5"/>
      <c r="D952" s="5"/>
      <c r="E952" s="5"/>
      <c r="F952" s="5"/>
      <c r="G952" s="5"/>
      <c r="H952" s="5"/>
      <c r="I952" s="5"/>
    </row>
    <row r="953" spans="1:9" ht="13.5" customHeight="1">
      <c r="A953" s="60"/>
      <c r="B953" s="5"/>
      <c r="C953" s="5"/>
      <c r="D953" s="5"/>
      <c r="E953" s="5"/>
      <c r="F953" s="5"/>
      <c r="G953" s="5"/>
      <c r="H953" s="5"/>
      <c r="I953" s="5"/>
    </row>
    <row r="954" spans="1:9" ht="13.5" customHeight="1">
      <c r="A954" s="60"/>
      <c r="B954" s="5"/>
      <c r="C954" s="5"/>
      <c r="D954" s="5"/>
      <c r="E954" s="5"/>
      <c r="F954" s="5"/>
      <c r="G954" s="5"/>
      <c r="H954" s="5"/>
      <c r="I954" s="5"/>
    </row>
    <row r="955" spans="1:9" ht="13.5" customHeight="1">
      <c r="A955" s="60"/>
      <c r="B955" s="5"/>
      <c r="C955" s="5"/>
      <c r="D955" s="5"/>
      <c r="E955" s="5"/>
      <c r="F955" s="5"/>
      <c r="G955" s="5"/>
      <c r="H955" s="5"/>
      <c r="I955" s="5"/>
    </row>
    <row r="956" spans="1:9" ht="13.5" customHeight="1">
      <c r="A956" s="60"/>
      <c r="B956" s="5"/>
      <c r="C956" s="5"/>
      <c r="D956" s="5"/>
      <c r="E956" s="5"/>
      <c r="F956" s="5"/>
      <c r="G956" s="5"/>
      <c r="H956" s="5"/>
      <c r="I956" s="5"/>
    </row>
    <row r="957" spans="1:9" ht="13.5" customHeight="1">
      <c r="A957" s="60"/>
      <c r="B957" s="5"/>
      <c r="C957" s="5"/>
      <c r="D957" s="5"/>
      <c r="E957" s="5"/>
      <c r="F957" s="5"/>
      <c r="G957" s="5"/>
      <c r="H957" s="5"/>
      <c r="I957" s="5"/>
    </row>
    <row r="958" spans="1:9" ht="13.5" customHeight="1">
      <c r="A958" s="60"/>
      <c r="B958" s="5"/>
      <c r="C958" s="5"/>
      <c r="D958" s="5"/>
      <c r="E958" s="5"/>
      <c r="F958" s="5"/>
      <c r="G958" s="5"/>
      <c r="H958" s="5"/>
      <c r="I958" s="5"/>
    </row>
    <row r="959" spans="1:9" ht="13.5" customHeight="1">
      <c r="A959" s="60"/>
      <c r="B959" s="5"/>
      <c r="C959" s="5"/>
      <c r="D959" s="5"/>
      <c r="E959" s="5"/>
      <c r="F959" s="5"/>
      <c r="G959" s="5"/>
      <c r="H959" s="5"/>
      <c r="I959" s="5"/>
    </row>
    <row r="960" spans="1:9" ht="13.5" customHeight="1">
      <c r="A960" s="60"/>
      <c r="B960" s="5"/>
      <c r="C960" s="5"/>
      <c r="D960" s="5"/>
      <c r="E960" s="5"/>
      <c r="F960" s="5"/>
      <c r="G960" s="5"/>
      <c r="H960" s="5"/>
      <c r="I960" s="5"/>
    </row>
    <row r="961" spans="1:9" ht="13.5" customHeight="1">
      <c r="A961" s="60"/>
      <c r="B961" s="5"/>
      <c r="C961" s="5"/>
      <c r="D961" s="5"/>
      <c r="E961" s="5"/>
      <c r="F961" s="5"/>
      <c r="G961" s="5"/>
      <c r="H961" s="5"/>
      <c r="I961" s="5"/>
    </row>
    <row r="962" spans="1:9" ht="13.5" customHeight="1">
      <c r="A962" s="60"/>
      <c r="B962" s="5"/>
      <c r="C962" s="5"/>
      <c r="D962" s="5"/>
      <c r="E962" s="5"/>
      <c r="F962" s="5"/>
      <c r="G962" s="5"/>
      <c r="H962" s="5"/>
      <c r="I962" s="5"/>
    </row>
    <row r="963" spans="1:9" ht="13.5" customHeight="1">
      <c r="A963" s="60"/>
      <c r="B963" s="5"/>
      <c r="C963" s="5"/>
      <c r="D963" s="5"/>
      <c r="E963" s="5"/>
      <c r="F963" s="5"/>
      <c r="G963" s="5"/>
      <c r="H963" s="5"/>
      <c r="I963" s="5"/>
    </row>
    <row r="964" spans="1:9" ht="13.5" customHeight="1">
      <c r="A964" s="60"/>
      <c r="B964" s="5"/>
      <c r="C964" s="5"/>
      <c r="D964" s="5"/>
      <c r="E964" s="5"/>
      <c r="F964" s="5"/>
      <c r="G964" s="5"/>
      <c r="H964" s="5"/>
      <c r="I964" s="5"/>
    </row>
    <row r="965" spans="1:9" ht="13.5" customHeight="1">
      <c r="A965" s="60"/>
      <c r="B965" s="5"/>
      <c r="C965" s="5"/>
      <c r="D965" s="5"/>
      <c r="E965" s="5"/>
      <c r="F965" s="5"/>
      <c r="G965" s="5"/>
      <c r="H965" s="5"/>
      <c r="I965" s="5"/>
    </row>
    <row r="966" spans="1:9" ht="13.5" customHeight="1">
      <c r="A966" s="60"/>
      <c r="B966" s="5"/>
      <c r="C966" s="5"/>
      <c r="D966" s="5"/>
      <c r="E966" s="5"/>
      <c r="F966" s="5"/>
      <c r="G966" s="5"/>
      <c r="H966" s="5"/>
      <c r="I966" s="5"/>
    </row>
    <row r="967" spans="1:9" ht="13.5" customHeight="1">
      <c r="A967" s="60"/>
      <c r="B967" s="5"/>
      <c r="C967" s="5"/>
      <c r="D967" s="5"/>
      <c r="E967" s="5"/>
      <c r="F967" s="5"/>
      <c r="G967" s="5"/>
      <c r="H967" s="5"/>
      <c r="I967" s="5"/>
    </row>
    <row r="968" spans="1:9" ht="13.5" customHeight="1">
      <c r="A968" s="60"/>
      <c r="B968" s="5"/>
      <c r="C968" s="5"/>
      <c r="D968" s="5"/>
      <c r="E968" s="5"/>
      <c r="F968" s="5"/>
      <c r="G968" s="5"/>
      <c r="H968" s="5"/>
      <c r="I968" s="5"/>
    </row>
    <row r="969" spans="1:9" ht="13.5" customHeight="1">
      <c r="A969" s="60"/>
      <c r="B969" s="5"/>
      <c r="C969" s="5"/>
      <c r="D969" s="5"/>
      <c r="E969" s="5"/>
      <c r="F969" s="5"/>
      <c r="G969" s="5"/>
      <c r="H969" s="5"/>
      <c r="I969" s="5"/>
    </row>
    <row r="970" spans="1:9" ht="13.5" customHeight="1">
      <c r="A970" s="60"/>
      <c r="B970" s="5"/>
      <c r="C970" s="5"/>
      <c r="D970" s="5"/>
      <c r="E970" s="5"/>
      <c r="F970" s="5"/>
      <c r="G970" s="5"/>
      <c r="H970" s="5"/>
      <c r="I970" s="5"/>
    </row>
    <row r="971" spans="1:9" ht="13.5" customHeight="1">
      <c r="A971" s="60"/>
      <c r="B971" s="5"/>
      <c r="C971" s="5"/>
      <c r="D971" s="5"/>
      <c r="E971" s="5"/>
      <c r="F971" s="5"/>
      <c r="G971" s="5"/>
      <c r="H971" s="5"/>
      <c r="I971" s="5"/>
    </row>
    <row r="972" spans="1:9" ht="13.5" customHeight="1">
      <c r="A972" s="60"/>
      <c r="B972" s="5"/>
      <c r="C972" s="5"/>
      <c r="D972" s="5"/>
      <c r="E972" s="5"/>
      <c r="F972" s="5"/>
      <c r="G972" s="5"/>
      <c r="H972" s="5"/>
      <c r="I972" s="5"/>
    </row>
    <row r="973" spans="1:9" ht="13.5" customHeight="1">
      <c r="A973" s="60"/>
      <c r="B973" s="5"/>
      <c r="C973" s="5"/>
      <c r="D973" s="5"/>
      <c r="E973" s="5"/>
      <c r="F973" s="5"/>
      <c r="G973" s="5"/>
      <c r="H973" s="5"/>
      <c r="I973" s="5"/>
    </row>
    <row r="974" spans="1:9" ht="13.5" customHeight="1">
      <c r="A974" s="60"/>
      <c r="B974" s="5"/>
      <c r="C974" s="5"/>
      <c r="D974" s="5"/>
      <c r="E974" s="5"/>
      <c r="F974" s="5"/>
      <c r="G974" s="5"/>
      <c r="H974" s="5"/>
      <c r="I974" s="5"/>
    </row>
    <row r="975" spans="1:9" ht="13.5" customHeight="1">
      <c r="A975" s="60"/>
      <c r="B975" s="5"/>
      <c r="C975" s="5"/>
      <c r="D975" s="5"/>
      <c r="E975" s="5"/>
      <c r="F975" s="5"/>
      <c r="G975" s="5"/>
      <c r="H975" s="5"/>
      <c r="I975" s="5"/>
    </row>
    <row r="976" spans="1:9" ht="13.5" customHeight="1">
      <c r="A976" s="60"/>
      <c r="B976" s="5"/>
      <c r="C976" s="5"/>
      <c r="D976" s="5"/>
      <c r="E976" s="5"/>
      <c r="F976" s="5"/>
      <c r="G976" s="5"/>
      <c r="H976" s="5"/>
      <c r="I976" s="5"/>
    </row>
    <row r="977" spans="1:9" ht="13.5" customHeight="1">
      <c r="A977" s="60"/>
      <c r="B977" s="5"/>
      <c r="C977" s="5"/>
      <c r="D977" s="5"/>
      <c r="E977" s="5"/>
      <c r="F977" s="5"/>
      <c r="G977" s="5"/>
      <c r="H977" s="5"/>
      <c r="I977" s="5"/>
    </row>
    <row r="978" spans="1:9" ht="13.5" customHeight="1">
      <c r="A978" s="60"/>
      <c r="B978" s="5"/>
      <c r="C978" s="5"/>
      <c r="D978" s="5"/>
      <c r="E978" s="5"/>
      <c r="F978" s="5"/>
      <c r="G978" s="5"/>
      <c r="H978" s="5"/>
      <c r="I978" s="5"/>
    </row>
    <row r="979" spans="1:9" ht="13.5" customHeight="1">
      <c r="A979" s="60"/>
      <c r="B979" s="5"/>
      <c r="C979" s="5"/>
      <c r="D979" s="5"/>
      <c r="E979" s="5"/>
      <c r="F979" s="5"/>
      <c r="G979" s="5"/>
      <c r="H979" s="5"/>
      <c r="I979" s="5"/>
    </row>
    <row r="980" spans="1:9" ht="13.5" customHeight="1">
      <c r="A980" s="60"/>
      <c r="B980" s="5"/>
      <c r="C980" s="5"/>
      <c r="D980" s="5"/>
      <c r="E980" s="5"/>
      <c r="F980" s="5"/>
      <c r="G980" s="5"/>
      <c r="H980" s="5"/>
      <c r="I980" s="5"/>
    </row>
    <row r="981" spans="1:9" ht="13.5" customHeight="1">
      <c r="A981" s="60"/>
      <c r="B981" s="5"/>
      <c r="C981" s="5"/>
      <c r="D981" s="5"/>
      <c r="E981" s="5"/>
      <c r="F981" s="5"/>
      <c r="G981" s="5"/>
      <c r="H981" s="5"/>
      <c r="I981" s="5"/>
    </row>
    <row r="982" spans="1:9" ht="13.5" customHeight="1">
      <c r="A982" s="60"/>
      <c r="B982" s="5"/>
      <c r="C982" s="5"/>
      <c r="D982" s="5"/>
      <c r="E982" s="5"/>
      <c r="F982" s="5"/>
      <c r="G982" s="5"/>
      <c r="H982" s="5"/>
      <c r="I982" s="5"/>
    </row>
    <row r="983" spans="1:9" ht="13.5" customHeight="1">
      <c r="A983" s="60"/>
      <c r="B983" s="5"/>
      <c r="C983" s="5"/>
      <c r="D983" s="5"/>
      <c r="E983" s="5"/>
      <c r="F983" s="5"/>
      <c r="G983" s="5"/>
      <c r="H983" s="5"/>
      <c r="I983" s="5"/>
    </row>
    <row r="984" spans="1:9" ht="13.5" customHeight="1">
      <c r="A984" s="60"/>
      <c r="B984" s="5"/>
      <c r="C984" s="5"/>
      <c r="D984" s="5"/>
      <c r="E984" s="5"/>
      <c r="F984" s="5"/>
      <c r="G984" s="5"/>
      <c r="H984" s="5"/>
      <c r="I984" s="5"/>
    </row>
    <row r="985" spans="1:9" ht="13.5" customHeight="1">
      <c r="A985" s="60"/>
      <c r="B985" s="5"/>
      <c r="C985" s="5"/>
      <c r="D985" s="5"/>
      <c r="E985" s="5"/>
      <c r="F985" s="5"/>
      <c r="G985" s="5"/>
      <c r="H985" s="5"/>
      <c r="I985" s="5"/>
    </row>
    <row r="986" spans="1:9" ht="13.5" customHeight="1">
      <c r="A986" s="60"/>
      <c r="B986" s="5"/>
      <c r="C986" s="5"/>
      <c r="D986" s="5"/>
      <c r="E986" s="5"/>
      <c r="F986" s="5"/>
      <c r="G986" s="5"/>
      <c r="H986" s="5"/>
      <c r="I986" s="5"/>
    </row>
    <row r="987" spans="1:9" ht="13.5" customHeight="1">
      <c r="A987" s="60"/>
      <c r="B987" s="5"/>
      <c r="C987" s="5"/>
      <c r="D987" s="5"/>
      <c r="E987" s="5"/>
      <c r="F987" s="5"/>
      <c r="G987" s="5"/>
      <c r="H987" s="5"/>
      <c r="I987" s="5"/>
    </row>
    <row r="988" spans="1:9" ht="13.5" customHeight="1">
      <c r="A988" s="60"/>
      <c r="B988" s="5"/>
      <c r="C988" s="5"/>
      <c r="D988" s="5"/>
      <c r="E988" s="5"/>
      <c r="F988" s="5"/>
      <c r="G988" s="5"/>
      <c r="H988" s="5"/>
      <c r="I988" s="5"/>
    </row>
    <row r="989" spans="1:9" ht="13.5" customHeight="1">
      <c r="A989" s="60"/>
      <c r="B989" s="5"/>
      <c r="C989" s="5"/>
      <c r="D989" s="5"/>
      <c r="E989" s="5"/>
      <c r="F989" s="5"/>
      <c r="G989" s="5"/>
      <c r="H989" s="5"/>
      <c r="I989" s="5"/>
    </row>
    <row r="990" spans="1:9" ht="13.5" customHeight="1">
      <c r="A990" s="60"/>
      <c r="B990" s="5"/>
      <c r="C990" s="5"/>
      <c r="D990" s="5"/>
      <c r="E990" s="5"/>
      <c r="F990" s="5"/>
      <c r="G990" s="5"/>
      <c r="H990" s="5"/>
      <c r="I990" s="5"/>
    </row>
    <row r="991" spans="1:9" ht="13.5" customHeight="1">
      <c r="A991" s="60"/>
      <c r="B991" s="5"/>
      <c r="C991" s="5"/>
      <c r="D991" s="5"/>
      <c r="E991" s="5"/>
      <c r="F991" s="5"/>
      <c r="G991" s="5"/>
      <c r="H991" s="5"/>
      <c r="I991" s="5"/>
    </row>
    <row r="992" spans="1:9" ht="13.5" customHeight="1">
      <c r="A992" s="60"/>
      <c r="B992" s="5"/>
      <c r="C992" s="5"/>
      <c r="D992" s="5"/>
      <c r="E992" s="5"/>
      <c r="F992" s="5"/>
      <c r="G992" s="5"/>
      <c r="H992" s="5"/>
      <c r="I992" s="5"/>
    </row>
    <row r="993" spans="1:9" ht="13.5" customHeight="1">
      <c r="A993" s="60"/>
      <c r="B993" s="5"/>
      <c r="C993" s="5"/>
      <c r="D993" s="5"/>
      <c r="E993" s="5"/>
      <c r="F993" s="5"/>
      <c r="G993" s="5"/>
      <c r="H993" s="5"/>
      <c r="I993" s="5"/>
    </row>
    <row r="994" spans="1:9" ht="13.5" customHeight="1">
      <c r="A994" s="60"/>
      <c r="B994" s="5"/>
      <c r="C994" s="5"/>
      <c r="D994" s="5"/>
      <c r="E994" s="5"/>
      <c r="F994" s="5"/>
      <c r="G994" s="5"/>
      <c r="H994" s="5"/>
      <c r="I994" s="5"/>
    </row>
    <row r="995" spans="1:9" ht="13.5" customHeight="1">
      <c r="A995" s="60"/>
      <c r="B995" s="5"/>
      <c r="C995" s="5"/>
      <c r="D995" s="5"/>
      <c r="E995" s="5"/>
      <c r="F995" s="5"/>
      <c r="G995" s="5"/>
      <c r="H995" s="5"/>
      <c r="I995" s="5"/>
    </row>
    <row r="996" spans="1:9" ht="13.5" customHeight="1">
      <c r="A996" s="60"/>
      <c r="B996" s="5"/>
      <c r="C996" s="5"/>
      <c r="D996" s="5"/>
      <c r="E996" s="5"/>
      <c r="F996" s="5"/>
      <c r="G996" s="5"/>
      <c r="H996" s="5"/>
      <c r="I996" s="5"/>
    </row>
    <row r="997" spans="1:9" ht="13.5" customHeight="1">
      <c r="A997" s="60"/>
      <c r="B997" s="5"/>
      <c r="C997" s="5"/>
      <c r="D997" s="5"/>
      <c r="E997" s="5"/>
      <c r="F997" s="5"/>
      <c r="G997" s="5"/>
      <c r="H997" s="5"/>
      <c r="I997" s="5"/>
    </row>
    <row r="998" spans="1:9" ht="13.5" customHeight="1">
      <c r="A998" s="60"/>
      <c r="B998" s="5"/>
      <c r="C998" s="5"/>
      <c r="D998" s="5"/>
      <c r="E998" s="5"/>
      <c r="F998" s="5"/>
      <c r="G998" s="5"/>
      <c r="H998" s="5"/>
      <c r="I998" s="5"/>
    </row>
    <row r="999" spans="1:9" ht="13.5" customHeight="1">
      <c r="A999" s="60"/>
      <c r="B999" s="5"/>
      <c r="C999" s="5"/>
      <c r="D999" s="5"/>
      <c r="E999" s="5"/>
      <c r="F999" s="5"/>
      <c r="G999" s="5"/>
      <c r="H999" s="5"/>
      <c r="I999" s="5"/>
    </row>
    <row r="1000" spans="1:9" ht="13.5" customHeight="1">
      <c r="A1000" s="60"/>
      <c r="B1000" s="5"/>
      <c r="C1000" s="5"/>
      <c r="D1000" s="5"/>
      <c r="E1000" s="5"/>
      <c r="F1000" s="5"/>
      <c r="G1000" s="5"/>
      <c r="H1000" s="5"/>
      <c r="I1000" s="5"/>
    </row>
  </sheetData>
  <sheetProtection sheet="1" selectLockedCells="1"/>
  <mergeCells count="172">
    <mergeCell ref="H29:H30"/>
    <mergeCell ref="I29:I30"/>
    <mergeCell ref="J29:J30"/>
    <mergeCell ref="K29:K30"/>
    <mergeCell ref="A29:A30"/>
    <mergeCell ref="B29:B30"/>
    <mergeCell ref="C29:C30"/>
    <mergeCell ref="D29:D30"/>
    <mergeCell ref="E29:E30"/>
    <mergeCell ref="F29:F30"/>
    <mergeCell ref="G29:G30"/>
    <mergeCell ref="H27:H28"/>
    <mergeCell ref="I27:I28"/>
    <mergeCell ref="J27:J28"/>
    <mergeCell ref="K27:K28"/>
    <mergeCell ref="A27:A28"/>
    <mergeCell ref="B27:B28"/>
    <mergeCell ref="C27:C28"/>
    <mergeCell ref="D27:D28"/>
    <mergeCell ref="E27:E28"/>
    <mergeCell ref="F27:F28"/>
    <mergeCell ref="G27:G28"/>
    <mergeCell ref="H25:H26"/>
    <mergeCell ref="I25:I26"/>
    <mergeCell ref="J25:J26"/>
    <mergeCell ref="K25:K26"/>
    <mergeCell ref="A25:A26"/>
    <mergeCell ref="B25:B26"/>
    <mergeCell ref="C25:C26"/>
    <mergeCell ref="D25:D26"/>
    <mergeCell ref="E25:E26"/>
    <mergeCell ref="F25:F26"/>
    <mergeCell ref="G25:G26"/>
    <mergeCell ref="H23:H24"/>
    <mergeCell ref="I23:I24"/>
    <mergeCell ref="J23:J24"/>
    <mergeCell ref="K23:K24"/>
    <mergeCell ref="A23:A24"/>
    <mergeCell ref="B23:B24"/>
    <mergeCell ref="C23:C24"/>
    <mergeCell ref="D23:D24"/>
    <mergeCell ref="E23:E24"/>
    <mergeCell ref="F23:F24"/>
    <mergeCell ref="G23:G24"/>
    <mergeCell ref="H21:H22"/>
    <mergeCell ref="I21:I22"/>
    <mergeCell ref="J21:J22"/>
    <mergeCell ref="K21:K22"/>
    <mergeCell ref="A21:A22"/>
    <mergeCell ref="B21:B22"/>
    <mergeCell ref="C21:C22"/>
    <mergeCell ref="D21:D22"/>
    <mergeCell ref="E21:E22"/>
    <mergeCell ref="F21:F22"/>
    <mergeCell ref="G21:G22"/>
    <mergeCell ref="H19:H20"/>
    <mergeCell ref="I19:I20"/>
    <mergeCell ref="J19:J20"/>
    <mergeCell ref="K19:K20"/>
    <mergeCell ref="A19:A20"/>
    <mergeCell ref="B19:B20"/>
    <mergeCell ref="C19:C20"/>
    <mergeCell ref="D19:D20"/>
    <mergeCell ref="E19:E20"/>
    <mergeCell ref="F19:F20"/>
    <mergeCell ref="G19:G20"/>
    <mergeCell ref="H11:H12"/>
    <mergeCell ref="I11:I12"/>
    <mergeCell ref="J11:J12"/>
    <mergeCell ref="K11:K12"/>
    <mergeCell ref="A11:A12"/>
    <mergeCell ref="B11:B12"/>
    <mergeCell ref="C11:C12"/>
    <mergeCell ref="D11:D12"/>
    <mergeCell ref="E11:E12"/>
    <mergeCell ref="F11:F12"/>
    <mergeCell ref="G11:G12"/>
    <mergeCell ref="H9:H10"/>
    <mergeCell ref="I9:I10"/>
    <mergeCell ref="J9:J10"/>
    <mergeCell ref="K9:K10"/>
    <mergeCell ref="A9:A10"/>
    <mergeCell ref="B9:B10"/>
    <mergeCell ref="C9:C10"/>
    <mergeCell ref="D9:D10"/>
    <mergeCell ref="E9:E10"/>
    <mergeCell ref="F9:F10"/>
    <mergeCell ref="G9:G10"/>
    <mergeCell ref="A2:F2"/>
    <mergeCell ref="A4:C4"/>
    <mergeCell ref="D4:F5"/>
    <mergeCell ref="G4:G5"/>
    <mergeCell ref="H4:I5"/>
    <mergeCell ref="J4:J5"/>
    <mergeCell ref="K4:K5"/>
    <mergeCell ref="H7:H8"/>
    <mergeCell ref="I7:I8"/>
    <mergeCell ref="J7:J8"/>
    <mergeCell ref="K7:K8"/>
    <mergeCell ref="A7:A8"/>
    <mergeCell ref="B7:B8"/>
    <mergeCell ref="C7:C8"/>
    <mergeCell ref="D7:D8"/>
    <mergeCell ref="E7:E8"/>
    <mergeCell ref="F7:F8"/>
    <mergeCell ref="G7:G8"/>
    <mergeCell ref="H35:H36"/>
    <mergeCell ref="I35:I36"/>
    <mergeCell ref="J35:J36"/>
    <mergeCell ref="K35:K36"/>
    <mergeCell ref="A35:A36"/>
    <mergeCell ref="B35:B36"/>
    <mergeCell ref="C35:C36"/>
    <mergeCell ref="D35:D36"/>
    <mergeCell ref="E35:E36"/>
    <mergeCell ref="F35:F36"/>
    <mergeCell ref="G35:G36"/>
    <mergeCell ref="H17:H18"/>
    <mergeCell ref="I17:I18"/>
    <mergeCell ref="J17:J18"/>
    <mergeCell ref="K17:K18"/>
    <mergeCell ref="A17:A18"/>
    <mergeCell ref="B17:B18"/>
    <mergeCell ref="C17:C18"/>
    <mergeCell ref="D17:D18"/>
    <mergeCell ref="E17:E18"/>
    <mergeCell ref="F17:F18"/>
    <mergeCell ref="G17:G18"/>
    <mergeCell ref="H15:H16"/>
    <mergeCell ref="I15:I16"/>
    <mergeCell ref="J15:J16"/>
    <mergeCell ref="K15:K16"/>
    <mergeCell ref="A15:A16"/>
    <mergeCell ref="B15:B16"/>
    <mergeCell ref="C15:C16"/>
    <mergeCell ref="D15:D16"/>
    <mergeCell ref="E15:E16"/>
    <mergeCell ref="F15:F16"/>
    <mergeCell ref="G15:G16"/>
    <mergeCell ref="H13:H14"/>
    <mergeCell ref="I13:I14"/>
    <mergeCell ref="J13:J14"/>
    <mergeCell ref="K13:K14"/>
    <mergeCell ref="A13:A14"/>
    <mergeCell ref="B13:B14"/>
    <mergeCell ref="C13:C14"/>
    <mergeCell ref="D13:D14"/>
    <mergeCell ref="E13:E14"/>
    <mergeCell ref="F13:F14"/>
    <mergeCell ref="G13:G14"/>
    <mergeCell ref="H33:H34"/>
    <mergeCell ref="I33:I34"/>
    <mergeCell ref="J33:J34"/>
    <mergeCell ref="K33:K34"/>
    <mergeCell ref="A33:A34"/>
    <mergeCell ref="B33:B34"/>
    <mergeCell ref="C33:C34"/>
    <mergeCell ref="D33:D34"/>
    <mergeCell ref="E33:E34"/>
    <mergeCell ref="F33:F34"/>
    <mergeCell ref="G33:G34"/>
    <mergeCell ref="H31:H32"/>
    <mergeCell ref="I31:I32"/>
    <mergeCell ref="J31:J32"/>
    <mergeCell ref="K31:K32"/>
    <mergeCell ref="A31:A32"/>
    <mergeCell ref="B31:B32"/>
    <mergeCell ref="C31:C32"/>
    <mergeCell ref="D31:D32"/>
    <mergeCell ref="E31:E32"/>
    <mergeCell ref="F31:F32"/>
    <mergeCell ref="G31:G32"/>
  </mergeCells>
  <phoneticPr fontId="23"/>
  <pageMargins left="0.7" right="0.7" top="0.75" bottom="0.75" header="0" footer="0"/>
  <pageSetup paperSize="9" scale="60" fitToHeight="0"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使い方</vt:lpstr>
      <vt:lpstr>初期設定</vt:lpstr>
      <vt:lpstr>全体工程表</vt:lpstr>
      <vt:lpstr>成果物まとめ</vt:lpstr>
      <vt:lpstr>月次進捗状況</vt:lpstr>
      <vt:lpstr>達成目標進捗状況</vt:lpstr>
      <vt:lpstr>全体工程表２</vt:lpstr>
      <vt:lpstr>成果物まとめ２</vt:lpstr>
      <vt:lpstr>成果物まとめ!Print_Area</vt:lpstr>
      <vt:lpstr>成果物まとめ２!Print_Area</vt:lpstr>
      <vt:lpstr>全体工程表!Print_Area</vt:lpstr>
      <vt:lpstr>全体工程表２!Print_Area</vt:lpstr>
      <vt:lpstr>達成目標進捗状況!Print_Area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宮本哲雄</dc:creator>
  <cp:lastModifiedBy>TK2504103LZ</cp:lastModifiedBy>
  <cp:lastPrinted>2026-02-17T05:30:00Z</cp:lastPrinted>
  <dcterms:created xsi:type="dcterms:W3CDTF">2012-08-04T05:34:37Z</dcterms:created>
  <dcterms:modified xsi:type="dcterms:W3CDTF">2026-02-18T03:32:13Z</dcterms:modified>
</cp:coreProperties>
</file>