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B526A3B-7090-490A-BB01-4B947FDC6030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報告書" sheetId="1" r:id="rId1"/>
    <sheet name="【別紙】 配付先リス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1" l="1"/>
  <c r="E22" i="2" l="1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 l="1"/>
  <c r="C24" i="1"/>
  <c r="A2" i="2" l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</calcChain>
</file>

<file path=xl/sharedStrings.xml><?xml version="1.0" encoding="utf-8"?>
<sst xmlns="http://schemas.openxmlformats.org/spreadsheetml/2006/main" count="41" uniqueCount="40">
  <si>
    <t>〒</t>
  </si>
  <si>
    <t>所在地</t>
  </si>
  <si>
    <t>名称</t>
  </si>
  <si>
    <t>代表者</t>
  </si>
  <si>
    <t>（役職）</t>
  </si>
  <si>
    <t>（氏名）</t>
  </si>
  <si>
    <t>担当部署</t>
  </si>
  <si>
    <t>～</t>
  </si>
  <si>
    <t>種類</t>
  </si>
  <si>
    <t>概要</t>
  </si>
  <si>
    <t>数</t>
  </si>
  <si>
    <t>提供・貸与物</t>
  </si>
  <si>
    <t>数量</t>
  </si>
  <si>
    <t>　　　理事長　殿</t>
    <phoneticPr fontId="4"/>
  </si>
  <si>
    <t>担当者
（役職）</t>
    <rPh sb="5" eb="7">
      <t>ヤクショク</t>
    </rPh>
    <phoneticPr fontId="4"/>
  </si>
  <si>
    <t>実施期間</t>
    <rPh sb="0" eb="2">
      <t>ジッシ</t>
    </rPh>
    <phoneticPr fontId="4"/>
  </si>
  <si>
    <t>実施目的
（調査内容）</t>
    <phoneticPr fontId="4"/>
  </si>
  <si>
    <t>概要</t>
    <phoneticPr fontId="4"/>
  </si>
  <si>
    <t>No.</t>
    <phoneticPr fontId="4"/>
  </si>
  <si>
    <t>名称</t>
    <rPh sb="0" eb="2">
      <t>メイショウ</t>
    </rPh>
    <phoneticPr fontId="4"/>
  </si>
  <si>
    <t>所在地</t>
    <rPh sb="0" eb="3">
      <t>ショザイチ</t>
    </rPh>
    <phoneticPr fontId="4"/>
  </si>
  <si>
    <t>配付期間</t>
    <rPh sb="0" eb="2">
      <t>ハイフ</t>
    </rPh>
    <rPh sb="2" eb="4">
      <t>キカン</t>
    </rPh>
    <phoneticPr fontId="4"/>
  </si>
  <si>
    <t>配付先</t>
    <rPh sb="0" eb="2">
      <t>ハイフ</t>
    </rPh>
    <rPh sb="2" eb="3">
      <t>サキ</t>
    </rPh>
    <phoneticPr fontId="4"/>
  </si>
  <si>
    <t>※配布先の詳細は別紙に記載</t>
    <rPh sb="1" eb="3">
      <t>ハイフ</t>
    </rPh>
    <rPh sb="3" eb="4">
      <t>サキ</t>
    </rPh>
    <rPh sb="5" eb="7">
      <t>ショウサイ</t>
    </rPh>
    <rPh sb="8" eb="10">
      <t>ベッシ</t>
    </rPh>
    <rPh sb="11" eb="13">
      <t>キサイ</t>
    </rPh>
    <phoneticPr fontId="4"/>
  </si>
  <si>
    <t>数量</t>
    <rPh sb="0" eb="2">
      <t>スウリョウ</t>
    </rPh>
    <phoneticPr fontId="2"/>
  </si>
  <si>
    <t>単位</t>
    <rPh sb="0" eb="2">
      <t>タンイ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</si>
  <si>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</si>
  <si>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phoneticPr fontId="2"/>
  </si>
  <si>
    <t>実施内容</t>
    <rPh sb="0" eb="2">
      <t>ジッシ</t>
    </rPh>
    <rPh sb="2" eb="4">
      <t>ナイヨウ</t>
    </rPh>
    <phoneticPr fontId="4"/>
  </si>
  <si>
    <t>実施概要</t>
    <rPh sb="0" eb="2">
      <t>ジッシ</t>
    </rPh>
    <rPh sb="2" eb="4">
      <t>ガイヨウ</t>
    </rPh>
    <phoneticPr fontId="4"/>
  </si>
  <si>
    <t>想定顧客の反応</t>
    <rPh sb="0" eb="2">
      <t>ソウテイ</t>
    </rPh>
    <rPh sb="2" eb="4">
      <t>コキャク</t>
    </rPh>
    <rPh sb="5" eb="7">
      <t>ハンノウ</t>
    </rPh>
    <phoneticPr fontId="4"/>
  </si>
  <si>
    <t>実施結果の
研究開発への
活用方法</t>
    <phoneticPr fontId="4"/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</si>
  <si>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行が足りない場合は行を挿入して記載してください。</t>
    </r>
    <rPh sb="1" eb="2">
      <t>ギョウ</t>
    </rPh>
    <rPh sb="3" eb="4">
      <t>タ</t>
    </rPh>
    <rPh sb="7" eb="9">
      <t>バアイ</t>
    </rPh>
    <rPh sb="10" eb="11">
      <t>ギョウ</t>
    </rPh>
    <rPh sb="12" eb="14">
      <t>ソウニュウ</t>
    </rPh>
    <rPh sb="16" eb="18">
      <t>キサイ</t>
    </rPh>
    <phoneticPr fontId="4"/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</si>
  <si>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提供の場合の配布期間は、</t>
    </r>
    <r>
      <rPr>
        <b/>
        <sz val="9"/>
        <color theme="1"/>
        <rFont val="ＭＳ Ｐゴシック"/>
        <family val="3"/>
        <charset val="128"/>
        <scheme val="minor"/>
      </rPr>
      <t>配布日のみ</t>
    </r>
    <r>
      <rPr>
        <sz val="9"/>
        <color theme="1"/>
        <rFont val="ＭＳ Ｐゴシック"/>
        <family val="3"/>
        <charset val="128"/>
        <scheme val="minor"/>
      </rPr>
      <t>を記載してください。</t>
    </r>
    <rPh sb="1" eb="3">
      <t>テイキョウ</t>
    </rPh>
    <rPh sb="4" eb="6">
      <t>バアイ</t>
    </rPh>
    <rPh sb="7" eb="9">
      <t>ハイフ</t>
    </rPh>
    <rPh sb="9" eb="11">
      <t>キカン</t>
    </rPh>
    <rPh sb="13" eb="15">
      <t>ハイフ</t>
    </rPh>
    <rPh sb="15" eb="16">
      <t>ビ</t>
    </rPh>
    <rPh sb="19" eb="21">
      <t>キサイ</t>
    </rPh>
    <phoneticPr fontId="4"/>
  </si>
  <si>
    <t>集計</t>
  </si>
  <si>
    <t>○○年○○月○○日　</t>
    <phoneticPr fontId="4"/>
  </si>
  <si>
    <t>　公益財団法人 東京都中小企業振興公社</t>
    <rPh sb="3" eb="5">
      <t>ザイダン</t>
    </rPh>
    <phoneticPr fontId="4"/>
  </si>
  <si>
    <t>ユーザーテスト実施報告書</t>
    <rPh sb="9" eb="11">
      <t>ホウコク</t>
    </rPh>
    <phoneticPr fontId="4"/>
  </si>
  <si>
    <t>下記のとおり、ユーザーテストの実施結果を報告致します。</t>
    <rPh sb="17" eb="19">
      <t>ケッカ</t>
    </rPh>
    <rPh sb="20" eb="22">
      <t>ホウコク</t>
    </rPh>
    <rPh sb="22" eb="23">
      <t>イタ</t>
    </rPh>
    <phoneticPr fontId="4"/>
  </si>
  <si>
    <t>令和７年度 成長産業分野への事業転換に向けた製品開発支援事業</t>
    <rPh sb="6" eb="12">
      <t>セイチョウサンギョウブンヤ</t>
    </rPh>
    <rPh sb="14" eb="18">
      <t>ジギョウテンカン</t>
    </rPh>
    <rPh sb="19" eb="20">
      <t>ム</t>
    </rPh>
    <rPh sb="22" eb="30">
      <t>セイヒンカイハツシエンジギョウ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</si>
</sst>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b/>
      <sz val="12"/>
      <color theme="1"/>
      <name val="ＭＳ Ｐ明朝"/>
      <family val="1"/>
      <charset val="128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0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b/>
      <sz val="12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38" fontId="7" fillId="0" borderId="0" xfId="1" applyFont="1">
      <alignment vertical="center"/>
    </xf>
    <xf numFmtId="55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38" fontId="7" fillId="0" borderId="0" xfId="0" applyNumberFormat="1" applyFo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38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</dxfs>
  <tableStyles count="1" defaultTableStyle="TableStyleMedium2" defaultPivotStyle="PivotStyleLight16">
    <tableStyle name="テーブル スタイル 1" pivot="0" count="5" xr9:uid="{00000000-0011-0000-FFFF-FFFF00000000}">
      <tableStyleElement type="wholeTable" dxfId="22"/>
      <tableStyleElement type="headerRow" dxfId="21"/>
      <tableStyleElement type="totalRow" dxfId="20"/>
      <tableStyleElement type="firstColumn" dxfId="19"/>
      <tableStyleElement type="first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配付先リスト" displayName="配付先リスト" ref="A1:H22" totalsRowCount="1" headerRowDxfId="17" dataDxfId="16">
  <autoFilter ref="A1:H21" xr:uid="{00000000-0009-0000-0100-000001000000}"/>
  <tableColumns count="8">
    <tableColumn id="1" xr3:uid="{00000000-0010-0000-0000-000001000000}" name="No." totalsRowLabel="集計" dataDxfId="15" totalsRowDxfId="14">
      <calculatedColumnFormula>ROW()-ROW(配付先リスト[[#Headers],[No.]])</calculatedColumnFormula>
    </tableColumn>
    <tableColumn id="2" xr3:uid="{00000000-0010-0000-0000-000002000000}" name="名称" dataDxfId="13" totalsRowDxfId="12"/>
    <tableColumn id="3" xr3:uid="{00000000-0010-0000-0000-000003000000}" name="所在地" dataDxfId="11" totalsRowDxfId="10"/>
    <tableColumn id="4" xr3:uid="{00000000-0010-0000-0000-000004000000}" name="配付期間" dataDxfId="9" totalsRowDxfId="8"/>
    <tableColumn id="5" xr3:uid="{00000000-0010-0000-0000-000005000000}" name="数量" totalsRowFunction="sum" dataDxfId="7" totalsRowDxfId="6" dataCellStyle="桁区切り"/>
    <tableColumn id="6" xr3:uid="{00000000-0010-0000-0000-000006000000}" name="単位" dataDxfId="5" totalsRowDxfId="4"/>
    <tableColumn id="7" xr3:uid="{00000000-0010-0000-0000-000007000000}" name="単価（円）" dataDxfId="3" totalsRowDxfId="2" dataCellStyle="桁区切り"/>
    <tableColumn id="8" xr3:uid="{00000000-0010-0000-0000-000008000000}" name="金額（円）" totalsRowFunction="sum" dataDxfId="1" totalsRowDxfId="0" dataCellStyle="桁区切り">
      <calculatedColumnFormula>配付先リスト[[#This Row],[数量]]*配付先リスト[[#This Row],[単価（円）]]</calculatedColumnFormula>
    </tableColumn>
  </tableColumns>
  <tableStyleInfo name="テーブル スタイル 1" showFirstColumn="1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="120" zoomScaleNormal="100" zoomScaleSheetLayoutView="120" workbookViewId="0">
      <selection sqref="A1:I1"/>
    </sheetView>
  </sheetViews>
  <sheetFormatPr defaultRowHeight="13.5" x14ac:dyDescent="0.15"/>
  <cols>
    <col min="1" max="1" width="13.875" customWidth="1"/>
    <col min="2" max="2" width="6.125" customWidth="1"/>
    <col min="3" max="3" width="17.5" customWidth="1"/>
    <col min="4" max="4" width="6.125" customWidth="1"/>
    <col min="5" max="5" width="7.5" customWidth="1"/>
    <col min="6" max="6" width="11.125" customWidth="1"/>
    <col min="7" max="7" width="2.5" customWidth="1"/>
    <col min="8" max="8" width="5" customWidth="1"/>
    <col min="9" max="9" width="6.125" customWidth="1"/>
  </cols>
  <sheetData>
    <row r="1" spans="1:9" ht="15" customHeight="1" x14ac:dyDescent="0.15">
      <c r="A1" s="30"/>
      <c r="B1" s="30"/>
      <c r="C1" s="30"/>
      <c r="D1" s="30"/>
      <c r="E1" s="30"/>
      <c r="F1" s="30"/>
      <c r="G1" s="30"/>
      <c r="H1" s="30"/>
      <c r="I1" s="30"/>
    </row>
    <row r="2" spans="1:9" ht="15" customHeight="1" x14ac:dyDescent="0.15">
      <c r="A2" s="32" t="s">
        <v>35</v>
      </c>
      <c r="B2" s="32"/>
      <c r="C2" s="32"/>
      <c r="D2" s="32"/>
      <c r="E2" s="32"/>
      <c r="F2" s="32"/>
      <c r="G2" s="32"/>
      <c r="H2" s="32"/>
      <c r="I2" s="32"/>
    </row>
    <row r="3" spans="1:9" ht="15" customHeight="1" x14ac:dyDescent="0.15">
      <c r="A3" s="30" t="s">
        <v>36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15">
      <c r="A4" s="30" t="s">
        <v>13</v>
      </c>
      <c r="B4" s="30"/>
      <c r="C4" s="30"/>
      <c r="D4" s="30"/>
      <c r="E4" s="30"/>
      <c r="F4" s="30"/>
      <c r="G4" s="30"/>
      <c r="H4" s="30"/>
      <c r="I4" s="30"/>
    </row>
    <row r="5" spans="1:9" ht="15" customHeight="1" x14ac:dyDescent="0.15">
      <c r="D5" s="2" t="s">
        <v>0</v>
      </c>
      <c r="E5" s="16"/>
      <c r="F5" s="16"/>
      <c r="G5" s="16"/>
      <c r="H5" s="16"/>
      <c r="I5" s="16"/>
    </row>
    <row r="6" spans="1:9" ht="15" customHeight="1" x14ac:dyDescent="0.15">
      <c r="D6" s="2" t="s">
        <v>1</v>
      </c>
      <c r="E6" s="16"/>
      <c r="F6" s="16"/>
      <c r="G6" s="16"/>
      <c r="H6" s="16"/>
      <c r="I6" s="16"/>
    </row>
    <row r="7" spans="1:9" ht="15" customHeight="1" x14ac:dyDescent="0.15">
      <c r="D7" s="2" t="s">
        <v>2</v>
      </c>
      <c r="E7" s="16"/>
      <c r="F7" s="16"/>
      <c r="G7" s="16"/>
      <c r="H7" s="16"/>
      <c r="I7" s="16"/>
    </row>
    <row r="8" spans="1:9" ht="15" customHeight="1" x14ac:dyDescent="0.15">
      <c r="D8" s="2" t="s">
        <v>3</v>
      </c>
      <c r="E8" s="3" t="s">
        <v>4</v>
      </c>
      <c r="F8" s="17"/>
      <c r="G8" s="17"/>
      <c r="H8" s="17"/>
      <c r="I8" s="17"/>
    </row>
    <row r="9" spans="1:9" ht="15" customHeight="1" x14ac:dyDescent="0.15">
      <c r="D9" s="2"/>
      <c r="E9" s="3" t="s">
        <v>5</v>
      </c>
      <c r="F9" s="17"/>
      <c r="G9" s="17"/>
      <c r="H9" s="17"/>
      <c r="I9" s="29"/>
    </row>
    <row r="10" spans="1:9" ht="45" customHeight="1" x14ac:dyDescent="0.15">
      <c r="A10" s="1"/>
    </row>
    <row r="11" spans="1:9" ht="22.5" customHeight="1" x14ac:dyDescent="0.15">
      <c r="A11" s="35" t="s">
        <v>39</v>
      </c>
      <c r="B11" s="35"/>
      <c r="C11" s="35"/>
      <c r="D11" s="35"/>
      <c r="E11" s="35"/>
      <c r="F11" s="35"/>
      <c r="G11" s="35"/>
      <c r="H11" s="35"/>
      <c r="I11" s="35"/>
    </row>
    <row r="12" spans="1:9" ht="22.5" customHeight="1" x14ac:dyDescent="0.15">
      <c r="A12" s="36" t="s">
        <v>37</v>
      </c>
      <c r="B12" s="36"/>
      <c r="C12" s="36"/>
      <c r="D12" s="36"/>
      <c r="E12" s="36"/>
      <c r="F12" s="36"/>
      <c r="G12" s="36"/>
      <c r="H12" s="36"/>
      <c r="I12" s="36"/>
    </row>
    <row r="13" spans="1:9" ht="45" customHeight="1" x14ac:dyDescent="0.15">
      <c r="A13" s="1"/>
    </row>
    <row r="14" spans="1:9" ht="15" customHeight="1" x14ac:dyDescent="0.15">
      <c r="A14" s="34" t="s">
        <v>38</v>
      </c>
      <c r="B14" s="34"/>
      <c r="C14" s="34"/>
      <c r="D14" s="34"/>
      <c r="E14" s="34"/>
      <c r="F14" s="34"/>
      <c r="G14" s="34"/>
      <c r="H14" s="34"/>
      <c r="I14" s="34"/>
    </row>
    <row r="15" spans="1:9" ht="12" customHeight="1" x14ac:dyDescent="0.15">
      <c r="A15" s="1"/>
    </row>
    <row r="16" spans="1:9" ht="22.5" customHeight="1" x14ac:dyDescent="0.15">
      <c r="A16" s="26" t="s">
        <v>29</v>
      </c>
      <c r="B16" s="27"/>
      <c r="C16" s="27"/>
      <c r="D16" s="27"/>
      <c r="E16" s="27"/>
      <c r="F16" s="27"/>
      <c r="G16" s="27"/>
      <c r="H16" s="27"/>
      <c r="I16" s="28"/>
    </row>
    <row r="17" spans="1:9" ht="30" customHeight="1" x14ac:dyDescent="0.15">
      <c r="A17" s="4" t="s">
        <v>6</v>
      </c>
      <c r="B17" s="39"/>
      <c r="C17" s="39"/>
      <c r="D17" s="21" t="s">
        <v>14</v>
      </c>
      <c r="E17" s="22"/>
      <c r="F17" s="38"/>
      <c r="G17" s="23"/>
      <c r="H17" s="23"/>
      <c r="I17" s="24"/>
    </row>
    <row r="18" spans="1:9" ht="30" customHeight="1" x14ac:dyDescent="0.15">
      <c r="A18" s="4" t="s">
        <v>8</v>
      </c>
      <c r="B18" s="19"/>
      <c r="C18" s="20"/>
      <c r="D18" s="21" t="s">
        <v>15</v>
      </c>
      <c r="E18" s="22"/>
      <c r="F18" s="7"/>
      <c r="G18" s="6" t="s">
        <v>7</v>
      </c>
      <c r="H18" s="23"/>
      <c r="I18" s="24"/>
    </row>
    <row r="19" spans="1:9" ht="120" customHeight="1" x14ac:dyDescent="0.15">
      <c r="A19" s="4" t="s">
        <v>16</v>
      </c>
      <c r="B19" s="37"/>
      <c r="C19" s="37"/>
      <c r="D19" s="37"/>
      <c r="E19" s="37"/>
      <c r="F19" s="37"/>
      <c r="G19" s="37"/>
      <c r="H19" s="37"/>
      <c r="I19" s="37"/>
    </row>
    <row r="20" spans="1:9" ht="60" customHeight="1" x14ac:dyDescent="0.15">
      <c r="A20" s="33" t="s">
        <v>22</v>
      </c>
      <c r="B20" s="5" t="s">
        <v>9</v>
      </c>
      <c r="C20" s="37"/>
      <c r="D20" s="37"/>
      <c r="E20" s="37"/>
      <c r="F20" s="37"/>
      <c r="G20" s="37"/>
      <c r="H20" s="37"/>
      <c r="I20" s="37"/>
    </row>
    <row r="21" spans="1:9" ht="30" customHeight="1" x14ac:dyDescent="0.15">
      <c r="A21" s="33"/>
      <c r="B21" s="5" t="s">
        <v>10</v>
      </c>
      <c r="C21" s="38">
        <f>COUNTA(配付先リスト[名称])</f>
        <v>0</v>
      </c>
      <c r="D21" s="23"/>
      <c r="E21" s="23"/>
      <c r="F21" s="23"/>
      <c r="G21" s="23"/>
      <c r="H21" s="23"/>
      <c r="I21" s="24"/>
    </row>
    <row r="22" spans="1:9" ht="30" customHeight="1" x14ac:dyDescent="0.15">
      <c r="A22" s="33" t="s">
        <v>11</v>
      </c>
      <c r="B22" s="8" t="s">
        <v>2</v>
      </c>
      <c r="C22" s="25"/>
      <c r="D22" s="25"/>
      <c r="E22" s="25"/>
      <c r="F22" s="25"/>
      <c r="G22" s="25"/>
      <c r="H22" s="25"/>
      <c r="I22" s="25"/>
    </row>
    <row r="23" spans="1:9" ht="60" customHeight="1" x14ac:dyDescent="0.15">
      <c r="A23" s="33"/>
      <c r="B23" s="9" t="s">
        <v>17</v>
      </c>
      <c r="C23" s="18"/>
      <c r="D23" s="18"/>
      <c r="E23" s="18"/>
      <c r="F23" s="18"/>
      <c r="G23" s="18"/>
      <c r="H23" s="18"/>
      <c r="I23" s="18"/>
    </row>
    <row r="24" spans="1:9" ht="30" customHeight="1" x14ac:dyDescent="0.15">
      <c r="A24" s="33"/>
      <c r="B24" s="5" t="s">
        <v>12</v>
      </c>
      <c r="C24" s="31">
        <f>配付先リスト[[#Totals],[数量]]</f>
        <v>0</v>
      </c>
      <c r="D24" s="23"/>
      <c r="E24" s="23"/>
      <c r="F24" s="23"/>
      <c r="G24" s="23"/>
      <c r="H24" s="23"/>
      <c r="I24" s="24"/>
    </row>
    <row r="25" spans="1:9" ht="17.25" customHeight="1" x14ac:dyDescent="0.15">
      <c r="A25" s="41" t="s">
        <v>23</v>
      </c>
      <c r="B25" s="41"/>
      <c r="C25" s="41"/>
      <c r="D25" s="41"/>
      <c r="E25" s="41"/>
      <c r="F25" s="41"/>
      <c r="G25" s="41"/>
      <c r="H25" s="41"/>
      <c r="I25" s="41"/>
    </row>
    <row r="26" spans="1:9" x14ac:dyDescent="0.15">
      <c r="A26" s="40"/>
      <c r="B26" s="40"/>
      <c r="C26" s="40"/>
      <c r="D26" s="40"/>
      <c r="E26" s="40"/>
      <c r="F26" s="40"/>
      <c r="G26" s="40"/>
      <c r="H26" s="40"/>
      <c r="I26" s="40"/>
    </row>
    <row r="27" spans="1:9" x14ac:dyDescent="0.15">
      <c r="A27" s="26" t="s">
        <v>28</v>
      </c>
      <c r="B27" s="27"/>
      <c r="C27" s="27"/>
      <c r="D27" s="27"/>
      <c r="E27" s="27"/>
      <c r="F27" s="27"/>
      <c r="G27" s="27"/>
      <c r="H27" s="27"/>
      <c r="I27" s="28"/>
    </row>
    <row r="28" spans="1:9" ht="225" customHeight="1" x14ac:dyDescent="0.15">
      <c r="A28" s="4" t="s">
        <v>30</v>
      </c>
      <c r="B28" s="37"/>
      <c r="C28" s="37"/>
      <c r="D28" s="37"/>
      <c r="E28" s="37"/>
      <c r="F28" s="37"/>
      <c r="G28" s="37"/>
      <c r="H28" s="37"/>
      <c r="I28" s="37"/>
    </row>
    <row r="29" spans="1:9" ht="225" customHeight="1" x14ac:dyDescent="0.15">
      <c r="A29" s="4" t="s">
        <v>31</v>
      </c>
      <c r="B29" s="37"/>
      <c r="C29" s="37"/>
      <c r="D29" s="37"/>
      <c r="E29" s="37"/>
      <c r="F29" s="37"/>
      <c r="G29" s="37"/>
      <c r="H29" s="37"/>
      <c r="I29" s="37"/>
    </row>
  </sheetData>
  <sheetProtection formatCells="0" formatColumns="0" formatRows="0"/>
  <mergeCells count="32">
    <mergeCell ref="B29:I29"/>
    <mergeCell ref="A27:I27"/>
    <mergeCell ref="B28:I28"/>
    <mergeCell ref="A26:I26"/>
    <mergeCell ref="A25:I25"/>
    <mergeCell ref="A1:I1"/>
    <mergeCell ref="C24:I24"/>
    <mergeCell ref="A4:I4"/>
    <mergeCell ref="A3:I3"/>
    <mergeCell ref="A2:I2"/>
    <mergeCell ref="A22:A24"/>
    <mergeCell ref="A14:I14"/>
    <mergeCell ref="A11:I11"/>
    <mergeCell ref="A12:I12"/>
    <mergeCell ref="B19:I19"/>
    <mergeCell ref="A20:A21"/>
    <mergeCell ref="C20:I20"/>
    <mergeCell ref="C21:I21"/>
    <mergeCell ref="B17:C17"/>
    <mergeCell ref="F17:I17"/>
    <mergeCell ref="E5:I5"/>
    <mergeCell ref="E6:I6"/>
    <mergeCell ref="F8:I8"/>
    <mergeCell ref="C23:I23"/>
    <mergeCell ref="B18:C18"/>
    <mergeCell ref="D17:E17"/>
    <mergeCell ref="D18:E18"/>
    <mergeCell ref="H18:I18"/>
    <mergeCell ref="C22:I22"/>
    <mergeCell ref="E7:I7"/>
    <mergeCell ref="A16:I16"/>
    <mergeCell ref="F9:I9"/>
  </mergeCells>
  <phoneticPr fontId="4"/>
  <dataValidations count="2">
    <dataValidation imeMode="hiragana" allowBlank="1" showInputMessage="1" showErrorMessage="1" sqref="F18" xr:uid="{00000000-0002-0000-0000-000000000000}"/>
    <dataValidation type="list" imeMode="hiragana" allowBlank="1" showInputMessage="1" showErrorMessage="1" sqref="B18:C18" xr:uid="{00000000-0002-0000-0000-000001000000}">
      <formula1>"無償貸与,有償貸与,有償貸与,有償提供"</formula1>
    </dataValidation>
  </dataValidations>
  <printOptions horizontalCentered="1"/>
  <pageMargins left="1.1811023622047245" right="1.1811023622047245" top="1.3779527559055118" bottom="1.1811023622047245" header="0.31496062992125984" footer="0.31496062992125984"/>
  <pageSetup paperSize="9" scale="97" orientation="portrait" r:id="rId1"/>
  <headerFooter>
    <oddFooter>&amp;R&amp;9テストマーケティング実施校報告書（&amp;P/&amp;N）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view="pageBreakPreview" zoomScale="96" zoomScaleNormal="100" zoomScaleSheetLayoutView="96" workbookViewId="0">
      <selection activeCell="B2" sqref="B2"/>
    </sheetView>
  </sheetViews>
  <sheetFormatPr defaultColWidth="9" defaultRowHeight="11.25" x14ac:dyDescent="0.15"/>
  <cols>
    <col min="1" max="1" width="6.125" style="10" customWidth="1"/>
    <col min="2" max="4" width="25" style="10" customWidth="1"/>
    <col min="5" max="8" width="9.375" style="10" customWidth="1"/>
    <col min="9" max="16384" width="9" style="10"/>
  </cols>
  <sheetData>
    <row r="1" spans="1:8" ht="22.5" customHeight="1" x14ac:dyDescent="0.15">
      <c r="A1" s="11" t="s">
        <v>18</v>
      </c>
      <c r="B1" s="11" t="s">
        <v>19</v>
      </c>
      <c r="C1" s="11" t="s">
        <v>20</v>
      </c>
      <c r="D1" s="11" t="s">
        <v>21</v>
      </c>
      <c r="E1" s="11" t="s">
        <v>24</v>
      </c>
      <c r="F1" s="11" t="s">
        <v>25</v>
      </c>
      <c r="G1" s="11" t="s">
        <v>26</v>
      </c>
      <c r="H1" s="11" t="s">
        <v>27</v>
      </c>
    </row>
    <row r="2" spans="1:8" ht="22.5" customHeight="1" x14ac:dyDescent="0.15">
      <c r="A2" s="11">
        <f>ROW()-ROW(配付先リスト[[#Headers],[No.]])</f>
        <v>1</v>
      </c>
      <c r="D2" s="13"/>
      <c r="E2" s="12"/>
      <c r="G2" s="12"/>
      <c r="H2" s="12">
        <f>配付先リスト[[#This Row],[数量]]*配付先リスト[[#This Row],[単価（円）]]</f>
        <v>0</v>
      </c>
    </row>
    <row r="3" spans="1:8" ht="22.5" customHeight="1" x14ac:dyDescent="0.15">
      <c r="A3" s="11">
        <f>ROW()-ROW(配付先リスト[[#Headers],[No.]])</f>
        <v>2</v>
      </c>
      <c r="E3" s="12"/>
      <c r="G3" s="12"/>
      <c r="H3" s="12">
        <f>配付先リスト[[#This Row],[数量]]*配付先リスト[[#This Row],[単価（円）]]</f>
        <v>0</v>
      </c>
    </row>
    <row r="4" spans="1:8" ht="22.5" customHeight="1" x14ac:dyDescent="0.15">
      <c r="A4" s="11">
        <f>ROW()-ROW(配付先リスト[[#Headers],[No.]])</f>
        <v>3</v>
      </c>
      <c r="E4" s="12"/>
      <c r="G4" s="12"/>
      <c r="H4" s="12">
        <f>配付先リスト[[#This Row],[数量]]*配付先リスト[[#This Row],[単価（円）]]</f>
        <v>0</v>
      </c>
    </row>
    <row r="5" spans="1:8" ht="22.5" customHeight="1" x14ac:dyDescent="0.15">
      <c r="A5" s="11">
        <f>ROW()-ROW(配付先リスト[[#Headers],[No.]])</f>
        <v>4</v>
      </c>
      <c r="E5" s="12"/>
      <c r="G5" s="12"/>
      <c r="H5" s="12">
        <f>配付先リスト[[#This Row],[数量]]*配付先リスト[[#This Row],[単価（円）]]</f>
        <v>0</v>
      </c>
    </row>
    <row r="6" spans="1:8" ht="22.5" customHeight="1" x14ac:dyDescent="0.15">
      <c r="A6" s="11">
        <f>ROW()-ROW(配付先リスト[[#Headers],[No.]])</f>
        <v>5</v>
      </c>
      <c r="E6" s="12"/>
      <c r="G6" s="12"/>
      <c r="H6" s="12">
        <f>配付先リスト[[#This Row],[数量]]*配付先リスト[[#This Row],[単価（円）]]</f>
        <v>0</v>
      </c>
    </row>
    <row r="7" spans="1:8" ht="22.5" customHeight="1" x14ac:dyDescent="0.15">
      <c r="A7" s="11">
        <f>ROW()-ROW(配付先リスト[[#Headers],[No.]])</f>
        <v>6</v>
      </c>
      <c r="E7" s="12"/>
      <c r="G7" s="12"/>
      <c r="H7" s="12">
        <f>配付先リスト[[#This Row],[数量]]*配付先リスト[[#This Row],[単価（円）]]</f>
        <v>0</v>
      </c>
    </row>
    <row r="8" spans="1:8" ht="22.5" customHeight="1" x14ac:dyDescent="0.15">
      <c r="A8" s="11">
        <f>ROW()-ROW(配付先リスト[[#Headers],[No.]])</f>
        <v>7</v>
      </c>
      <c r="E8" s="12"/>
      <c r="G8" s="12"/>
      <c r="H8" s="12">
        <f>配付先リスト[[#This Row],[数量]]*配付先リスト[[#This Row],[単価（円）]]</f>
        <v>0</v>
      </c>
    </row>
    <row r="9" spans="1:8" ht="22.5" customHeight="1" x14ac:dyDescent="0.15">
      <c r="A9" s="11">
        <f>ROW()-ROW(配付先リスト[[#Headers],[No.]])</f>
        <v>8</v>
      </c>
      <c r="E9" s="12"/>
      <c r="G9" s="12"/>
      <c r="H9" s="12">
        <f>配付先リスト[[#This Row],[数量]]*配付先リスト[[#This Row],[単価（円）]]</f>
        <v>0</v>
      </c>
    </row>
    <row r="10" spans="1:8" ht="22.5" customHeight="1" x14ac:dyDescent="0.15">
      <c r="A10" s="11">
        <f>ROW()-ROW(配付先リスト[[#Headers],[No.]])</f>
        <v>9</v>
      </c>
      <c r="E10" s="12"/>
      <c r="G10" s="12"/>
      <c r="H10" s="12">
        <f>配付先リスト[[#This Row],[数量]]*配付先リスト[[#This Row],[単価（円）]]</f>
        <v>0</v>
      </c>
    </row>
    <row r="11" spans="1:8" ht="22.5" customHeight="1" x14ac:dyDescent="0.15">
      <c r="A11" s="11">
        <f>ROW()-ROW(配付先リスト[[#Headers],[No.]])</f>
        <v>10</v>
      </c>
      <c r="E11" s="12"/>
      <c r="G11" s="12"/>
      <c r="H11" s="12">
        <f>配付先リスト[[#This Row],[数量]]*配付先リスト[[#This Row],[単価（円）]]</f>
        <v>0</v>
      </c>
    </row>
    <row r="12" spans="1:8" ht="22.5" customHeight="1" x14ac:dyDescent="0.15">
      <c r="A12" s="11">
        <f>ROW()-ROW(配付先リスト[[#Headers],[No.]])</f>
        <v>11</v>
      </c>
      <c r="E12" s="12"/>
      <c r="G12" s="12"/>
      <c r="H12" s="12">
        <f>配付先リスト[[#This Row],[数量]]*配付先リスト[[#This Row],[単価（円）]]</f>
        <v>0</v>
      </c>
    </row>
    <row r="13" spans="1:8" ht="22.5" customHeight="1" x14ac:dyDescent="0.15">
      <c r="A13" s="11">
        <f>ROW()-ROW(配付先リスト[[#Headers],[No.]])</f>
        <v>12</v>
      </c>
      <c r="E13" s="12"/>
      <c r="G13" s="12"/>
      <c r="H13" s="12">
        <f>配付先リスト[[#This Row],[数量]]*配付先リスト[[#This Row],[単価（円）]]</f>
        <v>0</v>
      </c>
    </row>
    <row r="14" spans="1:8" ht="22.5" customHeight="1" x14ac:dyDescent="0.15">
      <c r="A14" s="11">
        <f>ROW()-ROW(配付先リスト[[#Headers],[No.]])</f>
        <v>13</v>
      </c>
      <c r="E14" s="12"/>
      <c r="G14" s="12"/>
      <c r="H14" s="12">
        <f>配付先リスト[[#This Row],[数量]]*配付先リスト[[#This Row],[単価（円）]]</f>
        <v>0</v>
      </c>
    </row>
    <row r="15" spans="1:8" ht="22.5" customHeight="1" x14ac:dyDescent="0.15">
      <c r="A15" s="11">
        <f>ROW()-ROW(配付先リスト[[#Headers],[No.]])</f>
        <v>14</v>
      </c>
      <c r="E15" s="12"/>
      <c r="G15" s="12"/>
      <c r="H15" s="12">
        <f>配付先リスト[[#This Row],[数量]]*配付先リスト[[#This Row],[単価（円）]]</f>
        <v>0</v>
      </c>
    </row>
    <row r="16" spans="1:8" ht="22.5" customHeight="1" x14ac:dyDescent="0.15">
      <c r="A16" s="11">
        <f>ROW()-ROW(配付先リスト[[#Headers],[No.]])</f>
        <v>15</v>
      </c>
      <c r="E16" s="12"/>
      <c r="G16" s="12"/>
      <c r="H16" s="12">
        <f>配付先リスト[[#This Row],[数量]]*配付先リスト[[#This Row],[単価（円）]]</f>
        <v>0</v>
      </c>
    </row>
    <row r="17" spans="1:8" ht="22.5" customHeight="1" x14ac:dyDescent="0.15">
      <c r="A17" s="11">
        <f>ROW()-ROW(配付先リスト[[#Headers],[No.]])</f>
        <v>16</v>
      </c>
      <c r="E17" s="12"/>
      <c r="G17" s="12"/>
      <c r="H17" s="12">
        <f>配付先リスト[[#This Row],[数量]]*配付先リスト[[#This Row],[単価（円）]]</f>
        <v>0</v>
      </c>
    </row>
    <row r="18" spans="1:8" ht="22.5" customHeight="1" x14ac:dyDescent="0.15">
      <c r="A18" s="11">
        <f>ROW()-ROW(配付先リスト[[#Headers],[No.]])</f>
        <v>17</v>
      </c>
      <c r="E18" s="12"/>
      <c r="G18" s="12"/>
      <c r="H18" s="12">
        <f>配付先リスト[[#This Row],[数量]]*配付先リスト[[#This Row],[単価（円）]]</f>
        <v>0</v>
      </c>
    </row>
    <row r="19" spans="1:8" ht="22.5" customHeight="1" x14ac:dyDescent="0.15">
      <c r="A19" s="11">
        <f>ROW()-ROW(配付先リスト[[#Headers],[No.]])</f>
        <v>18</v>
      </c>
      <c r="E19" s="12"/>
      <c r="G19" s="12"/>
      <c r="H19" s="12">
        <f>配付先リスト[[#This Row],[数量]]*配付先リスト[[#This Row],[単価（円）]]</f>
        <v>0</v>
      </c>
    </row>
    <row r="20" spans="1:8" ht="22.5" customHeight="1" x14ac:dyDescent="0.15">
      <c r="A20" s="11">
        <f>ROW()-ROW(配付先リスト[[#Headers],[No.]])</f>
        <v>19</v>
      </c>
      <c r="E20" s="12"/>
      <c r="G20" s="12"/>
      <c r="H20" s="12">
        <f>配付先リスト[[#This Row],[数量]]*配付先リスト[[#This Row],[単価（円）]]</f>
        <v>0</v>
      </c>
    </row>
    <row r="21" spans="1:8" ht="22.5" customHeight="1" x14ac:dyDescent="0.15">
      <c r="A21" s="11">
        <f>ROW()-ROW(配付先リスト[[#Headers],[No.]])</f>
        <v>20</v>
      </c>
      <c r="E21" s="12"/>
      <c r="G21" s="12"/>
      <c r="H21" s="12">
        <f>配付先リスト[[#This Row],[数量]]*配付先リスト[[#This Row],[単価（円）]]</f>
        <v>0</v>
      </c>
    </row>
    <row r="22" spans="1:8" ht="22.5" customHeight="1" x14ac:dyDescent="0.15">
      <c r="A22" s="14" t="s">
        <v>34</v>
      </c>
      <c r="E22" s="15">
        <f>SUBTOTAL(109,配付先リスト[数量])</f>
        <v>0</v>
      </c>
      <c r="H22" s="15">
        <f>SUBTOTAL(109,配付先リスト[金額（円）])</f>
        <v>0</v>
      </c>
    </row>
    <row r="23" spans="1:8" x14ac:dyDescent="0.15">
      <c r="A23" s="10" t="s">
        <v>32</v>
      </c>
    </row>
    <row r="24" spans="1:8" x14ac:dyDescent="0.15">
      <c r="A24" s="10" t="s">
        <v>33</v>
      </c>
    </row>
  </sheetData>
  <sheetProtection sheet="1" formatCells="0" formatColumns="0" formatRows="0" insertColumns="0" insertRows="0" deleteColumns="0" deleteRows="0"/>
  <phoneticPr fontId="4"/>
  <dataValidations count="1">
    <dataValidation imeMode="halfAlpha" allowBlank="1" showInputMessage="1" showErrorMessage="1" sqref="G2:H21 E2:E2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&amp;C&amp;A（&amp;P/&amp;N）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報告書</vt:lpstr>
      <vt:lpstr>【別紙】 配付先リスト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2019-02-22T10:41:10Z</dcterms:created>
  <dcterms:modified xsi:type="dcterms:W3CDTF">2025-11-25T04:08:13Z</dcterms:modified>
</cp:coreProperties>
</file>