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EE63F88B-64F9-4D70-9CD6-EDAC1F0F0FAD}" xr6:coauthVersionLast="47" xr6:coauthVersionMax="47" xr10:uidLastSave="{00000000-0000-0000-0000-000000000000}"/>
  <bookViews>
    <workbookView xWindow="28690" yWindow="-6370" windowWidth="29020" windowHeight="15700" xr2:uid="{00000000-000D-0000-FFFF-FFFF00000000}"/>
  </bookViews>
  <sheets>
    <sheet name="付表1-1 事業経過・特記" sheetId="5" r:id="rId1"/>
    <sheet name="付表1-2 展示会出展報告" sheetId="11" r:id="rId2"/>
    <sheet name="付表1-3 EC出店報告+販促　成果報告" sheetId="15" r:id="rId3"/>
    <sheet name="付表２-1支払総括表" sheetId="23" r:id="rId4"/>
    <sheet name="付表２-1支払総括表　展示会６以降" sheetId="26" state="hidden" r:id="rId5"/>
    <sheet name="付表2-2 経費別支払明細（展示会） " sheetId="22" r:id="rId6"/>
    <sheet name="付表2-3 経費別支払明細（販促）" sheetId="25" r:id="rId7"/>
  </sheets>
  <definedNames>
    <definedName name="_2026_6_1">'付表2-2 経費別支払明細（展示会） '!#REF!</definedName>
    <definedName name="EC" localSheetId="6">'付表2-3 経費別支払明細（販促）'!$Y$8</definedName>
    <definedName name="EC">'付表2-2 経費別支払明細（展示会） '!$AA$21</definedName>
    <definedName name="PR" localSheetId="6">'付表2-3 経費別支払明細（販促）'!$Y$6:$AA$6</definedName>
    <definedName name="PR">#REF!</definedName>
    <definedName name="_xlnm.Print_Area" localSheetId="0">'付表1-1 事業経過・特記'!$A$1:$J$32</definedName>
    <definedName name="_xlnm.Print_Area" localSheetId="1">'付表1-2 展示会出展報告'!$A$1:$I$27</definedName>
    <definedName name="_xlnm.Print_Area" localSheetId="4">'付表２-1支払総括表　展示会６以降'!$A$1:$F$13</definedName>
    <definedName name="_xlnm.Print_Area" localSheetId="5">'付表2-2 経費別支払明細（展示会） '!$A$1:$M$45</definedName>
    <definedName name="_xlnm.Print_Area" localSheetId="6">'付表2-3 経費別支払明細（販促）'!$A$1:$L$45</definedName>
    <definedName name="オ" localSheetId="5">'付表2-2 経費別支払明細（展示会） '!$AA$19:$AB$19</definedName>
    <definedName name="オ" localSheetId="6">'付表2-3 経費別支払明細（販促）'!$Y$5:$Z$5</definedName>
    <definedName name="オ">#REF!</definedName>
    <definedName name="サ" localSheetId="6">'付表2-3 経費別支払明細（販促）'!$Y$8:$Z$8</definedName>
    <definedName name="サ">#REF!</definedName>
    <definedName name="印" localSheetId="6">'付表2-3 経費別支払明細（販促）'!$Y$5:$AA$5</definedName>
    <definedName name="印">#REF!</definedName>
    <definedName name="交付決定">'付表2-2 経費別支払明細（展示会） '!#REF!</definedName>
    <definedName name="広" localSheetId="6">'付表2-3 経費別支払明細（販促）'!$Y$7:$AA$7</definedName>
    <definedName name="広">#REF!</definedName>
    <definedName name="材" localSheetId="5">'付表2-2 経費別支払明細（展示会） '!$AA$19:$AE$19</definedName>
    <definedName name="材" localSheetId="6">'付表2-3 経費別支払明細（販促）'!$AD$6:$AF$6</definedName>
    <definedName name="材">#REF!</definedName>
    <definedName name="事業終了日">'付表2-2 経費別支払明細（展示会） '!#REF!</definedName>
    <definedName name="出" localSheetId="5">'付表2-2 経費別支払明細（展示会） '!$AA$18:$AC$18</definedName>
    <definedName name="出" localSheetId="6">'付表2-3 経費別支払明細（販促）'!$Y$4:$Z$4</definedName>
    <definedName name="出">#REF!</definedName>
    <definedName name="送" localSheetId="5">'付表2-2 経費別支払明細（展示会） '!$AA$20</definedName>
    <definedName name="送" localSheetId="6">'付表2-3 経費別支払明細（販促）'!$Y$6</definedName>
    <definedName name="送">#REF!</definedName>
    <definedName name="展示会">'付表2-2 経費別支払明細（展示会） '!$Z$4:$Z$14</definedName>
    <definedName name="動">'付表2-3 経費別支払明細（販促）'!$Y$6:$AA$6</definedName>
    <definedName name="販促費" localSheetId="6">'付表2-3 経費別支払明細（販促）'!$X$5:$X$8</definedName>
    <definedName name="販促費">#REF!</definedName>
    <definedName name="費用名" localSheetId="5">'付表2-2 経費別支払明細（展示会） '!$Z$18:$Z$21</definedName>
    <definedName name="費用名" localSheetId="6">'付表2-3 経費別支払明細（販促）'!$X$4:$X$8</definedName>
    <definedName name="費用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23" l="1"/>
  <c r="C6" i="23"/>
  <c r="B44" i="25"/>
  <c r="B42" i="25"/>
  <c r="B40" i="25"/>
  <c r="B38" i="25"/>
  <c r="B36" i="25"/>
  <c r="B34" i="25"/>
  <c r="B32" i="25"/>
  <c r="B30" i="25"/>
  <c r="B28" i="25"/>
  <c r="B26" i="25"/>
  <c r="B24" i="25"/>
  <c r="B22" i="25"/>
  <c r="B20" i="25"/>
  <c r="B18" i="25"/>
  <c r="B16" i="25"/>
  <c r="B14" i="25"/>
  <c r="B12" i="25"/>
  <c r="B10" i="25"/>
  <c r="B8" i="25"/>
  <c r="B6" i="25"/>
  <c r="C44" i="22"/>
  <c r="C42" i="22"/>
  <c r="C40" i="22"/>
  <c r="C38" i="22"/>
  <c r="C36" i="22"/>
  <c r="C34" i="22"/>
  <c r="C32" i="22"/>
  <c r="C30" i="22"/>
  <c r="C28" i="22"/>
  <c r="C26" i="22"/>
  <c r="C24" i="22"/>
  <c r="C22" i="22"/>
  <c r="C20" i="22"/>
  <c r="C18" i="22"/>
  <c r="C16" i="22"/>
  <c r="C14" i="22"/>
  <c r="C12" i="22"/>
  <c r="C10" i="22"/>
  <c r="C8" i="22"/>
  <c r="C6" i="22"/>
  <c r="H2" i="25"/>
  <c r="I2" i="22"/>
  <c r="I7" i="5"/>
  <c r="K2" i="22" s="1"/>
  <c r="J2" i="25" l="1"/>
  <c r="G8" i="22"/>
  <c r="G10" i="22"/>
  <c r="G12" i="22"/>
  <c r="F8" i="26"/>
  <c r="F7" i="26"/>
  <c r="E8" i="26"/>
  <c r="E7" i="26"/>
  <c r="D8" i="26"/>
  <c r="D7" i="26"/>
  <c r="C8" i="26"/>
  <c r="B8" i="26"/>
  <c r="C7" i="26"/>
  <c r="B7" i="26"/>
  <c r="F6" i="26"/>
  <c r="E6" i="26"/>
  <c r="D6" i="26"/>
  <c r="C6" i="26"/>
  <c r="B6" i="26"/>
  <c r="E12" i="23"/>
  <c r="B15" i="23"/>
  <c r="B14" i="23"/>
  <c r="B13" i="23"/>
  <c r="B12" i="23"/>
  <c r="F8" i="23"/>
  <c r="E8" i="23"/>
  <c r="D8" i="23"/>
  <c r="C8" i="23"/>
  <c r="B8" i="23"/>
  <c r="F7" i="23"/>
  <c r="E7" i="23"/>
  <c r="D7" i="23"/>
  <c r="C7" i="23"/>
  <c r="F6" i="23"/>
  <c r="E6" i="23"/>
  <c r="D6" i="23" l="1"/>
  <c r="B6" i="23"/>
  <c r="C22" i="23" l="1"/>
  <c r="G14" i="22"/>
  <c r="G16" i="22"/>
  <c r="G18" i="22"/>
  <c r="G20" i="22"/>
  <c r="G22" i="22"/>
  <c r="G24" i="22"/>
  <c r="G26" i="22"/>
  <c r="G28" i="22"/>
  <c r="G30" i="22"/>
  <c r="G32" i="22"/>
  <c r="G34" i="22"/>
  <c r="G36" i="22"/>
  <c r="G38" i="22"/>
  <c r="G40" i="22"/>
  <c r="G42" i="22"/>
  <c r="G44" i="22"/>
  <c r="F16" i="25"/>
  <c r="F18" i="25"/>
  <c r="F20" i="25"/>
  <c r="F22" i="25"/>
  <c r="F24" i="25"/>
  <c r="F26" i="25"/>
  <c r="F28" i="25"/>
  <c r="F30" i="25"/>
  <c r="F32" i="25"/>
  <c r="F34" i="25"/>
  <c r="F36" i="25"/>
  <c r="F38" i="25"/>
  <c r="F40" i="25"/>
  <c r="F42" i="25"/>
  <c r="F44" i="25"/>
  <c r="B9" i="23" l="1"/>
  <c r="I1" i="25"/>
  <c r="J1" i="22"/>
  <c r="E1" i="26"/>
  <c r="E1" i="23"/>
  <c r="J1" i="15"/>
  <c r="G1" i="11"/>
  <c r="E13" i="23"/>
  <c r="C25" i="23" s="1"/>
  <c r="E25" i="23" s="1"/>
  <c r="C30" i="23"/>
  <c r="E30" i="23" s="1"/>
  <c r="C29" i="23"/>
  <c r="E29" i="23" s="1"/>
  <c r="B16" i="23" l="1"/>
  <c r="F9" i="26"/>
  <c r="E9" i="26"/>
  <c r="D9" i="26"/>
  <c r="C9" i="26"/>
  <c r="B9" i="26"/>
  <c r="C28" i="23"/>
  <c r="E28" i="23" s="1"/>
  <c r="C27" i="23"/>
  <c r="F9" i="23"/>
  <c r="E9" i="23"/>
  <c r="C9" i="23"/>
  <c r="D9" i="23"/>
  <c r="C24" i="23"/>
  <c r="E24" i="23" s="1"/>
  <c r="C23" i="23"/>
  <c r="E23" i="23" s="1"/>
  <c r="C31" i="23" l="1"/>
  <c r="E27" i="23"/>
  <c r="E31" i="23" s="1"/>
  <c r="C26" i="23"/>
  <c r="E22" i="23"/>
  <c r="C32" i="23" l="1"/>
  <c r="E26" i="23"/>
  <c r="E32" i="23" s="1"/>
  <c r="G6" i="22" l="1"/>
</calcChain>
</file>

<file path=xl/sharedStrings.xml><?xml version="1.0" encoding="utf-8"?>
<sst xmlns="http://schemas.openxmlformats.org/spreadsheetml/2006/main" count="422" uniqueCount="169">
  <si>
    <t>契約</t>
    <rPh sb="0" eb="2">
      <t>ケイヤク</t>
    </rPh>
    <phoneticPr fontId="1"/>
  </si>
  <si>
    <t>請求</t>
    <rPh sb="0" eb="2">
      <t>セイキュウ</t>
    </rPh>
    <phoneticPr fontId="1"/>
  </si>
  <si>
    <t>支払</t>
    <rPh sb="0" eb="2">
      <t>シハラ</t>
    </rPh>
    <phoneticPr fontId="1"/>
  </si>
  <si>
    <t>内容</t>
    <rPh sb="0" eb="2">
      <t>ナイヨウ</t>
    </rPh>
    <phoneticPr fontId="1"/>
  </si>
  <si>
    <t>装飾委託費</t>
    <rPh sb="0" eb="2">
      <t>ソウショク</t>
    </rPh>
    <rPh sb="2" eb="4">
      <t>イタク</t>
    </rPh>
    <rPh sb="4" eb="5">
      <t>ヒ</t>
    </rPh>
    <phoneticPr fontId="1"/>
  </si>
  <si>
    <t>什器・備品リース</t>
    <rPh sb="0" eb="2">
      <t>ジュウキ</t>
    </rPh>
    <rPh sb="3" eb="5">
      <t>ビヒン</t>
    </rPh>
    <phoneticPr fontId="1"/>
  </si>
  <si>
    <t>電気工事・使用料</t>
    <rPh sb="0" eb="2">
      <t>デンキ</t>
    </rPh>
    <rPh sb="2" eb="4">
      <t>コウジ</t>
    </rPh>
    <rPh sb="5" eb="8">
      <t>シヨウリョウ</t>
    </rPh>
    <phoneticPr fontId="1"/>
  </si>
  <si>
    <t>新聞</t>
    <rPh sb="0" eb="2">
      <t>シンブン</t>
    </rPh>
    <phoneticPr fontId="1"/>
  </si>
  <si>
    <t>雑誌</t>
    <rPh sb="0" eb="2">
      <t>ザッシ</t>
    </rPh>
    <phoneticPr fontId="1"/>
  </si>
  <si>
    <t>新規</t>
    <rPh sb="0" eb="2">
      <t>シンキ</t>
    </rPh>
    <phoneticPr fontId="1"/>
  </si>
  <si>
    <t>出</t>
    <rPh sb="0" eb="1">
      <t>デ</t>
    </rPh>
    <phoneticPr fontId="1"/>
  </si>
  <si>
    <t>材</t>
    <rPh sb="0" eb="1">
      <t>ザイ</t>
    </rPh>
    <phoneticPr fontId="1"/>
  </si>
  <si>
    <t>印</t>
    <rPh sb="0" eb="1">
      <t>イン</t>
    </rPh>
    <phoneticPr fontId="1"/>
  </si>
  <si>
    <t>広</t>
    <rPh sb="0" eb="1">
      <t>ヒロシ</t>
    </rPh>
    <phoneticPr fontId="1"/>
  </si>
  <si>
    <t>委託先</t>
    <rPh sb="0" eb="3">
      <t>イタクサキ</t>
    </rPh>
    <phoneticPr fontId="1"/>
  </si>
  <si>
    <t>納品</t>
    <rPh sb="0" eb="2">
      <t>ノウヒン</t>
    </rPh>
    <phoneticPr fontId="1"/>
  </si>
  <si>
    <t>～</t>
    <phoneticPr fontId="1"/>
  </si>
  <si>
    <t>送</t>
    <rPh sb="0" eb="1">
      <t>ソウ</t>
    </rPh>
    <phoneticPr fontId="1"/>
  </si>
  <si>
    <t>計</t>
    <rPh sb="0" eb="1">
      <t>ケイ</t>
    </rPh>
    <phoneticPr fontId="1"/>
  </si>
  <si>
    <t>経費区分</t>
    <rPh sb="0" eb="1">
      <t>キョウ</t>
    </rPh>
    <rPh sb="1" eb="2">
      <t>ヒ</t>
    </rPh>
    <rPh sb="2" eb="3">
      <t>ク</t>
    </rPh>
    <rPh sb="3" eb="4">
      <t>ブン</t>
    </rPh>
    <phoneticPr fontId="4"/>
  </si>
  <si>
    <t>出展小間料</t>
    <rPh sb="0" eb="2">
      <t>シュッテン</t>
    </rPh>
    <rPh sb="2" eb="4">
      <t>コマ</t>
    </rPh>
    <rPh sb="4" eb="5">
      <t>リョウ</t>
    </rPh>
    <phoneticPr fontId="4"/>
  </si>
  <si>
    <t>資　材　費</t>
    <rPh sb="0" eb="1">
      <t>シ</t>
    </rPh>
    <rPh sb="2" eb="3">
      <t>ザイ</t>
    </rPh>
    <rPh sb="4" eb="5">
      <t>ヒ</t>
    </rPh>
    <phoneticPr fontId="4"/>
  </si>
  <si>
    <t>販売促進費</t>
    <rPh sb="0" eb="2">
      <t>ハンバイ</t>
    </rPh>
    <rPh sb="2" eb="4">
      <t>ソクシン</t>
    </rPh>
    <rPh sb="4" eb="5">
      <t>ヒ</t>
    </rPh>
    <phoneticPr fontId="4"/>
  </si>
  <si>
    <t>助成対象経費</t>
    <rPh sb="0" eb="2">
      <t>ジョセイ</t>
    </rPh>
    <rPh sb="2" eb="4">
      <t>タイショウ</t>
    </rPh>
    <rPh sb="4" eb="6">
      <t>ケイヒ</t>
    </rPh>
    <phoneticPr fontId="1"/>
  </si>
  <si>
    <t>名刺獲得数</t>
    <rPh sb="0" eb="2">
      <t>メイシ</t>
    </rPh>
    <rPh sb="2" eb="5">
      <t>カクトクスウ</t>
    </rPh>
    <phoneticPr fontId="1"/>
  </si>
  <si>
    <t>枚</t>
    <rPh sb="0" eb="1">
      <t>マイ</t>
    </rPh>
    <phoneticPr fontId="1"/>
  </si>
  <si>
    <t>名</t>
    <rPh sb="0" eb="1">
      <t>メイ</t>
    </rPh>
    <phoneticPr fontId="1"/>
  </si>
  <si>
    <t>部</t>
    <rPh sb="0" eb="1">
      <t>ブ</t>
    </rPh>
    <phoneticPr fontId="1"/>
  </si>
  <si>
    <t>成果</t>
    <rPh sb="0" eb="2">
      <t>セイカ</t>
    </rPh>
    <phoneticPr fontId="1"/>
  </si>
  <si>
    <t>展示会名</t>
    <rPh sb="0" eb="3">
      <t>テンジカイ</t>
    </rPh>
    <rPh sb="3" eb="4">
      <t>メイ</t>
    </rPh>
    <phoneticPr fontId="1"/>
  </si>
  <si>
    <t>（１）事業全体の成果</t>
    <rPh sb="3" eb="5">
      <t>ジギョウ</t>
    </rPh>
    <rPh sb="5" eb="7">
      <t>ゼンタイ</t>
    </rPh>
    <rPh sb="8" eb="10">
      <t>セイカ</t>
    </rPh>
    <phoneticPr fontId="1"/>
  </si>
  <si>
    <t>会期</t>
    <rPh sb="0" eb="2">
      <t>カイキ</t>
    </rPh>
    <phoneticPr fontId="1"/>
  </si>
  <si>
    <t>成　果</t>
    <rPh sb="0" eb="1">
      <t>シゲル</t>
    </rPh>
    <rPh sb="2" eb="3">
      <t>ハテ</t>
    </rPh>
    <phoneticPr fontId="1"/>
  </si>
  <si>
    <t>反　省</t>
    <rPh sb="0" eb="1">
      <t>ハン</t>
    </rPh>
    <rPh sb="2" eb="3">
      <t>ショウ</t>
    </rPh>
    <phoneticPr fontId="1"/>
  </si>
  <si>
    <t>有望顧客数</t>
    <rPh sb="0" eb="2">
      <t>ユウボウ</t>
    </rPh>
    <rPh sb="2" eb="4">
      <t>コキャク</t>
    </rPh>
    <rPh sb="4" eb="5">
      <t>スウ</t>
    </rPh>
    <phoneticPr fontId="1"/>
  </si>
  <si>
    <t>制作物</t>
    <rPh sb="0" eb="2">
      <t>セイサク</t>
    </rPh>
    <rPh sb="2" eb="3">
      <t>ブツ</t>
    </rPh>
    <phoneticPr fontId="1"/>
  </si>
  <si>
    <t>チラシ</t>
    <phoneticPr fontId="1"/>
  </si>
  <si>
    <t>パンフレット</t>
    <phoneticPr fontId="1"/>
  </si>
  <si>
    <t>種</t>
    <rPh sb="0" eb="1">
      <t>シュ</t>
    </rPh>
    <phoneticPr fontId="1"/>
  </si>
  <si>
    <t>会社案内</t>
    <rPh sb="0" eb="2">
      <t>カイシャ</t>
    </rPh>
    <rPh sb="2" eb="4">
      <t>アンナイ</t>
    </rPh>
    <phoneticPr fontId="1"/>
  </si>
  <si>
    <t>種類</t>
    <rPh sb="0" eb="2">
      <t>シュルイ</t>
    </rPh>
    <phoneticPr fontId="1"/>
  </si>
  <si>
    <t>制作総数</t>
    <rPh sb="0" eb="2">
      <t>セイサク</t>
    </rPh>
    <rPh sb="2" eb="4">
      <t>ソウスウ</t>
    </rPh>
    <phoneticPr fontId="1"/>
  </si>
  <si>
    <t>動画</t>
    <rPh sb="0" eb="2">
      <t>ドウガ</t>
    </rPh>
    <phoneticPr fontId="1"/>
  </si>
  <si>
    <t>尺（時間）</t>
    <rPh sb="0" eb="1">
      <t>シャク</t>
    </rPh>
    <rPh sb="2" eb="4">
      <t>ジカン</t>
    </rPh>
    <phoneticPr fontId="1"/>
  </si>
  <si>
    <t>分</t>
    <rPh sb="0" eb="1">
      <t>フン</t>
    </rPh>
    <phoneticPr fontId="1"/>
  </si>
  <si>
    <t>自社ウェブサイト</t>
    <rPh sb="0" eb="2">
      <t>ジシャ</t>
    </rPh>
    <phoneticPr fontId="1"/>
  </si>
  <si>
    <t>URL</t>
    <phoneticPr fontId="1"/>
  </si>
  <si>
    <t>展示会パンフ</t>
    <rPh sb="0" eb="3">
      <t>テンジカイ</t>
    </rPh>
    <phoneticPr fontId="1"/>
  </si>
  <si>
    <t>広告</t>
    <rPh sb="0" eb="2">
      <t>コウコク</t>
    </rPh>
    <phoneticPr fontId="1"/>
  </si>
  <si>
    <t>件数</t>
    <rPh sb="0" eb="2">
      <t>ケンスウ</t>
    </rPh>
    <phoneticPr fontId="1"/>
  </si>
  <si>
    <t>件</t>
    <rPh sb="0" eb="1">
      <t>ケン</t>
    </rPh>
    <phoneticPr fontId="1"/>
  </si>
  <si>
    <t>媒体名</t>
    <rPh sb="0" eb="2">
      <t>バイタイ</t>
    </rPh>
    <rPh sb="2" eb="3">
      <t>メイ</t>
    </rPh>
    <phoneticPr fontId="1"/>
  </si>
  <si>
    <t>（単位：円）</t>
    <phoneticPr fontId="1"/>
  </si>
  <si>
    <t>資材費</t>
    <rPh sb="0" eb="2">
      <t>シザイ</t>
    </rPh>
    <rPh sb="2" eb="3">
      <t>ヒ</t>
    </rPh>
    <phoneticPr fontId="1"/>
  </si>
  <si>
    <t>輸送費</t>
    <rPh sb="0" eb="3">
      <t>ユソウヒ</t>
    </rPh>
    <phoneticPr fontId="1"/>
  </si>
  <si>
    <t>広告掲載費</t>
    <rPh sb="0" eb="2">
      <t>コウコク</t>
    </rPh>
    <rPh sb="2" eb="4">
      <t>ケイサイ</t>
    </rPh>
    <rPh sb="4" eb="5">
      <t>ヒ</t>
    </rPh>
    <phoneticPr fontId="1"/>
  </si>
  <si>
    <t>編集費</t>
    <rPh sb="0" eb="2">
      <t>ヘンシュウ</t>
    </rPh>
    <rPh sb="2" eb="3">
      <t>ヒ</t>
    </rPh>
    <phoneticPr fontId="1"/>
  </si>
  <si>
    <t>サ</t>
    <phoneticPr fontId="1"/>
  </si>
  <si>
    <t>支</t>
    <rPh sb="0" eb="1">
      <t>シ</t>
    </rPh>
    <phoneticPr fontId="1"/>
  </si>
  <si>
    <t>事業の経過</t>
    <rPh sb="0" eb="2">
      <t>ジギョウ</t>
    </rPh>
    <rPh sb="3" eb="5">
      <t>ケイカ</t>
    </rPh>
    <phoneticPr fontId="1"/>
  </si>
  <si>
    <t>ECモール名</t>
    <rPh sb="5" eb="6">
      <t>メイ</t>
    </rPh>
    <phoneticPr fontId="1"/>
  </si>
  <si>
    <t>出店名</t>
    <rPh sb="0" eb="2">
      <t>シュッテン</t>
    </rPh>
    <rPh sb="2" eb="3">
      <t>メイ</t>
    </rPh>
    <phoneticPr fontId="1"/>
  </si>
  <si>
    <t>契約先</t>
    <rPh sb="0" eb="3">
      <t>ケイヤクサキ</t>
    </rPh>
    <phoneticPr fontId="1"/>
  </si>
  <si>
    <t>登録日</t>
    <rPh sb="0" eb="2">
      <t>トウロク</t>
    </rPh>
    <rPh sb="2" eb="3">
      <t>ヒ</t>
    </rPh>
    <phoneticPr fontId="1"/>
  </si>
  <si>
    <t>ECモールURL</t>
    <phoneticPr fontId="1"/>
  </si>
  <si>
    <t>開店日</t>
    <rPh sb="0" eb="2">
      <t>カイテン</t>
    </rPh>
    <rPh sb="2" eb="3">
      <t>ヒ</t>
    </rPh>
    <phoneticPr fontId="1"/>
  </si>
  <si>
    <t>自社ページURL</t>
    <rPh sb="0" eb="2">
      <t>ジシャ</t>
    </rPh>
    <phoneticPr fontId="1"/>
  </si>
  <si>
    <t>出店商品</t>
    <rPh sb="0" eb="2">
      <t>シュッテン</t>
    </rPh>
    <rPh sb="2" eb="4">
      <t>ショウヒン</t>
    </rPh>
    <phoneticPr fontId="1"/>
  </si>
  <si>
    <t>販売促進費</t>
    <rPh sb="0" eb="2">
      <t>ハンバイ</t>
    </rPh>
    <rPh sb="2" eb="5">
      <t>ソクシンヒ</t>
    </rPh>
    <phoneticPr fontId="1"/>
  </si>
  <si>
    <t>印刷物制作費</t>
    <rPh sb="0" eb="3">
      <t>インサツブツ</t>
    </rPh>
    <rPh sb="3" eb="6">
      <t>セイサクヒ</t>
    </rPh>
    <phoneticPr fontId="1"/>
  </si>
  <si>
    <t>動画制作費</t>
    <rPh sb="0" eb="2">
      <t>ドウガ</t>
    </rPh>
    <rPh sb="2" eb="5">
      <t>セイサクヒ</t>
    </rPh>
    <phoneticPr fontId="1"/>
  </si>
  <si>
    <t>広告掲載費</t>
    <rPh sb="0" eb="2">
      <t>コウコク</t>
    </rPh>
    <rPh sb="2" eb="5">
      <t>ケイサイヒ</t>
    </rPh>
    <phoneticPr fontId="1"/>
  </si>
  <si>
    <t>輸　送　費</t>
    <rPh sb="0" eb="1">
      <t>ユ</t>
    </rPh>
    <rPh sb="2" eb="3">
      <t>ソウ</t>
    </rPh>
    <rPh sb="4" eb="5">
      <t>ヒ</t>
    </rPh>
    <phoneticPr fontId="1"/>
  </si>
  <si>
    <t>小　計</t>
    <rPh sb="0" eb="1">
      <t>ショウ</t>
    </rPh>
    <rPh sb="2" eb="3">
      <t>ケイ</t>
    </rPh>
    <phoneticPr fontId="1"/>
  </si>
  <si>
    <t>費用名</t>
    <rPh sb="0" eb="3">
      <t>ヒヨウメイ</t>
    </rPh>
    <phoneticPr fontId="1"/>
  </si>
  <si>
    <t>EC</t>
    <phoneticPr fontId="1"/>
  </si>
  <si>
    <t>ＥＣ</t>
    <phoneticPr fontId="1"/>
  </si>
  <si>
    <t>印刷</t>
    <rPh sb="0" eb="2">
      <t>インサツ</t>
    </rPh>
    <phoneticPr fontId="1"/>
  </si>
  <si>
    <t>動画制作</t>
    <rPh sb="0" eb="2">
      <t>ドウガ</t>
    </rPh>
    <rPh sb="2" eb="4">
      <t>セイサク</t>
    </rPh>
    <phoneticPr fontId="1"/>
  </si>
  <si>
    <t>出展料</t>
    <rPh sb="0" eb="2">
      <t>シュッテン</t>
    </rPh>
    <rPh sb="2" eb="3">
      <t>リョウ</t>
    </rPh>
    <phoneticPr fontId="1"/>
  </si>
  <si>
    <t>合　　　　計　　　</t>
    <rPh sb="0" eb="1">
      <t>ゴウ</t>
    </rPh>
    <rPh sb="5" eb="6">
      <t>ケイ</t>
    </rPh>
    <phoneticPr fontId="4"/>
  </si>
  <si>
    <t>ポスター・パネル</t>
    <phoneticPr fontId="1"/>
  </si>
  <si>
    <t>撮影費＋編集費</t>
    <rPh sb="0" eb="2">
      <t>サツエイ</t>
    </rPh>
    <rPh sb="2" eb="3">
      <t>ヒ</t>
    </rPh>
    <rPh sb="4" eb="6">
      <t>ヘンシュウ</t>
    </rPh>
    <rPh sb="6" eb="7">
      <t>ヒ</t>
    </rPh>
    <phoneticPr fontId="1"/>
  </si>
  <si>
    <t>一新</t>
    <rPh sb="0" eb="2">
      <t>イッシン</t>
    </rPh>
    <phoneticPr fontId="1"/>
  </si>
  <si>
    <t>展示会ガイド</t>
    <rPh sb="0" eb="3">
      <t>テンジカイ</t>
    </rPh>
    <phoneticPr fontId="1"/>
  </si>
  <si>
    <t>印刷費</t>
    <rPh sb="0" eb="2">
      <t>インサツ</t>
    </rPh>
    <rPh sb="2" eb="3">
      <t>ヒ</t>
    </rPh>
    <phoneticPr fontId="1"/>
  </si>
  <si>
    <t>販促費</t>
    <rPh sb="0" eb="2">
      <t>ハンソク</t>
    </rPh>
    <rPh sb="2" eb="3">
      <t>ヒ</t>
    </rPh>
    <phoneticPr fontId="1"/>
  </si>
  <si>
    <t>撮影費</t>
    <rPh sb="0" eb="2">
      <t>サツエイ</t>
    </rPh>
    <rPh sb="2" eb="3">
      <t>ヒ</t>
    </rPh>
    <phoneticPr fontId="1"/>
  </si>
  <si>
    <t>助成事業支払総括表</t>
    <rPh sb="0" eb="2">
      <t>ジョセイ</t>
    </rPh>
    <rPh sb="2" eb="4">
      <t>ジギョウ</t>
    </rPh>
    <rPh sb="4" eb="6">
      <t>シハライ</t>
    </rPh>
    <rPh sb="6" eb="9">
      <t>ソウカツヒョウ</t>
    </rPh>
    <phoneticPr fontId="1"/>
  </si>
  <si>
    <t>主催者パッケージ</t>
    <rPh sb="0" eb="3">
      <t>シュサイシャ</t>
    </rPh>
    <phoneticPr fontId="1"/>
  </si>
  <si>
    <t>助成率：</t>
    <rPh sb="0" eb="2">
      <t>ジョセイ</t>
    </rPh>
    <rPh sb="2" eb="3">
      <t>リツ</t>
    </rPh>
    <phoneticPr fontId="1"/>
  </si>
  <si>
    <t>助成金交付申請額</t>
    <rPh sb="0" eb="3">
      <t>ジョセイキン</t>
    </rPh>
    <rPh sb="3" eb="5">
      <t>コウフ</t>
    </rPh>
    <rPh sb="5" eb="8">
      <t>シンセイガク</t>
    </rPh>
    <phoneticPr fontId="1"/>
  </si>
  <si>
    <t>レイアウト費</t>
    <rPh sb="5" eb="6">
      <t>ヒ</t>
    </rPh>
    <phoneticPr fontId="1"/>
  </si>
  <si>
    <t>印刷費＋レイアウト費</t>
    <rPh sb="9" eb="10">
      <t>ヒ</t>
    </rPh>
    <phoneticPr fontId="1"/>
  </si>
  <si>
    <t>主催者</t>
    <rPh sb="0" eb="3">
      <t>シュサイシャ</t>
    </rPh>
    <phoneticPr fontId="1"/>
  </si>
  <si>
    <t>会場</t>
    <rPh sb="0" eb="2">
      <t>カイジョウ</t>
    </rPh>
    <phoneticPr fontId="1"/>
  </si>
  <si>
    <t>新聞・雑誌</t>
    <rPh sb="0" eb="2">
      <t>シンブン</t>
    </rPh>
    <rPh sb="3" eb="5">
      <t>ザッシ</t>
    </rPh>
    <phoneticPr fontId="1"/>
  </si>
  <si>
    <t>その他</t>
    <rPh sb="2" eb="3">
      <t>タ</t>
    </rPh>
    <phoneticPr fontId="1"/>
  </si>
  <si>
    <t>サイト制作・改修</t>
    <rPh sb="3" eb="5">
      <t>セイサク</t>
    </rPh>
    <rPh sb="6" eb="8">
      <t>カイシュウ</t>
    </rPh>
    <phoneticPr fontId="1"/>
  </si>
  <si>
    <t>サイト制作・改修費</t>
    <rPh sb="3" eb="5">
      <t>セイサク</t>
    </rPh>
    <rPh sb="6" eb="8">
      <t>カイシュウ</t>
    </rPh>
    <rPh sb="8" eb="9">
      <t>ヒ</t>
    </rPh>
    <phoneticPr fontId="1"/>
  </si>
  <si>
    <t>動</t>
    <rPh sb="0" eb="1">
      <t>ドウ</t>
    </rPh>
    <phoneticPr fontId="1"/>
  </si>
  <si>
    <t>展示会１</t>
    <rPh sb="0" eb="3">
      <t>テンジカイ</t>
    </rPh>
    <phoneticPr fontId="1"/>
  </si>
  <si>
    <t>展示会２</t>
    <rPh sb="0" eb="3">
      <t>テンジカイ</t>
    </rPh>
    <phoneticPr fontId="1"/>
  </si>
  <si>
    <t>展示会３</t>
    <rPh sb="0" eb="3">
      <t>テンジカイ</t>
    </rPh>
    <phoneticPr fontId="1"/>
  </si>
  <si>
    <t>展示会４</t>
    <rPh sb="0" eb="3">
      <t>テンジカイ</t>
    </rPh>
    <phoneticPr fontId="1"/>
  </si>
  <si>
    <t>展示会５</t>
    <rPh sb="0" eb="3">
      <t>テンジカイ</t>
    </rPh>
    <phoneticPr fontId="1"/>
  </si>
  <si>
    <t>申請事業者名</t>
    <rPh sb="0" eb="2">
      <t>シンセイ</t>
    </rPh>
    <rPh sb="2" eb="5">
      <t>ジギョウシャ</t>
    </rPh>
    <rPh sb="5" eb="6">
      <t>メイ</t>
    </rPh>
    <phoneticPr fontId="1"/>
  </si>
  <si>
    <t>展　　示　会　１</t>
    <rPh sb="0" eb="1">
      <t>テン</t>
    </rPh>
    <rPh sb="3" eb="4">
      <t>ジ</t>
    </rPh>
    <rPh sb="5" eb="6">
      <t>カイ</t>
    </rPh>
    <phoneticPr fontId="1"/>
  </si>
  <si>
    <t>助成事業者名</t>
    <rPh sb="0" eb="6">
      <t>ジョセイジギョウシャメイ</t>
    </rPh>
    <phoneticPr fontId="1"/>
  </si>
  <si>
    <t>助成事業者名</t>
    <rPh sb="0" eb="5">
      <t>ジョセイジギョウシャ</t>
    </rPh>
    <rPh sb="5" eb="6">
      <t>メイ</t>
    </rPh>
    <phoneticPr fontId="1"/>
  </si>
  <si>
    <t>助成対象期間</t>
    <rPh sb="0" eb="6">
      <t>ジョセイタイショウキカン</t>
    </rPh>
    <phoneticPr fontId="1"/>
  </si>
  <si>
    <t>経費区分</t>
    <rPh sb="0" eb="4">
      <t>ケイヒクブン</t>
    </rPh>
    <phoneticPr fontId="1"/>
  </si>
  <si>
    <t>展示会</t>
    <rPh sb="0" eb="3">
      <t>テンジカイ</t>
    </rPh>
    <phoneticPr fontId="1"/>
  </si>
  <si>
    <t>出展小間料</t>
    <rPh sb="0" eb="2">
      <t>シュッテン</t>
    </rPh>
    <rPh sb="2" eb="4">
      <t>コマ</t>
    </rPh>
    <rPh sb="4" eb="5">
      <t>リョウ</t>
    </rPh>
    <phoneticPr fontId="1"/>
  </si>
  <si>
    <t>自社⇔展示会場までの直接輸送費</t>
    <rPh sb="0" eb="2">
      <t>ジシャ</t>
    </rPh>
    <rPh sb="3" eb="7">
      <t>テンジカイジョウ</t>
    </rPh>
    <rPh sb="10" eb="12">
      <t>チョクセツ</t>
    </rPh>
    <rPh sb="12" eb="14">
      <t>ユソウ</t>
    </rPh>
    <rPh sb="14" eb="15">
      <t>ヒ</t>
    </rPh>
    <phoneticPr fontId="1"/>
  </si>
  <si>
    <t>初期登録料</t>
    <rPh sb="0" eb="5">
      <t>ショキトウロクリョウ</t>
    </rPh>
    <phoneticPr fontId="1"/>
  </si>
  <si>
    <t>販売促進費</t>
    <rPh sb="0" eb="5">
      <t>ハンバイソクシンヒ</t>
    </rPh>
    <phoneticPr fontId="1"/>
  </si>
  <si>
    <t>展示会６</t>
    <rPh sb="0" eb="3">
      <t>テンジカイ</t>
    </rPh>
    <phoneticPr fontId="1"/>
  </si>
  <si>
    <t>展示会７</t>
    <rPh sb="0" eb="3">
      <t>テンジカイ</t>
    </rPh>
    <phoneticPr fontId="1"/>
  </si>
  <si>
    <t>展示会８</t>
    <rPh sb="0" eb="3">
      <t>テンジカイ</t>
    </rPh>
    <phoneticPr fontId="1"/>
  </si>
  <si>
    <t>展示会９</t>
    <rPh sb="0" eb="3">
      <t>テンジカイ</t>
    </rPh>
    <phoneticPr fontId="1"/>
  </si>
  <si>
    <t>展示会10</t>
    <rPh sb="0" eb="3">
      <t>テンジカイ</t>
    </rPh>
    <phoneticPr fontId="1"/>
  </si>
  <si>
    <t>~</t>
    <phoneticPr fontId="1"/>
  </si>
  <si>
    <t>経費合計（①＋②合計）</t>
    <phoneticPr fontId="1"/>
  </si>
  <si>
    <t>対象外経費②</t>
    <rPh sb="0" eb="3">
      <t>タイショウガイ</t>
    </rPh>
    <rPh sb="3" eb="5">
      <t>ケイヒ</t>
    </rPh>
    <phoneticPr fontId="1"/>
  </si>
  <si>
    <t>展示会等参加費</t>
    <rPh sb="0" eb="3">
      <t>テンジカイ</t>
    </rPh>
    <rPh sb="3" eb="4">
      <t>トウ</t>
    </rPh>
    <rPh sb="4" eb="7">
      <t>サンカヒ</t>
    </rPh>
    <phoneticPr fontId="1"/>
  </si>
  <si>
    <t>1.　助成事業者名</t>
    <rPh sb="3" eb="9">
      <t>ジョセイジギョウシャメイ</t>
    </rPh>
    <phoneticPr fontId="1"/>
  </si>
  <si>
    <t>　付表２「支払総括表」のとおり</t>
    <rPh sb="1" eb="3">
      <t>フヒョウ</t>
    </rPh>
    <rPh sb="5" eb="7">
      <t>シハラ</t>
    </rPh>
    <rPh sb="7" eb="10">
      <t>ソウカツヒョウ</t>
    </rPh>
    <phoneticPr fontId="1"/>
  </si>
  <si>
    <t>展　　示　会　２</t>
    <rPh sb="0" eb="1">
      <t>テン</t>
    </rPh>
    <rPh sb="3" eb="4">
      <t>ジ</t>
    </rPh>
    <rPh sb="5" eb="6">
      <t>カイ</t>
    </rPh>
    <phoneticPr fontId="1"/>
  </si>
  <si>
    <t>展　　示　会　３</t>
    <rPh sb="0" eb="1">
      <t>テン</t>
    </rPh>
    <rPh sb="3" eb="4">
      <t>ジ</t>
    </rPh>
    <rPh sb="5" eb="6">
      <t>カイ</t>
    </rPh>
    <phoneticPr fontId="1"/>
  </si>
  <si>
    <t>展　　示　会　４</t>
    <rPh sb="0" eb="1">
      <t>テン</t>
    </rPh>
    <rPh sb="3" eb="4">
      <t>ジ</t>
    </rPh>
    <rPh sb="5" eb="6">
      <t>カイ</t>
    </rPh>
    <phoneticPr fontId="1"/>
  </si>
  <si>
    <t>展　　示　会　５</t>
    <rPh sb="0" eb="1">
      <t>テン</t>
    </rPh>
    <rPh sb="3" eb="4">
      <t>ジ</t>
    </rPh>
    <rPh sb="5" eb="6">
      <t>カイ</t>
    </rPh>
    <phoneticPr fontId="1"/>
  </si>
  <si>
    <t>展１</t>
    <rPh sb="0" eb="1">
      <t>テン</t>
    </rPh>
    <phoneticPr fontId="1"/>
  </si>
  <si>
    <t>展２</t>
    <rPh sb="0" eb="1">
      <t>テン</t>
    </rPh>
    <phoneticPr fontId="1"/>
  </si>
  <si>
    <t>展３</t>
    <rPh sb="0" eb="1">
      <t>テン</t>
    </rPh>
    <phoneticPr fontId="1"/>
  </si>
  <si>
    <t>展４</t>
    <rPh sb="0" eb="1">
      <t>テン</t>
    </rPh>
    <phoneticPr fontId="1"/>
  </si>
  <si>
    <t>展５</t>
    <rPh sb="0" eb="1">
      <t>テン</t>
    </rPh>
    <phoneticPr fontId="1"/>
  </si>
  <si>
    <t>展６</t>
    <rPh sb="0" eb="1">
      <t>テン</t>
    </rPh>
    <phoneticPr fontId="1"/>
  </si>
  <si>
    <t>展７</t>
    <rPh sb="0" eb="1">
      <t>テン</t>
    </rPh>
    <phoneticPr fontId="1"/>
  </si>
  <si>
    <t>展８</t>
    <rPh sb="0" eb="1">
      <t>テン</t>
    </rPh>
    <phoneticPr fontId="1"/>
  </si>
  <si>
    <t>展９</t>
    <rPh sb="0" eb="1">
      <t>テン</t>
    </rPh>
    <phoneticPr fontId="1"/>
  </si>
  <si>
    <t>展10</t>
    <rPh sb="0" eb="1">
      <t>テン</t>
    </rPh>
    <phoneticPr fontId="1"/>
  </si>
  <si>
    <t>※本シートは入力不要です</t>
    <rPh sb="1" eb="2">
      <t>ホン</t>
    </rPh>
    <rPh sb="6" eb="10">
      <t>ニュウリョクフヨウ</t>
    </rPh>
    <phoneticPr fontId="1"/>
  </si>
  <si>
    <t>出展者検索サイト掲載料</t>
    <rPh sb="0" eb="3">
      <t>シュッテンシャ</t>
    </rPh>
    <rPh sb="3" eb="5">
      <t>ケンサク</t>
    </rPh>
    <rPh sb="8" eb="11">
      <t>ケイサイリョウ</t>
    </rPh>
    <phoneticPr fontId="1"/>
  </si>
  <si>
    <t>来場者データ取得サービス</t>
    <rPh sb="0" eb="3">
      <t>ライジョウシャ</t>
    </rPh>
    <rPh sb="6" eb="8">
      <t>シュトク</t>
    </rPh>
    <phoneticPr fontId="1"/>
  </si>
  <si>
    <t>経費名</t>
    <rPh sb="0" eb="2">
      <t>ケイヒ</t>
    </rPh>
    <rPh sb="2" eb="3">
      <t>メイ</t>
    </rPh>
    <phoneticPr fontId="1"/>
  </si>
  <si>
    <t>EC出店
初期登録料</t>
    <rPh sb="2" eb="4">
      <t>シュッテン</t>
    </rPh>
    <rPh sb="5" eb="9">
      <t>ショキトウロク</t>
    </rPh>
    <rPh sb="9" eb="10">
      <t>リョウ</t>
    </rPh>
    <phoneticPr fontId="1"/>
  </si>
  <si>
    <t>2．助成対象期間</t>
    <rPh sb="2" eb="8">
      <t>ジョセイタイショウキカン</t>
    </rPh>
    <phoneticPr fontId="1"/>
  </si>
  <si>
    <r>
      <t>様式第</t>
    </r>
    <r>
      <rPr>
        <sz val="10.5"/>
        <color rgb="FFFF0000"/>
        <rFont val="游明朝"/>
        <family val="1"/>
        <charset val="128"/>
      </rPr>
      <t>９</t>
    </r>
    <r>
      <rPr>
        <sz val="10.5"/>
        <rFont val="游明朝"/>
        <family val="1"/>
        <charset val="128"/>
      </rPr>
      <t>号（付表2-1）</t>
    </r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</si>
  <si>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整理番号</t>
    <rPh sb="0" eb="4">
      <t>セイリバンゴウ</t>
    </rPh>
    <phoneticPr fontId="1"/>
  </si>
  <si>
    <t>費目</t>
    <rPh sb="0" eb="2">
      <t>ヒモク</t>
    </rPh>
    <phoneticPr fontId="1"/>
  </si>
  <si>
    <t>枝番</t>
    <rPh sb="0" eb="2">
      <t>エダバン</t>
    </rPh>
    <phoneticPr fontId="1"/>
  </si>
  <si>
    <t>金額（単位：円）</t>
    <rPh sb="0" eb="2">
      <t>キンガク</t>
    </rPh>
    <rPh sb="3" eb="5">
      <t>タンイ</t>
    </rPh>
    <rPh sb="6" eb="7">
      <t>エン</t>
    </rPh>
    <phoneticPr fontId="1"/>
  </si>
  <si>
    <t>対象経費①（税抜）</t>
    <rPh sb="0" eb="2">
      <t>タイショウ</t>
    </rPh>
    <rPh sb="2" eb="4">
      <t>ケイヒ</t>
    </rPh>
    <rPh sb="6" eb="8">
      <t>ゼイヌキ</t>
    </rPh>
    <phoneticPr fontId="1"/>
  </si>
  <si>
    <t>様式第８号（付表１-１）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</si>
  <si>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様式第８号（付表１-2）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</si>
  <si>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様式第８号（付表１-3）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</si>
  <si>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様式第８号（付表2-1）</t>
    <rPh sb="0" eb="2">
      <t>ヨウシキ</t>
    </rPh>
    <rPh sb="2" eb="3">
      <t>ダイ</t>
    </rPh>
    <rPh sb="4" eb="5">
      <t>ゴウ</t>
    </rPh>
    <rPh sb="6" eb="8">
      <t>フヒョウ</t>
    </rPh>
    <phoneticPr fontId="1"/>
  </si>
  <si>
    <t>様式第８号（付表2-2）経費別支払明細表</t>
    <rPh sb="0" eb="2">
      <t>ヨウシキ</t>
    </rPh>
    <rPh sb="2" eb="3">
      <t>ダイ</t>
    </rPh>
    <rPh sb="4" eb="5">
      <t>ゴウ</t>
    </rPh>
    <rPh sb="6" eb="8">
      <t>フヒョウ</t>
    </rPh>
    <rPh sb="12" eb="14">
      <t>ケイヒ</t>
    </rPh>
    <rPh sb="14" eb="15">
      <t>ベツ</t>
    </rPh>
    <rPh sb="15" eb="17">
      <t>シハラ</t>
    </rPh>
    <rPh sb="17" eb="20">
      <t>メイサイヒョウ</t>
    </rPh>
    <phoneticPr fontId="1"/>
  </si>
  <si>
    <t>様式第８号（付表2-3）経費別支払明細表</t>
    <rPh sb="0" eb="2">
      <t>ヨウシキ</t>
    </rPh>
    <rPh sb="2" eb="3">
      <t>ダイ</t>
    </rPh>
    <rPh sb="4" eb="5">
      <t>ゴウ</t>
    </rPh>
    <rPh sb="6" eb="8">
      <t>フヒョウ</t>
    </rPh>
    <rPh sb="12" eb="15">
      <t>ケイヒベツ</t>
    </rPh>
    <rPh sb="15" eb="17">
      <t>シハラ</t>
    </rPh>
    <rPh sb="17" eb="20">
      <t>メイサイヒョウ</t>
    </rPh>
    <phoneticPr fontId="1"/>
  </si>
  <si>
    <t>展示会出展助成事業　実施報告書</t>
    <rPh sb="0" eb="5">
      <t>テンジカイシュッテン</t>
    </rPh>
    <rPh sb="5" eb="7">
      <t>ジョセイ</t>
    </rPh>
    <rPh sb="7" eb="9">
      <t>ジギョウ</t>
    </rPh>
    <rPh sb="10" eb="13">
      <t>ホウコクショ</t>
    </rPh>
    <phoneticPr fontId="1"/>
  </si>
  <si>
    <t>3．助成対象経費</t>
    <rPh sb="2" eb="4">
      <t>ジョセイ</t>
    </rPh>
    <rPh sb="4" eb="6">
      <t>タイショウ</t>
    </rPh>
    <rPh sb="6" eb="8">
      <t>ケイヒ</t>
    </rPh>
    <phoneticPr fontId="1"/>
  </si>
  <si>
    <t>4．助成事業実施内容及び成果</t>
    <rPh sb="2" eb="4">
      <t>ジョセイ</t>
    </rPh>
    <rPh sb="4" eb="6">
      <t>ジギョウ</t>
    </rPh>
    <rPh sb="6" eb="8">
      <t>ジッシ</t>
    </rPh>
    <rPh sb="8" eb="10">
      <t>ナイヨウ</t>
    </rPh>
    <rPh sb="10" eb="11">
      <t>オヨ</t>
    </rPh>
    <rPh sb="12" eb="14">
      <t>セイカ</t>
    </rPh>
    <phoneticPr fontId="1"/>
  </si>
  <si>
    <t>（２）特記事項</t>
    <phoneticPr fontId="1"/>
  </si>
  <si>
    <t>（３）展示会出展報告</t>
    <phoneticPr fontId="1"/>
  </si>
  <si>
    <t>（４）EC出店報告</t>
    <rPh sb="5" eb="7">
      <t>シュッテン</t>
    </rPh>
    <rPh sb="7" eb="9">
      <t>ホウコク</t>
    </rPh>
    <phoneticPr fontId="1"/>
  </si>
  <si>
    <t>（５）販売促進 成果報告</t>
    <rPh sb="3" eb="5">
      <t>ハンバイ</t>
    </rPh>
    <rPh sb="5" eb="7">
      <t>ソクシン</t>
    </rPh>
    <rPh sb="8" eb="10">
      <t>セイカ</t>
    </rPh>
    <rPh sb="10" eb="12">
      <t>ホウコク</t>
    </rPh>
    <phoneticPr fontId="1"/>
  </si>
  <si>
    <r>
      <t>初期登録</t>
    </r>
    <r>
      <rPr>
        <sz val="9"/>
        <color theme="1"/>
        <rFont val="游ゴシック"/>
        <family val="3"/>
        <charset val="128"/>
        <scheme val="minor"/>
      </rPr>
      <t>料</t>
    </r>
    <rPh sb="0" eb="2">
      <t>ショキ</t>
    </rPh>
    <rPh sb="2" eb="4">
      <t>トウロク</t>
    </rPh>
    <rPh sb="4" eb="5">
      <t>リョウ</t>
    </rPh>
    <phoneticPr fontId="1"/>
  </si>
  <si>
    <t>展示会等
参加費</t>
    <rPh sb="0" eb="3">
      <t>テンジカイ</t>
    </rPh>
    <rPh sb="3" eb="4">
      <t>トウ</t>
    </rPh>
    <rPh sb="5" eb="8">
      <t>サンカヒ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</si>
</sst>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-F800]dddd\,\ mmmm\ dd\,\ yyyy"/>
  </numFmts>
  <fonts count="4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sz val="10.5"/>
      <name val="游明朝"/>
      <family val="1"/>
      <charset val="128"/>
    </font>
    <font>
      <sz val="9"/>
      <color theme="1"/>
      <name val="游明朝"/>
      <family val="1"/>
      <charset val="128"/>
    </font>
    <font>
      <sz val="9"/>
      <name val="游明朝"/>
      <family val="1"/>
      <charset val="128"/>
    </font>
    <font>
      <b/>
      <sz val="14"/>
      <name val="游明朝"/>
      <family val="1"/>
      <charset val="128"/>
    </font>
    <font>
      <sz val="11"/>
      <color theme="1"/>
      <name val="游ゴシック Light"/>
      <family val="3"/>
      <charset val="128"/>
      <scheme val="major"/>
    </font>
    <font>
      <sz val="9"/>
      <color theme="1"/>
      <name val="游ゴシック Light"/>
      <family val="3"/>
      <charset val="128"/>
      <scheme val="maj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.5"/>
      <color theme="1"/>
      <name val="游明朝"/>
      <family val="1"/>
      <charset val="128"/>
    </font>
    <font>
      <b/>
      <sz val="14"/>
      <color theme="1"/>
      <name val="游明朝"/>
      <family val="1"/>
      <charset val="128"/>
    </font>
    <font>
      <b/>
      <sz val="10.5"/>
      <color theme="1"/>
      <name val="游明朝"/>
      <family val="1"/>
      <charset val="128"/>
    </font>
    <font>
      <sz val="14"/>
      <color theme="1"/>
      <name val="游明朝"/>
      <family val="1"/>
      <charset val="128"/>
    </font>
    <font>
      <sz val="8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9"/>
      <color theme="1"/>
      <name val="游ゴシック"/>
      <family val="2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1"/>
      <name val="游明朝"/>
      <family val="1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8"/>
      <color theme="1"/>
      <name val="游明朝"/>
      <family val="1"/>
      <charset val="128"/>
    </font>
    <font>
      <sz val="10.5"/>
      <color rgb="FFFF0000"/>
      <name val="游明朝"/>
      <family val="1"/>
      <charset val="128"/>
    </font>
    <font>
      <b/>
      <sz val="8"/>
      <color theme="1"/>
      <name val="游明朝"/>
      <family val="1"/>
      <charset val="128"/>
    </font>
    <font>
      <sz val="8"/>
      <color theme="1"/>
      <name val="游ゴシック Light"/>
      <family val="3"/>
      <charset val="128"/>
      <scheme val="major"/>
    </font>
    <font>
      <b/>
      <sz val="11"/>
      <color theme="1"/>
      <name val="游ゴシック Light"/>
      <family val="3"/>
      <charset val="128"/>
      <scheme val="major"/>
    </font>
    <font>
      <sz val="11"/>
      <color theme="1"/>
      <name val="ＭＳ 明朝"/>
      <family val="1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6"/>
      <color theme="1"/>
      <name val="游明朝"/>
      <family val="1"/>
      <charset val="128"/>
    </font>
    <font>
      <sz val="10"/>
      <color theme="1"/>
      <name val="游ゴシック"/>
      <family val="3"/>
      <charset val="128"/>
    </font>
    <font>
      <sz val="6"/>
      <color theme="1"/>
      <name val="游ゴシック"/>
      <family val="3"/>
      <charset val="128"/>
      <scheme val="minor"/>
    </font>
    <font>
      <sz val="10"/>
      <color theme="1"/>
      <name val="游ゴシック Light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/>
    <xf numFmtId="0" fontId="5" fillId="0" borderId="0"/>
    <xf numFmtId="0" fontId="25" fillId="0" borderId="0" applyNumberFormat="0" applyFill="0" applyBorder="0" applyAlignment="0" applyProtection="0">
      <alignment vertical="center"/>
    </xf>
  </cellStyleXfs>
  <cellXfs count="362">
    <xf numFmtId="0" fontId="0" fillId="0" borderId="0" xfId="0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0" fillId="0" borderId="0" xfId="0" applyFont="1">
      <alignment vertical="center"/>
    </xf>
    <xf numFmtId="0" fontId="14" fillId="0" borderId="0" xfId="0" applyFont="1" applyFill="1" applyBorder="1" applyAlignment="1">
      <alignment horizontal="center" vertical="center"/>
    </xf>
    <xf numFmtId="38" fontId="14" fillId="0" borderId="0" xfId="1" applyFont="1" applyFill="1" applyBorder="1">
      <alignment vertical="center"/>
    </xf>
    <xf numFmtId="0" fontId="21" fillId="0" borderId="0" xfId="2" applyFont="1" applyBorder="1" applyAlignment="1">
      <alignment vertical="center" wrapText="1"/>
    </xf>
    <xf numFmtId="0" fontId="21" fillId="0" borderId="0" xfId="2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4" fillId="0" borderId="0" xfId="0" applyFont="1">
      <alignment vertical="center"/>
    </xf>
    <xf numFmtId="0" fontId="2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176" fontId="6" fillId="0" borderId="49" xfId="0" applyNumberFormat="1" applyFont="1" applyBorder="1" applyAlignment="1" applyProtection="1">
      <alignment horizontal="right" vertical="center"/>
      <protection locked="0"/>
    </xf>
    <xf numFmtId="176" fontId="6" fillId="0" borderId="38" xfId="1" applyNumberFormat="1" applyFont="1" applyBorder="1" applyAlignment="1" applyProtection="1">
      <alignment horizontal="right" vertical="center"/>
      <protection locked="0"/>
    </xf>
    <xf numFmtId="176" fontId="6" fillId="0" borderId="49" xfId="1" applyNumberFormat="1" applyFont="1" applyBorder="1" applyAlignment="1" applyProtection="1">
      <alignment horizontal="right" vertical="center"/>
      <protection locked="0"/>
    </xf>
    <xf numFmtId="176" fontId="6" fillId="0" borderId="50" xfId="0" applyNumberFormat="1" applyFont="1" applyFill="1" applyBorder="1" applyAlignment="1" applyProtection="1">
      <alignment horizontal="right" vertical="center"/>
      <protection locked="0"/>
    </xf>
    <xf numFmtId="38" fontId="7" fillId="0" borderId="72" xfId="1" applyFont="1" applyFill="1" applyBorder="1" applyAlignment="1" applyProtection="1">
      <alignment horizontal="right" vertical="center"/>
      <protection locked="0"/>
    </xf>
    <xf numFmtId="0" fontId="7" fillId="0" borderId="72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38" fontId="7" fillId="0" borderId="72" xfId="1" applyFont="1" applyFill="1" applyBorder="1" applyAlignment="1" applyProtection="1">
      <alignment horizontal="right" vertical="center" wrapText="1"/>
      <protection locked="0"/>
    </xf>
    <xf numFmtId="0" fontId="0" fillId="0" borderId="0" xfId="0" applyBorder="1">
      <alignment vertical="center"/>
    </xf>
    <xf numFmtId="38" fontId="14" fillId="0" borderId="0" xfId="1" applyFont="1" applyFill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15" fillId="5" borderId="56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57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0" fillId="5" borderId="39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13" fillId="5" borderId="72" xfId="0" applyFont="1" applyFill="1" applyBorder="1" applyAlignment="1">
      <alignment horizontal="center" vertical="center" wrapText="1"/>
    </xf>
    <xf numFmtId="0" fontId="13" fillId="5" borderId="72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6" fillId="0" borderId="32" xfId="0" applyFont="1" applyBorder="1">
      <alignment vertical="center"/>
    </xf>
    <xf numFmtId="0" fontId="6" fillId="0" borderId="8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0" fillId="0" borderId="0" xfId="0" applyProtection="1">
      <alignment vertical="center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24" fillId="0" borderId="0" xfId="0" applyFo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Protection="1">
      <alignment vertical="center"/>
      <protection hidden="1"/>
    </xf>
    <xf numFmtId="0" fontId="9" fillId="0" borderId="0" xfId="0" applyFont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49" fontId="8" fillId="0" borderId="0" xfId="3" applyNumberFormat="1" applyFont="1" applyAlignment="1">
      <alignment horizontal="left"/>
    </xf>
    <xf numFmtId="0" fontId="16" fillId="0" borderId="32" xfId="0" applyFont="1" applyBorder="1" applyAlignment="1" applyProtection="1">
      <alignment vertical="top" wrapText="1"/>
      <protection locked="0"/>
    </xf>
    <xf numFmtId="0" fontId="16" fillId="0" borderId="0" xfId="0" applyFont="1" applyBorder="1" applyAlignment="1" applyProtection="1">
      <alignment vertical="top" wrapText="1"/>
      <protection locked="0"/>
    </xf>
    <xf numFmtId="0" fontId="16" fillId="0" borderId="31" xfId="0" applyFont="1" applyBorder="1" applyAlignment="1" applyProtection="1">
      <alignment vertical="top" wrapText="1"/>
      <protection locked="0"/>
    </xf>
    <xf numFmtId="0" fontId="18" fillId="0" borderId="0" xfId="0" applyFont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 shrinkToFit="1"/>
    </xf>
    <xf numFmtId="14" fontId="16" fillId="0" borderId="0" xfId="0" applyNumberFormat="1" applyFont="1" applyBorder="1" applyAlignment="1">
      <alignment horizontal="left" vertical="center"/>
    </xf>
    <xf numFmtId="38" fontId="24" fillId="0" borderId="13" xfId="1" applyFont="1" applyFill="1" applyBorder="1" applyAlignment="1" applyProtection="1">
      <alignment horizontal="right" vertical="center"/>
      <protection locked="0"/>
    </xf>
    <xf numFmtId="38" fontId="24" fillId="0" borderId="39" xfId="1" applyFont="1" applyFill="1" applyBorder="1" applyAlignment="1" applyProtection="1">
      <alignment horizontal="right" vertical="center"/>
      <protection hidden="1"/>
    </xf>
    <xf numFmtId="0" fontId="29" fillId="0" borderId="0" xfId="0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3" fillId="5" borderId="75" xfId="0" applyFont="1" applyFill="1" applyBorder="1" applyAlignment="1">
      <alignment horizontal="center" vertical="center"/>
    </xf>
    <xf numFmtId="176" fontId="6" fillId="0" borderId="38" xfId="0" applyNumberFormat="1" applyFont="1" applyBorder="1" applyAlignment="1" applyProtection="1">
      <alignment horizontal="right" vertical="center"/>
      <protection locked="0"/>
    </xf>
    <xf numFmtId="0" fontId="0" fillId="0" borderId="0" xfId="0" applyFont="1">
      <alignment vertical="center"/>
    </xf>
    <xf numFmtId="0" fontId="30" fillId="5" borderId="9" xfId="0" applyFont="1" applyFill="1" applyBorder="1" applyAlignment="1">
      <alignment horizontal="center" vertical="center"/>
    </xf>
    <xf numFmtId="0" fontId="30" fillId="5" borderId="56" xfId="0" applyFont="1" applyFill="1" applyBorder="1" applyAlignment="1">
      <alignment horizontal="center" vertical="center"/>
    </xf>
    <xf numFmtId="0" fontId="30" fillId="5" borderId="35" xfId="0" applyFont="1" applyFill="1" applyBorder="1" applyAlignment="1">
      <alignment horizontal="center" vertical="center"/>
    </xf>
    <xf numFmtId="14" fontId="9" fillId="0" borderId="65" xfId="0" applyNumberFormat="1" applyFont="1" applyBorder="1" applyAlignment="1" applyProtection="1">
      <alignment horizontal="right" vertical="center"/>
      <protection locked="0" hidden="1"/>
    </xf>
    <xf numFmtId="14" fontId="9" fillId="0" borderId="33" xfId="0" applyNumberFormat="1" applyFont="1" applyBorder="1" applyAlignment="1" applyProtection="1">
      <alignment horizontal="right" vertical="center"/>
      <protection locked="0" hidden="1"/>
    </xf>
    <xf numFmtId="14" fontId="9" fillId="0" borderId="34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Fill="1" applyBorder="1" applyAlignment="1" applyProtection="1">
      <alignment horizontal="left" vertical="center"/>
      <protection locked="0"/>
    </xf>
    <xf numFmtId="14" fontId="16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/>
    </xf>
    <xf numFmtId="0" fontId="13" fillId="4" borderId="6" xfId="0" applyFont="1" applyFill="1" applyBorder="1" applyAlignment="1" applyProtection="1">
      <alignment horizontal="center" vertical="center"/>
    </xf>
    <xf numFmtId="0" fontId="13" fillId="4" borderId="8" xfId="0" applyFont="1" applyFill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vertical="center"/>
    </xf>
    <xf numFmtId="0" fontId="9" fillId="0" borderId="15" xfId="0" applyFont="1" applyFill="1" applyBorder="1" applyAlignment="1" applyProtection="1">
      <alignment horizontal="center" vertical="center"/>
    </xf>
    <xf numFmtId="177" fontId="7" fillId="0" borderId="72" xfId="0" applyNumberFormat="1" applyFont="1" applyBorder="1" applyAlignment="1" applyProtection="1">
      <alignment horizontal="left" vertical="center"/>
      <protection locked="0"/>
    </xf>
    <xf numFmtId="14" fontId="9" fillId="0" borderId="65" xfId="0" applyNumberFormat="1" applyFont="1" applyBorder="1" applyAlignment="1" applyProtection="1">
      <alignment horizontal="center" vertical="center" shrinkToFit="1"/>
      <protection locked="0"/>
    </xf>
    <xf numFmtId="14" fontId="9" fillId="0" borderId="35" xfId="0" applyNumberFormat="1" applyFont="1" applyBorder="1" applyAlignment="1" applyProtection="1">
      <alignment horizontal="center" vertical="center" shrinkToFit="1"/>
      <protection locked="0"/>
    </xf>
    <xf numFmtId="0" fontId="2" fillId="5" borderId="1" xfId="0" applyFont="1" applyFill="1" applyBorder="1" applyProtection="1">
      <alignment vertical="center"/>
    </xf>
    <xf numFmtId="49" fontId="16" fillId="0" borderId="0" xfId="3" applyNumberFormat="1" applyFont="1" applyAlignment="1" applyProtection="1">
      <alignment horizontal="left"/>
    </xf>
    <xf numFmtId="0" fontId="2" fillId="0" borderId="0" xfId="0" applyFont="1" applyFill="1" applyBorder="1" applyProtection="1">
      <alignment vertical="center"/>
    </xf>
    <xf numFmtId="0" fontId="2" fillId="0" borderId="0" xfId="0" applyFont="1" applyBorder="1" applyAlignment="1" applyProtection="1">
      <alignment horizontal="center" vertical="center" shrinkToFit="1"/>
    </xf>
    <xf numFmtId="0" fontId="20" fillId="0" borderId="0" xfId="0" applyFont="1" applyProtection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39" xfId="0" applyFont="1" applyFill="1" applyBorder="1" applyAlignment="1" applyProtection="1">
      <alignment horizontal="center" vertical="center"/>
    </xf>
    <xf numFmtId="0" fontId="15" fillId="5" borderId="56" xfId="0" applyFont="1" applyFill="1" applyBorder="1" applyAlignment="1" applyProtection="1">
      <alignment horizontal="center" vertical="center"/>
    </xf>
    <xf numFmtId="38" fontId="6" fillId="0" borderId="13" xfId="1" applyFont="1" applyFill="1" applyBorder="1" applyAlignment="1" applyProtection="1">
      <alignment horizontal="right" vertical="center"/>
    </xf>
    <xf numFmtId="0" fontId="15" fillId="5" borderId="9" xfId="0" applyFont="1" applyFill="1" applyBorder="1" applyAlignment="1" applyProtection="1">
      <alignment horizontal="center" vertical="center"/>
    </xf>
    <xf numFmtId="0" fontId="15" fillId="5" borderId="57" xfId="0" applyFont="1" applyFill="1" applyBorder="1" applyAlignment="1" applyProtection="1">
      <alignment horizontal="center" vertical="center"/>
    </xf>
    <xf numFmtId="0" fontId="14" fillId="5" borderId="1" xfId="0" applyFont="1" applyFill="1" applyBorder="1" applyAlignment="1" applyProtection="1">
      <alignment horizontal="center" vertical="center"/>
    </xf>
    <xf numFmtId="38" fontId="6" fillId="0" borderId="39" xfId="1" applyFont="1" applyFill="1" applyBorder="1" applyAlignment="1" applyProtection="1">
      <alignment horizontal="right" vertical="center"/>
    </xf>
    <xf numFmtId="0" fontId="32" fillId="0" borderId="0" xfId="2" applyFont="1" applyAlignment="1" applyProtection="1">
      <alignment vertical="center"/>
    </xf>
    <xf numFmtId="0" fontId="32" fillId="0" borderId="0" xfId="2" applyFont="1" applyAlignment="1" applyProtection="1">
      <alignment horizontal="center" vertical="center"/>
    </xf>
    <xf numFmtId="0" fontId="2" fillId="0" borderId="0" xfId="0" applyFont="1" applyProtection="1">
      <alignment vertical="center"/>
    </xf>
    <xf numFmtId="0" fontId="2" fillId="3" borderId="1" xfId="0" applyFont="1" applyFill="1" applyBorder="1" applyAlignment="1" applyProtection="1">
      <alignment horizontal="center" vertical="center"/>
    </xf>
    <xf numFmtId="0" fontId="22" fillId="3" borderId="3" xfId="0" applyFont="1" applyFill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0" xfId="0" applyFont="1" applyAlignment="1" applyProtection="1">
      <alignment vertical="center" wrapText="1"/>
    </xf>
    <xf numFmtId="0" fontId="15" fillId="3" borderId="9" xfId="0" applyFont="1" applyFill="1" applyBorder="1" applyAlignment="1" applyProtection="1">
      <alignment horizontal="center" vertical="center"/>
    </xf>
    <xf numFmtId="38" fontId="6" fillId="0" borderId="1" xfId="1" applyFont="1" applyFill="1" applyBorder="1" applyAlignment="1" applyProtection="1">
      <alignment horizontal="right" vertical="center"/>
    </xf>
    <xf numFmtId="0" fontId="22" fillId="5" borderId="1" xfId="0" applyFont="1" applyFill="1" applyBorder="1" applyAlignment="1" applyProtection="1">
      <alignment horizontal="center" vertical="center"/>
    </xf>
    <xf numFmtId="0" fontId="15" fillId="3" borderId="57" xfId="0" applyFont="1" applyFill="1" applyBorder="1" applyAlignment="1" applyProtection="1">
      <alignment horizontal="center" vertical="center"/>
    </xf>
    <xf numFmtId="38" fontId="6" fillId="0" borderId="3" xfId="1" applyFont="1" applyFill="1" applyBorder="1" applyAlignment="1" applyProtection="1">
      <alignment horizontal="right" vertical="center"/>
    </xf>
    <xf numFmtId="0" fontId="23" fillId="3" borderId="57" xfId="0" applyFont="1" applyFill="1" applyBorder="1" applyAlignment="1" applyProtection="1">
      <alignment horizontal="center" vertical="center"/>
    </xf>
    <xf numFmtId="0" fontId="14" fillId="3" borderId="1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center" vertical="center"/>
    </xf>
    <xf numFmtId="38" fontId="14" fillId="0" borderId="0" xfId="1" applyFont="1" applyFill="1" applyBorder="1" applyAlignment="1" applyProtection="1">
      <alignment horizontal="center" vertical="center"/>
    </xf>
    <xf numFmtId="38" fontId="14" fillId="0" borderId="0" xfId="1" applyFont="1" applyFill="1" applyBorder="1" applyProtection="1">
      <alignment vertical="center"/>
    </xf>
    <xf numFmtId="0" fontId="33" fillId="0" borderId="0" xfId="2" applyFont="1" applyAlignment="1" applyProtection="1">
      <alignment horizontal="center" vertical="center"/>
    </xf>
    <xf numFmtId="0" fontId="34" fillId="0" borderId="0" xfId="2" applyFont="1" applyAlignment="1" applyProtection="1">
      <alignment horizontal="right" vertical="center"/>
    </xf>
    <xf numFmtId="12" fontId="35" fillId="0" borderId="0" xfId="2" applyNumberFormat="1" applyFont="1" applyAlignment="1" applyProtection="1">
      <alignment horizontal="left" vertical="center"/>
    </xf>
    <xf numFmtId="0" fontId="14" fillId="5" borderId="5" xfId="2" applyFont="1" applyFill="1" applyBorder="1" applyAlignment="1" applyProtection="1">
      <alignment horizontal="center" vertical="center" wrapText="1"/>
    </xf>
    <xf numFmtId="0" fontId="23" fillId="5" borderId="41" xfId="2" applyFont="1" applyFill="1" applyBorder="1" applyAlignment="1" applyProtection="1">
      <alignment horizontal="center" vertical="center"/>
    </xf>
    <xf numFmtId="0" fontId="15" fillId="5" borderId="6" xfId="2" applyFont="1" applyFill="1" applyBorder="1" applyAlignment="1" applyProtection="1">
      <alignment horizontal="center" vertical="center"/>
    </xf>
    <xf numFmtId="0" fontId="15" fillId="5" borderId="8" xfId="2" applyFont="1" applyFill="1" applyBorder="1" applyAlignment="1" applyProtection="1">
      <alignment horizontal="center" vertical="center"/>
    </xf>
    <xf numFmtId="0" fontId="23" fillId="5" borderId="69" xfId="2" applyFont="1" applyFill="1" applyBorder="1" applyAlignment="1" applyProtection="1">
      <alignment horizontal="center" vertical="center" wrapText="1"/>
    </xf>
    <xf numFmtId="0" fontId="36" fillId="5" borderId="37" xfId="2" applyFont="1" applyFill="1" applyBorder="1" applyAlignment="1" applyProtection="1">
      <alignment horizontal="center" vertical="center"/>
    </xf>
    <xf numFmtId="0" fontId="15" fillId="3" borderId="87" xfId="2" applyFont="1" applyFill="1" applyBorder="1" applyAlignment="1" applyProtection="1">
      <alignment horizontal="center" vertical="center"/>
    </xf>
    <xf numFmtId="0" fontId="15" fillId="3" borderId="79" xfId="2" applyFont="1" applyFill="1" applyBorder="1" applyAlignment="1" applyProtection="1">
      <alignment horizontal="center" vertical="center"/>
    </xf>
    <xf numFmtId="0" fontId="15" fillId="3" borderId="15" xfId="2" applyFont="1" applyFill="1" applyBorder="1" applyAlignment="1" applyProtection="1">
      <alignment horizontal="center" vertical="center"/>
    </xf>
    <xf numFmtId="0" fontId="23" fillId="3" borderId="11" xfId="0" applyFont="1" applyFill="1" applyBorder="1" applyAlignment="1" applyProtection="1">
      <alignment horizontal="center" vertical="center"/>
    </xf>
    <xf numFmtId="0" fontId="36" fillId="3" borderId="88" xfId="2" applyFont="1" applyFill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vertical="center"/>
    </xf>
    <xf numFmtId="0" fontId="16" fillId="0" borderId="26" xfId="0" applyFont="1" applyBorder="1" applyAlignment="1" applyProtection="1">
      <alignment vertical="center"/>
    </xf>
    <xf numFmtId="0" fontId="6" fillId="0" borderId="0" xfId="0" applyFont="1" applyProtection="1">
      <alignment vertical="center"/>
    </xf>
    <xf numFmtId="0" fontId="0" fillId="0" borderId="0" xfId="0" applyFont="1" applyProtection="1">
      <alignment vertical="center"/>
    </xf>
    <xf numFmtId="0" fontId="37" fillId="5" borderId="1" xfId="0" applyFont="1" applyFill="1" applyBorder="1" applyAlignment="1" applyProtection="1">
      <alignment horizontal="center" vertical="center"/>
    </xf>
    <xf numFmtId="0" fontId="39" fillId="5" borderId="17" xfId="0" applyFont="1" applyFill="1" applyBorder="1" applyAlignment="1" applyProtection="1">
      <alignment horizontal="center" vertical="center"/>
    </xf>
    <xf numFmtId="14" fontId="9" fillId="0" borderId="29" xfId="0" applyNumberFormat="1" applyFont="1" applyFill="1" applyBorder="1" applyAlignment="1" applyProtection="1">
      <alignment horizontal="center" vertical="center" shrinkToFit="1"/>
    </xf>
    <xf numFmtId="0" fontId="6" fillId="0" borderId="26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4" fontId="6" fillId="0" borderId="0" xfId="0" applyNumberFormat="1" applyFont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vertical="center" wrapText="1"/>
    </xf>
    <xf numFmtId="0" fontId="15" fillId="5" borderId="93" xfId="0" applyFont="1" applyFill="1" applyBorder="1" applyAlignment="1" applyProtection="1">
      <alignment vertical="center" wrapText="1"/>
    </xf>
    <xf numFmtId="0" fontId="23" fillId="5" borderId="1" xfId="0" applyFont="1" applyFill="1" applyBorder="1" applyAlignment="1" applyProtection="1">
      <alignment horizontal="center" vertical="center" shrinkToFit="1"/>
    </xf>
    <xf numFmtId="0" fontId="39" fillId="5" borderId="1" xfId="0" applyFont="1" applyFill="1" applyBorder="1" applyAlignment="1" applyProtection="1">
      <alignment horizontal="center" vertical="center"/>
    </xf>
    <xf numFmtId="0" fontId="37" fillId="3" borderId="1" xfId="0" applyFont="1" applyFill="1" applyBorder="1" applyAlignment="1" applyProtection="1">
      <alignment horizontal="center" vertical="center"/>
    </xf>
    <xf numFmtId="0" fontId="39" fillId="3" borderId="17" xfId="0" applyFont="1" applyFill="1" applyBorder="1" applyAlignment="1" applyProtection="1">
      <alignment horizontal="center" vertical="center"/>
    </xf>
    <xf numFmtId="14" fontId="9" fillId="0" borderId="36" xfId="0" applyNumberFormat="1" applyFont="1" applyFill="1" applyBorder="1" applyAlignment="1" applyProtection="1">
      <alignment horizontal="center" vertical="center" shrinkToFit="1"/>
    </xf>
    <xf numFmtId="0" fontId="6" fillId="0" borderId="26" xfId="0" applyFont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vertical="center" wrapText="1"/>
    </xf>
    <xf numFmtId="0" fontId="23" fillId="3" borderId="1" xfId="0" applyFont="1" applyFill="1" applyBorder="1" applyAlignment="1" applyProtection="1">
      <alignment horizontal="center" vertical="center" shrinkToFit="1"/>
    </xf>
    <xf numFmtId="0" fontId="39" fillId="3" borderId="1" xfId="0" applyFont="1" applyFill="1" applyBorder="1" applyAlignment="1" applyProtection="1">
      <alignment horizontal="center" vertical="center"/>
    </xf>
    <xf numFmtId="0" fontId="30" fillId="3" borderId="9" xfId="0" applyFont="1" applyFill="1" applyBorder="1" applyAlignment="1" applyProtection="1">
      <alignment horizontal="center" vertical="center"/>
    </xf>
    <xf numFmtId="0" fontId="30" fillId="3" borderId="35" xfId="0" applyFont="1" applyFill="1" applyBorder="1" applyAlignment="1" applyProtection="1">
      <alignment horizontal="center" vertical="center"/>
    </xf>
    <xf numFmtId="0" fontId="30" fillId="3" borderId="56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1" xfId="0" applyFont="1" applyBorder="1" applyAlignment="1" applyProtection="1">
      <alignment horizontal="left" vertical="top"/>
      <protection locked="0"/>
    </xf>
    <xf numFmtId="0" fontId="16" fillId="0" borderId="1" xfId="0" applyFont="1" applyFill="1" applyBorder="1" applyAlignment="1">
      <alignment horizontal="center" vertical="center" shrinkToFit="1"/>
    </xf>
    <xf numFmtId="0" fontId="7" fillId="0" borderId="70" xfId="0" applyFont="1" applyBorder="1" applyAlignment="1" applyProtection="1">
      <alignment horizontal="left" vertical="center" shrinkToFit="1"/>
      <protection locked="0"/>
    </xf>
    <xf numFmtId="0" fontId="7" fillId="0" borderId="0" xfId="0" applyFont="1" applyBorder="1" applyAlignment="1" applyProtection="1">
      <alignment horizontal="left" vertical="center" shrinkToFit="1"/>
      <protection locked="0"/>
    </xf>
    <xf numFmtId="177" fontId="7" fillId="0" borderId="80" xfId="0" applyNumberFormat="1" applyFont="1" applyBorder="1" applyAlignment="1" applyProtection="1">
      <alignment horizontal="left" vertical="center"/>
      <protection locked="0"/>
    </xf>
    <xf numFmtId="177" fontId="7" fillId="0" borderId="81" xfId="0" applyNumberFormat="1" applyFont="1" applyBorder="1" applyAlignment="1" applyProtection="1">
      <alignment horizontal="left" vertical="center"/>
      <protection locked="0"/>
    </xf>
    <xf numFmtId="0" fontId="7" fillId="0" borderId="72" xfId="0" applyFont="1" applyBorder="1" applyAlignment="1" applyProtection="1">
      <alignment horizontal="left" vertical="center" shrinkToFit="1"/>
      <protection locked="0"/>
    </xf>
    <xf numFmtId="0" fontId="13" fillId="0" borderId="73" xfId="0" applyFont="1" applyFill="1" applyBorder="1" applyAlignment="1" applyProtection="1">
      <alignment horizontal="left" vertical="center"/>
      <protection locked="0"/>
    </xf>
    <xf numFmtId="0" fontId="13" fillId="0" borderId="75" xfId="0" applyFont="1" applyFill="1" applyBorder="1" applyAlignment="1" applyProtection="1">
      <alignment horizontal="left" vertical="center"/>
      <protection locked="0"/>
    </xf>
    <xf numFmtId="0" fontId="13" fillId="0" borderId="74" xfId="0" applyFont="1" applyFill="1" applyBorder="1" applyAlignment="1" applyProtection="1">
      <alignment horizontal="left" vertical="center"/>
      <protection locked="0"/>
    </xf>
    <xf numFmtId="0" fontId="9" fillId="0" borderId="76" xfId="0" applyFont="1" applyBorder="1" applyAlignment="1" applyProtection="1">
      <alignment horizontal="left" vertical="center" shrinkToFit="1"/>
      <protection locked="0"/>
    </xf>
    <xf numFmtId="0" fontId="9" fillId="0" borderId="77" xfId="0" applyFont="1" applyBorder="1" applyAlignment="1" applyProtection="1">
      <alignment horizontal="left" vertical="center" shrinkToFit="1"/>
      <protection locked="0"/>
    </xf>
    <xf numFmtId="0" fontId="9" fillId="0" borderId="78" xfId="0" applyFont="1" applyBorder="1" applyAlignment="1" applyProtection="1">
      <alignment horizontal="left" vertical="center" shrinkToFit="1"/>
      <protection locked="0"/>
    </xf>
    <xf numFmtId="0" fontId="13" fillId="5" borderId="75" xfId="0" applyFont="1" applyFill="1" applyBorder="1" applyAlignment="1">
      <alignment horizontal="center" vertical="center"/>
    </xf>
    <xf numFmtId="0" fontId="13" fillId="5" borderId="74" xfId="0" applyFont="1" applyFill="1" applyBorder="1" applyAlignment="1">
      <alignment horizontal="center" vertical="center"/>
    </xf>
    <xf numFmtId="0" fontId="9" fillId="6" borderId="83" xfId="0" applyFont="1" applyFill="1" applyBorder="1" applyAlignment="1" applyProtection="1">
      <alignment horizontal="center" vertical="center" wrapText="1"/>
      <protection locked="0"/>
    </xf>
    <xf numFmtId="0" fontId="9" fillId="6" borderId="84" xfId="0" applyFont="1" applyFill="1" applyBorder="1" applyAlignment="1" applyProtection="1">
      <alignment horizontal="center" vertical="center" wrapText="1"/>
      <protection locked="0"/>
    </xf>
    <xf numFmtId="0" fontId="9" fillId="6" borderId="85" xfId="0" applyFont="1" applyFill="1" applyBorder="1" applyAlignment="1" applyProtection="1">
      <alignment horizontal="center" vertical="center" wrapText="1"/>
      <protection locked="0"/>
    </xf>
    <xf numFmtId="0" fontId="16" fillId="0" borderId="26" xfId="0" applyFont="1" applyBorder="1" applyAlignment="1">
      <alignment horizontal="left" vertical="center"/>
    </xf>
    <xf numFmtId="0" fontId="13" fillId="5" borderId="79" xfId="0" applyFont="1" applyFill="1" applyBorder="1" applyAlignment="1">
      <alignment horizontal="center" vertical="center"/>
    </xf>
    <xf numFmtId="0" fontId="13" fillId="5" borderId="61" xfId="0" applyFont="1" applyFill="1" applyBorder="1" applyAlignment="1">
      <alignment horizontal="center" vertical="center"/>
    </xf>
    <xf numFmtId="0" fontId="7" fillId="0" borderId="70" xfId="0" applyFont="1" applyFill="1" applyBorder="1" applyAlignment="1" applyProtection="1">
      <alignment horizontal="left" vertical="center" shrinkToFit="1"/>
      <protection locked="0"/>
    </xf>
    <xf numFmtId="0" fontId="7" fillId="0" borderId="0" xfId="0" applyFont="1" applyFill="1" applyBorder="1" applyAlignment="1" applyProtection="1">
      <alignment horizontal="left" vertical="center" shrinkToFit="1"/>
      <protection locked="0"/>
    </xf>
    <xf numFmtId="0" fontId="13" fillId="5" borderId="72" xfId="0" applyFont="1" applyFill="1" applyBorder="1" applyAlignment="1">
      <alignment horizontal="center" vertical="center"/>
    </xf>
    <xf numFmtId="0" fontId="7" fillId="0" borderId="72" xfId="0" applyFont="1" applyFill="1" applyBorder="1" applyAlignment="1" applyProtection="1">
      <alignment horizontal="left" vertical="center" shrinkToFit="1"/>
      <protection locked="0"/>
    </xf>
    <xf numFmtId="0" fontId="13" fillId="5" borderId="26" xfId="0" applyFont="1" applyFill="1" applyBorder="1" applyAlignment="1">
      <alignment horizontal="center" vertical="center"/>
    </xf>
    <xf numFmtId="0" fontId="13" fillId="5" borderId="71" xfId="0" applyFont="1" applyFill="1" applyBorder="1" applyAlignment="1">
      <alignment horizontal="center" vertical="center"/>
    </xf>
    <xf numFmtId="0" fontId="13" fillId="5" borderId="82" xfId="0" applyFont="1" applyFill="1" applyBorder="1" applyAlignment="1">
      <alignment horizontal="center" vertical="center"/>
    </xf>
    <xf numFmtId="0" fontId="27" fillId="0" borderId="1" xfId="0" applyFont="1" applyBorder="1" applyAlignment="1" applyProtection="1">
      <alignment horizontal="center" vertical="center" shrinkToFit="1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Fill="1" applyBorder="1" applyAlignment="1" applyProtection="1">
      <alignment horizontal="left"/>
    </xf>
    <xf numFmtId="0" fontId="12" fillId="4" borderId="51" xfId="0" applyFont="1" applyFill="1" applyBorder="1" applyAlignment="1" applyProtection="1">
      <alignment horizontal="center" vertical="center" textRotation="255"/>
    </xf>
    <xf numFmtId="0" fontId="12" fillId="4" borderId="53" xfId="0" applyFont="1" applyFill="1" applyBorder="1" applyAlignment="1" applyProtection="1">
      <alignment horizontal="center" vertical="center" textRotation="255"/>
    </xf>
    <xf numFmtId="0" fontId="12" fillId="4" borderId="54" xfId="0" applyFont="1" applyFill="1" applyBorder="1" applyAlignment="1" applyProtection="1">
      <alignment horizontal="center" vertical="center" textRotation="255"/>
    </xf>
    <xf numFmtId="0" fontId="13" fillId="4" borderId="6" xfId="0" applyFont="1" applyFill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left" vertical="center" shrinkToFit="1"/>
      <protection locked="0"/>
    </xf>
    <xf numFmtId="0" fontId="7" fillId="0" borderId="42" xfId="0" applyFont="1" applyBorder="1" applyAlignment="1" applyProtection="1">
      <alignment horizontal="left" vertical="center" shrinkToFit="1"/>
      <protection locked="0"/>
    </xf>
    <xf numFmtId="0" fontId="9" fillId="0" borderId="40" xfId="1" applyNumberFormat="1" applyFont="1" applyFill="1" applyBorder="1" applyAlignment="1" applyProtection="1">
      <alignment horizontal="left" vertical="center" shrinkToFit="1"/>
      <protection locked="0"/>
    </xf>
    <xf numFmtId="0" fontId="9" fillId="0" borderId="30" xfId="1" applyNumberFormat="1" applyFont="1" applyFill="1" applyBorder="1" applyAlignment="1" applyProtection="1">
      <alignment horizontal="left" vertical="center" shrinkToFit="1"/>
      <protection locked="0"/>
    </xf>
    <xf numFmtId="0" fontId="13" fillId="4" borderId="38" xfId="0" applyFont="1" applyFill="1" applyBorder="1" applyAlignment="1" applyProtection="1">
      <alignment horizontal="center" vertical="center"/>
    </xf>
    <xf numFmtId="0" fontId="13" fillId="4" borderId="15" xfId="0" applyFont="1" applyFill="1" applyBorder="1" applyAlignment="1" applyProtection="1">
      <alignment horizontal="center" vertical="center"/>
    </xf>
    <xf numFmtId="177" fontId="7" fillId="0" borderId="38" xfId="0" applyNumberFormat="1" applyFont="1" applyBorder="1" applyAlignment="1" applyProtection="1">
      <alignment horizontal="left" vertical="center" shrinkToFit="1"/>
      <protection locked="0"/>
    </xf>
    <xf numFmtId="177" fontId="7" fillId="0" borderId="43" xfId="0" applyNumberFormat="1" applyFont="1" applyBorder="1" applyAlignment="1" applyProtection="1">
      <alignment horizontal="left" vertical="center" shrinkToFit="1"/>
      <protection locked="0"/>
    </xf>
    <xf numFmtId="177" fontId="7" fillId="0" borderId="15" xfId="0" applyNumberFormat="1" applyFont="1" applyBorder="1" applyAlignment="1" applyProtection="1">
      <alignment horizontal="left" vertical="center" shrinkToFit="1"/>
      <protection locked="0"/>
    </xf>
    <xf numFmtId="177" fontId="7" fillId="0" borderId="38" xfId="1" applyNumberFormat="1" applyFont="1" applyFill="1" applyBorder="1" applyAlignment="1" applyProtection="1">
      <alignment horizontal="left" vertical="center"/>
      <protection locked="0"/>
    </xf>
    <xf numFmtId="177" fontId="7" fillId="0" borderId="33" xfId="1" applyNumberFormat="1" applyFont="1" applyFill="1" applyBorder="1" applyAlignment="1" applyProtection="1">
      <alignment horizontal="left" vertical="center"/>
      <protection locked="0"/>
    </xf>
    <xf numFmtId="177" fontId="7" fillId="0" borderId="38" xfId="4" applyNumberFormat="1" applyFont="1" applyBorder="1" applyAlignment="1" applyProtection="1">
      <alignment horizontal="left" vertical="center" shrinkToFit="1"/>
      <protection locked="0"/>
    </xf>
    <xf numFmtId="0" fontId="13" fillId="4" borderId="49" xfId="0" applyFont="1" applyFill="1" applyBorder="1" applyAlignment="1" applyProtection="1">
      <alignment horizontal="center" vertical="center"/>
    </xf>
    <xf numFmtId="0" fontId="13" fillId="4" borderId="16" xfId="0" applyFont="1" applyFill="1" applyBorder="1" applyAlignment="1" applyProtection="1">
      <alignment horizontal="center" vertical="center"/>
    </xf>
    <xf numFmtId="177" fontId="7" fillId="0" borderId="33" xfId="0" applyNumberFormat="1" applyFont="1" applyBorder="1" applyAlignment="1" applyProtection="1">
      <alignment horizontal="left" vertical="center" shrinkToFit="1"/>
      <protection locked="0"/>
    </xf>
    <xf numFmtId="0" fontId="13" fillId="4" borderId="41" xfId="0" applyFont="1" applyFill="1" applyBorder="1" applyAlignment="1" applyProtection="1">
      <alignment horizontal="center" vertical="center"/>
    </xf>
    <xf numFmtId="0" fontId="13" fillId="4" borderId="14" xfId="0" applyFont="1" applyFill="1" applyBorder="1" applyAlignment="1" applyProtection="1">
      <alignment horizontal="center" vertical="center"/>
    </xf>
    <xf numFmtId="0" fontId="9" fillId="0" borderId="41" xfId="0" applyFont="1" applyBorder="1" applyAlignment="1" applyProtection="1">
      <alignment horizontal="left" vertical="top" wrapText="1"/>
      <protection locked="0"/>
    </xf>
    <xf numFmtId="0" fontId="9" fillId="0" borderId="44" xfId="0" applyFont="1" applyBorder="1" applyAlignment="1" applyProtection="1">
      <alignment horizontal="left" vertical="top" wrapText="1"/>
      <protection locked="0"/>
    </xf>
    <xf numFmtId="0" fontId="9" fillId="0" borderId="34" xfId="0" applyFont="1" applyBorder="1" applyAlignment="1" applyProtection="1">
      <alignment horizontal="left" vertical="top" wrapText="1"/>
      <protection locked="0"/>
    </xf>
    <xf numFmtId="0" fontId="13" fillId="3" borderId="51" xfId="0" applyFont="1" applyFill="1" applyBorder="1" applyAlignment="1" applyProtection="1">
      <alignment horizontal="center" vertical="center"/>
    </xf>
    <xf numFmtId="0" fontId="13" fillId="3" borderId="6" xfId="0" applyFont="1" applyFill="1" applyBorder="1" applyAlignment="1" applyProtection="1">
      <alignment horizontal="center" vertical="center"/>
    </xf>
    <xf numFmtId="0" fontId="13" fillId="3" borderId="52" xfId="0" applyFont="1" applyFill="1" applyBorder="1" applyAlignment="1" applyProtection="1">
      <alignment horizontal="center" vertical="center"/>
    </xf>
    <xf numFmtId="0" fontId="9" fillId="0" borderId="8" xfId="0" applyFont="1" applyBorder="1" applyAlignment="1" applyProtection="1">
      <alignment horizontal="left" vertical="center" shrinkToFit="1"/>
      <protection locked="0"/>
    </xf>
    <xf numFmtId="0" fontId="9" fillId="0" borderId="7" xfId="0" applyFont="1" applyBorder="1" applyAlignment="1" applyProtection="1">
      <alignment horizontal="left" vertical="center" shrinkToFit="1"/>
      <protection locked="0"/>
    </xf>
    <xf numFmtId="0" fontId="13" fillId="3" borderId="11" xfId="0" applyFont="1" applyFill="1" applyBorder="1" applyAlignment="1" applyProtection="1">
      <alignment horizontal="center" vertical="center"/>
    </xf>
    <xf numFmtId="0" fontId="12" fillId="3" borderId="47" xfId="0" applyFont="1" applyFill="1" applyBorder="1" applyAlignment="1" applyProtection="1">
      <alignment horizontal="center" vertical="center" textRotation="255"/>
    </xf>
    <xf numFmtId="0" fontId="12" fillId="3" borderId="55" xfId="0" applyFont="1" applyFill="1" applyBorder="1" applyAlignment="1" applyProtection="1">
      <alignment horizontal="center" vertical="center" textRotation="255"/>
    </xf>
    <xf numFmtId="0" fontId="13" fillId="3" borderId="8" xfId="0" applyFont="1" applyFill="1" applyBorder="1" applyAlignment="1" applyProtection="1">
      <alignment horizontal="center" vertical="center"/>
    </xf>
    <xf numFmtId="38" fontId="6" fillId="0" borderId="8" xfId="1" applyFont="1" applyBorder="1" applyAlignment="1" applyProtection="1">
      <alignment horizontal="right" vertical="center"/>
      <protection locked="0"/>
    </xf>
    <xf numFmtId="38" fontId="6" fillId="0" borderId="38" xfId="1" applyFont="1" applyBorder="1" applyAlignment="1" applyProtection="1">
      <alignment horizontal="right" vertical="center"/>
      <protection locked="0"/>
    </xf>
    <xf numFmtId="3" fontId="9" fillId="0" borderId="8" xfId="0" applyNumberFormat="1" applyFont="1" applyFill="1" applyBorder="1" applyAlignment="1" applyProtection="1">
      <alignment horizontal="left" vertical="center" shrinkToFit="1"/>
      <protection locked="0"/>
    </xf>
    <xf numFmtId="3" fontId="9" fillId="0" borderId="7" xfId="0" applyNumberFormat="1" applyFont="1" applyFill="1" applyBorder="1" applyAlignment="1" applyProtection="1">
      <alignment horizontal="left" vertical="center" shrinkToFit="1"/>
      <protection locked="0"/>
    </xf>
    <xf numFmtId="0" fontId="13" fillId="3" borderId="38" xfId="0" applyFont="1" applyFill="1" applyBorder="1" applyAlignment="1" applyProtection="1">
      <alignment horizontal="center" vertical="center"/>
    </xf>
    <xf numFmtId="0" fontId="13" fillId="3" borderId="15" xfId="0" applyFont="1" applyFill="1" applyBorder="1" applyAlignment="1" applyProtection="1">
      <alignment horizontal="center" vertical="center"/>
    </xf>
    <xf numFmtId="0" fontId="12" fillId="3" borderId="46" xfId="0" applyFont="1" applyFill="1" applyBorder="1" applyAlignment="1" applyProtection="1">
      <alignment horizontal="center" vertical="center" textRotation="255"/>
    </xf>
    <xf numFmtId="176" fontId="6" fillId="0" borderId="8" xfId="0" applyNumberFormat="1" applyFont="1" applyBorder="1" applyAlignment="1" applyProtection="1">
      <alignment horizontal="right" vertical="center"/>
      <protection locked="0"/>
    </xf>
    <xf numFmtId="176" fontId="6" fillId="0" borderId="38" xfId="0" applyNumberFormat="1" applyFont="1" applyBorder="1" applyAlignment="1" applyProtection="1">
      <alignment horizontal="right" vertical="center"/>
      <protection locked="0"/>
    </xf>
    <xf numFmtId="0" fontId="9" fillId="0" borderId="8" xfId="0" applyNumberFormat="1" applyFont="1" applyFill="1" applyBorder="1" applyAlignment="1" applyProtection="1">
      <alignment horizontal="left" vertical="center" shrinkToFit="1"/>
      <protection locked="0"/>
    </xf>
    <xf numFmtId="0" fontId="9" fillId="0" borderId="7" xfId="0" applyNumberFormat="1" applyFont="1" applyFill="1" applyBorder="1" applyAlignment="1" applyProtection="1">
      <alignment horizontal="left" vertical="center" shrinkToFit="1"/>
      <protection locked="0"/>
    </xf>
    <xf numFmtId="0" fontId="0" fillId="3" borderId="91" xfId="0" applyFont="1" applyFill="1" applyBorder="1" applyAlignment="1" applyProtection="1">
      <alignment horizontal="center" vertical="center"/>
    </xf>
    <xf numFmtId="0" fontId="0" fillId="3" borderId="92" xfId="0" applyFont="1" applyFill="1" applyBorder="1" applyAlignment="1" applyProtection="1">
      <alignment horizontal="center" vertical="center"/>
    </xf>
    <xf numFmtId="0" fontId="30" fillId="3" borderId="46" xfId="0" applyFont="1" applyFill="1" applyBorder="1" applyAlignment="1" applyProtection="1">
      <alignment horizontal="center" vertical="center" textRotation="255"/>
    </xf>
    <xf numFmtId="0" fontId="30" fillId="3" borderId="47" xfId="0" applyFont="1" applyFill="1" applyBorder="1" applyAlignment="1" applyProtection="1">
      <alignment horizontal="center" vertical="center" textRotation="255"/>
    </xf>
    <xf numFmtId="0" fontId="30" fillId="3" borderId="55" xfId="0" applyFont="1" applyFill="1" applyBorder="1" applyAlignment="1" applyProtection="1">
      <alignment horizontal="center" vertical="center" textRotation="255"/>
    </xf>
    <xf numFmtId="0" fontId="6" fillId="0" borderId="38" xfId="0" applyFont="1" applyBorder="1" applyAlignment="1" applyProtection="1">
      <alignment horizontal="left" vertical="center"/>
      <protection locked="0"/>
    </xf>
    <xf numFmtId="0" fontId="6" fillId="0" borderId="15" xfId="0" applyFont="1" applyBorder="1" applyAlignment="1" applyProtection="1">
      <alignment horizontal="left" vertical="center"/>
      <protection locked="0"/>
    </xf>
    <xf numFmtId="0" fontId="9" fillId="0" borderId="38" xfId="0" applyFont="1" applyBorder="1" applyAlignment="1" applyProtection="1">
      <alignment horizontal="left" vertical="top" wrapText="1" shrinkToFit="1"/>
      <protection locked="0"/>
    </xf>
    <xf numFmtId="0" fontId="9" fillId="0" borderId="43" xfId="0" applyFont="1" applyBorder="1" applyAlignment="1" applyProtection="1">
      <alignment horizontal="left" vertical="top" wrapText="1" shrinkToFit="1"/>
      <protection locked="0"/>
    </xf>
    <xf numFmtId="0" fontId="9" fillId="0" borderId="33" xfId="0" applyFont="1" applyBorder="1" applyAlignment="1" applyProtection="1">
      <alignment horizontal="left" vertical="top" wrapText="1" shrinkToFit="1"/>
      <protection locked="0"/>
    </xf>
    <xf numFmtId="0" fontId="9" fillId="0" borderId="38" xfId="0" applyFont="1" applyBorder="1" applyAlignment="1" applyProtection="1">
      <alignment horizontal="left" vertical="center" shrinkToFit="1"/>
      <protection locked="0"/>
    </xf>
    <xf numFmtId="0" fontId="9" fillId="0" borderId="43" xfId="0" applyFont="1" applyBorder="1" applyAlignment="1" applyProtection="1">
      <alignment horizontal="left" vertical="center" shrinkToFit="1"/>
      <protection locked="0"/>
    </xf>
    <xf numFmtId="0" fontId="9" fillId="0" borderId="33" xfId="0" applyFont="1" applyBorder="1" applyAlignment="1" applyProtection="1">
      <alignment horizontal="left" vertical="center" shrinkToFit="1"/>
      <protection locked="0"/>
    </xf>
    <xf numFmtId="0" fontId="13" fillId="3" borderId="40" xfId="0" applyFont="1" applyFill="1" applyBorder="1" applyAlignment="1" applyProtection="1">
      <alignment horizontal="center" vertical="center"/>
    </xf>
    <xf numFmtId="0" fontId="13" fillId="3" borderId="42" xfId="0" applyFont="1" applyFill="1" applyBorder="1" applyAlignment="1" applyProtection="1">
      <alignment horizontal="center" vertical="center"/>
    </xf>
    <xf numFmtId="0" fontId="13" fillId="3" borderId="30" xfId="0" applyFont="1" applyFill="1" applyBorder="1" applyAlignment="1" applyProtection="1">
      <alignment horizontal="center" vertical="center"/>
    </xf>
    <xf numFmtId="0" fontId="13" fillId="3" borderId="41" xfId="0" applyFont="1" applyFill="1" applyBorder="1" applyAlignment="1" applyProtection="1">
      <alignment horizontal="center" vertical="center"/>
    </xf>
    <xf numFmtId="0" fontId="13" fillId="3" borderId="14" xfId="0" applyFont="1" applyFill="1" applyBorder="1" applyAlignment="1" applyProtection="1">
      <alignment horizontal="center" vertical="center"/>
    </xf>
    <xf numFmtId="0" fontId="9" fillId="0" borderId="38" xfId="0" applyFont="1" applyFill="1" applyBorder="1" applyAlignment="1" applyProtection="1">
      <alignment horizontal="left" vertical="center" shrinkToFit="1"/>
      <protection locked="0"/>
    </xf>
    <xf numFmtId="0" fontId="9" fillId="0" borderId="43" xfId="0" applyFont="1" applyFill="1" applyBorder="1" applyAlignment="1" applyProtection="1">
      <alignment horizontal="left" vertical="center" shrinkToFit="1"/>
      <protection locked="0"/>
    </xf>
    <xf numFmtId="0" fontId="9" fillId="0" borderId="33" xfId="0" applyFont="1" applyFill="1" applyBorder="1" applyAlignment="1" applyProtection="1">
      <alignment horizontal="left" vertical="center" shrinkToFit="1"/>
      <protection locked="0"/>
    </xf>
    <xf numFmtId="0" fontId="12" fillId="3" borderId="5" xfId="0" applyFont="1" applyFill="1" applyBorder="1" applyAlignment="1" applyProtection="1">
      <alignment horizontal="center" vertical="center" textRotation="255"/>
    </xf>
    <xf numFmtId="0" fontId="13" fillId="3" borderId="10" xfId="0" applyFont="1" applyFill="1" applyBorder="1" applyAlignment="1" applyProtection="1">
      <alignment horizontal="center" vertical="center"/>
    </xf>
    <xf numFmtId="0" fontId="36" fillId="5" borderId="18" xfId="2" applyFont="1" applyFill="1" applyBorder="1" applyAlignment="1" applyProtection="1">
      <alignment horizontal="right" vertical="center"/>
    </xf>
    <xf numFmtId="0" fontId="36" fillId="5" borderId="19" xfId="2" applyFont="1" applyFill="1" applyBorder="1" applyAlignment="1" applyProtection="1">
      <alignment horizontal="right" vertical="center"/>
    </xf>
    <xf numFmtId="38" fontId="19" fillId="9" borderId="21" xfId="0" applyNumberFormat="1" applyFont="1" applyFill="1" applyBorder="1" applyAlignment="1" applyProtection="1">
      <alignment horizontal="right" vertical="center"/>
    </xf>
    <xf numFmtId="0" fontId="19" fillId="9" borderId="45" xfId="0" applyFont="1" applyFill="1" applyBorder="1" applyAlignment="1" applyProtection="1">
      <alignment horizontal="right" vertical="center"/>
    </xf>
    <xf numFmtId="38" fontId="19" fillId="5" borderId="18" xfId="0" applyNumberFormat="1" applyFont="1" applyFill="1" applyBorder="1" applyAlignment="1" applyProtection="1">
      <alignment horizontal="right" vertical="center"/>
    </xf>
    <xf numFmtId="0" fontId="19" fillId="5" borderId="20" xfId="0" applyFont="1" applyFill="1" applyBorder="1" applyAlignment="1" applyProtection="1">
      <alignment horizontal="right" vertical="center"/>
    </xf>
    <xf numFmtId="0" fontId="36" fillId="3" borderId="89" xfId="2" applyFont="1" applyFill="1" applyBorder="1" applyAlignment="1" applyProtection="1">
      <alignment horizontal="center" vertical="center" wrapText="1"/>
    </xf>
    <xf numFmtId="0" fontId="36" fillId="3" borderId="48" xfId="2" applyFont="1" applyFill="1" applyBorder="1" applyAlignment="1" applyProtection="1">
      <alignment horizontal="center" vertical="center" wrapText="1"/>
    </xf>
    <xf numFmtId="0" fontId="36" fillId="3" borderId="53" xfId="2" applyFont="1" applyFill="1" applyBorder="1" applyAlignment="1" applyProtection="1">
      <alignment horizontal="center" vertical="center"/>
    </xf>
    <xf numFmtId="0" fontId="36" fillId="3" borderId="90" xfId="2" applyFont="1" applyFill="1" applyBorder="1" applyAlignment="1" applyProtection="1">
      <alignment horizontal="center" vertical="center"/>
    </xf>
    <xf numFmtId="38" fontId="19" fillId="9" borderId="64" xfId="0" applyNumberFormat="1" applyFont="1" applyFill="1" applyBorder="1" applyAlignment="1" applyProtection="1">
      <alignment horizontal="right" vertical="center"/>
    </xf>
    <xf numFmtId="0" fontId="19" fillId="9" borderId="22" xfId="0" applyFont="1" applyFill="1" applyBorder="1" applyAlignment="1" applyProtection="1">
      <alignment horizontal="right" vertical="center"/>
    </xf>
    <xf numFmtId="38" fontId="19" fillId="2" borderId="59" xfId="0" applyNumberFormat="1" applyFont="1" applyFill="1" applyBorder="1" applyAlignment="1" applyProtection="1">
      <alignment horizontal="right" vertical="center"/>
    </xf>
    <xf numFmtId="0" fontId="19" fillId="2" borderId="60" xfId="0" applyFont="1" applyFill="1" applyBorder="1" applyAlignment="1" applyProtection="1">
      <alignment horizontal="right" vertical="center"/>
    </xf>
    <xf numFmtId="38" fontId="19" fillId="9" borderId="38" xfId="0" applyNumberFormat="1" applyFont="1" applyFill="1" applyBorder="1" applyAlignment="1" applyProtection="1">
      <alignment horizontal="right" vertical="center"/>
    </xf>
    <xf numFmtId="38" fontId="19" fillId="9" borderId="33" xfId="0" applyNumberFormat="1" applyFont="1" applyFill="1" applyBorder="1" applyAlignment="1" applyProtection="1">
      <alignment horizontal="right" vertical="center"/>
    </xf>
    <xf numFmtId="38" fontId="19" fillId="2" borderId="32" xfId="0" applyNumberFormat="1" applyFont="1" applyFill="1" applyBorder="1" applyAlignment="1" applyProtection="1">
      <alignment horizontal="right" vertical="center"/>
    </xf>
    <xf numFmtId="38" fontId="19" fillId="2" borderId="31" xfId="0" applyNumberFormat="1" applyFont="1" applyFill="1" applyBorder="1" applyAlignment="1" applyProtection="1">
      <alignment horizontal="right" vertical="center"/>
    </xf>
    <xf numFmtId="38" fontId="19" fillId="9" borderId="44" xfId="0" applyNumberFormat="1" applyFont="1" applyFill="1" applyBorder="1" applyAlignment="1" applyProtection="1">
      <alignment horizontal="right" vertical="center"/>
    </xf>
    <xf numFmtId="38" fontId="19" fillId="9" borderId="34" xfId="0" applyNumberFormat="1" applyFont="1" applyFill="1" applyBorder="1" applyAlignment="1" applyProtection="1">
      <alignment horizontal="right" vertical="center"/>
    </xf>
    <xf numFmtId="38" fontId="19" fillId="2" borderId="48" xfId="0" applyNumberFormat="1" applyFont="1" applyFill="1" applyBorder="1" applyAlignment="1" applyProtection="1">
      <alignment horizontal="right" vertical="center"/>
    </xf>
    <xf numFmtId="0" fontId="19" fillId="2" borderId="12" xfId="0" applyFont="1" applyFill="1" applyBorder="1" applyAlignment="1" applyProtection="1">
      <alignment horizontal="right" vertical="center"/>
    </xf>
    <xf numFmtId="38" fontId="19" fillId="9" borderId="63" xfId="0" applyNumberFormat="1" applyFont="1" applyFill="1" applyBorder="1" applyAlignment="1" applyProtection="1">
      <alignment horizontal="right" vertical="center"/>
    </xf>
    <xf numFmtId="0" fontId="19" fillId="9" borderId="25" xfId="0" applyFont="1" applyFill="1" applyBorder="1" applyAlignment="1" applyProtection="1">
      <alignment horizontal="right" vertical="center"/>
    </xf>
    <xf numFmtId="38" fontId="19" fillId="5" borderId="24" xfId="0" applyNumberFormat="1" applyFont="1" applyFill="1" applyBorder="1" applyAlignment="1" applyProtection="1">
      <alignment horizontal="right" vertical="center"/>
    </xf>
    <xf numFmtId="0" fontId="19" fillId="5" borderId="25" xfId="0" applyFont="1" applyFill="1" applyBorder="1" applyAlignment="1" applyProtection="1">
      <alignment horizontal="right" vertical="center"/>
    </xf>
    <xf numFmtId="0" fontId="23" fillId="5" borderId="36" xfId="0" applyFont="1" applyFill="1" applyBorder="1" applyAlignment="1" applyProtection="1">
      <alignment horizontal="right" vertical="center"/>
    </xf>
    <xf numFmtId="0" fontId="23" fillId="5" borderId="29" xfId="0" applyFont="1" applyFill="1" applyBorder="1" applyAlignment="1" applyProtection="1">
      <alignment horizontal="right" vertical="center"/>
    </xf>
    <xf numFmtId="0" fontId="23" fillId="5" borderId="26" xfId="0" applyFont="1" applyFill="1" applyBorder="1" applyAlignment="1" applyProtection="1">
      <alignment horizontal="right" vertical="center"/>
    </xf>
    <xf numFmtId="0" fontId="36" fillId="5" borderId="23" xfId="2" applyFont="1" applyFill="1" applyBorder="1" applyAlignment="1" applyProtection="1">
      <alignment horizontal="center" vertical="center" wrapText="1"/>
    </xf>
    <xf numFmtId="0" fontId="36" fillId="5" borderId="47" xfId="2" applyFont="1" applyFill="1" applyBorder="1" applyAlignment="1" applyProtection="1">
      <alignment horizontal="center" vertical="center" wrapText="1"/>
    </xf>
    <xf numFmtId="0" fontId="36" fillId="5" borderId="58" xfId="2" applyFont="1" applyFill="1" applyBorder="1" applyAlignment="1" applyProtection="1">
      <alignment horizontal="center" vertical="center" wrapText="1"/>
    </xf>
    <xf numFmtId="38" fontId="19" fillId="9" borderId="6" xfId="0" applyNumberFormat="1" applyFont="1" applyFill="1" applyBorder="1" applyAlignment="1" applyProtection="1">
      <alignment horizontal="right" vertical="center"/>
    </xf>
    <xf numFmtId="0" fontId="19" fillId="9" borderId="52" xfId="0" applyFont="1" applyFill="1" applyBorder="1" applyAlignment="1" applyProtection="1">
      <alignment horizontal="right" vertical="center"/>
    </xf>
    <xf numFmtId="38" fontId="19" fillId="2" borderId="28" xfId="0" applyNumberFormat="1" applyFont="1" applyFill="1" applyBorder="1" applyAlignment="1" applyProtection="1">
      <alignment horizontal="right" vertical="center"/>
    </xf>
    <xf numFmtId="0" fontId="19" fillId="2" borderId="27" xfId="0" applyFont="1" applyFill="1" applyBorder="1" applyAlignment="1" applyProtection="1">
      <alignment horizontal="right" vertical="center"/>
    </xf>
    <xf numFmtId="38" fontId="19" fillId="9" borderId="8" xfId="0" applyNumberFormat="1" applyFont="1" applyFill="1" applyBorder="1" applyAlignment="1" applyProtection="1">
      <alignment horizontal="right" vertical="center"/>
    </xf>
    <xf numFmtId="0" fontId="19" fillId="9" borderId="7" xfId="0" applyFont="1" applyFill="1" applyBorder="1" applyAlignment="1" applyProtection="1">
      <alignment horizontal="right" vertical="center"/>
    </xf>
    <xf numFmtId="0" fontId="19" fillId="2" borderId="31" xfId="0" applyFont="1" applyFill="1" applyBorder="1" applyAlignment="1" applyProtection="1">
      <alignment horizontal="right" vertical="center"/>
    </xf>
    <xf numFmtId="38" fontId="19" fillId="9" borderId="70" xfId="0" applyNumberFormat="1" applyFont="1" applyFill="1" applyBorder="1" applyAlignment="1" applyProtection="1">
      <alignment horizontal="right" vertical="center"/>
    </xf>
    <xf numFmtId="38" fontId="19" fillId="9" borderId="31" xfId="0" applyNumberFormat="1" applyFont="1" applyFill="1" applyBorder="1" applyAlignment="1" applyProtection="1">
      <alignment horizontal="right" vertical="center"/>
    </xf>
    <xf numFmtId="0" fontId="14" fillId="5" borderId="23" xfId="2" applyFont="1" applyFill="1" applyBorder="1" applyAlignment="1" applyProtection="1">
      <alignment horizontal="center" vertical="center"/>
    </xf>
    <xf numFmtId="0" fontId="14" fillId="5" borderId="62" xfId="2" applyFont="1" applyFill="1" applyBorder="1" applyAlignment="1" applyProtection="1">
      <alignment horizontal="center" vertical="center"/>
    </xf>
    <xf numFmtId="0" fontId="14" fillId="5" borderId="62" xfId="0" applyFont="1" applyFill="1" applyBorder="1" applyAlignment="1" applyProtection="1">
      <alignment horizontal="center"/>
    </xf>
    <xf numFmtId="0" fontId="14" fillId="5" borderId="27" xfId="0" applyFont="1" applyFill="1" applyBorder="1" applyAlignment="1" applyProtection="1">
      <alignment horizontal="center"/>
    </xf>
    <xf numFmtId="0" fontId="14" fillId="5" borderId="28" xfId="0" applyFont="1" applyFill="1" applyBorder="1" applyAlignment="1" applyProtection="1">
      <alignment horizontal="center"/>
    </xf>
    <xf numFmtId="49" fontId="16" fillId="0" borderId="0" xfId="3" applyNumberFormat="1" applyFont="1" applyAlignment="1" applyProtection="1">
      <alignment horizontal="left"/>
    </xf>
    <xf numFmtId="0" fontId="2" fillId="0" borderId="1" xfId="0" applyFont="1" applyBorder="1" applyAlignment="1" applyProtection="1">
      <alignment horizontal="center" vertical="center" shrinkToFit="1"/>
    </xf>
    <xf numFmtId="0" fontId="17" fillId="0" borderId="0" xfId="2" applyFont="1" applyAlignment="1" applyProtection="1">
      <alignment horizontal="center" vertical="center"/>
    </xf>
    <xf numFmtId="0" fontId="31" fillId="0" borderId="26" xfId="2" applyFont="1" applyBorder="1" applyAlignment="1" applyProtection="1">
      <alignment horizontal="left" vertical="center"/>
    </xf>
    <xf numFmtId="38" fontId="14" fillId="0" borderId="0" xfId="1" applyFont="1" applyFill="1" applyBorder="1" applyAlignment="1" applyProtection="1">
      <alignment horizontal="center" vertical="center"/>
    </xf>
    <xf numFmtId="49" fontId="8" fillId="0" borderId="0" xfId="3" applyNumberFormat="1" applyFont="1" applyAlignment="1">
      <alignment horizontal="left"/>
    </xf>
    <xf numFmtId="0" fontId="0" fillId="0" borderId="1" xfId="0" applyFill="1" applyBorder="1" applyAlignment="1">
      <alignment horizontal="center" vertical="center" shrinkToFit="1"/>
    </xf>
    <xf numFmtId="0" fontId="11" fillId="0" borderId="0" xfId="2" applyFont="1" applyAlignment="1">
      <alignment horizontal="center" vertical="center"/>
    </xf>
    <xf numFmtId="0" fontId="26" fillId="0" borderId="26" xfId="2" applyFont="1" applyBorder="1" applyAlignment="1">
      <alignment horizontal="left" vertical="center"/>
    </xf>
    <xf numFmtId="38" fontId="7" fillId="0" borderId="66" xfId="1" applyFont="1" applyBorder="1" applyAlignment="1" applyProtection="1">
      <alignment horizontal="center" vertical="center" shrinkToFit="1"/>
      <protection locked="0"/>
    </xf>
    <xf numFmtId="38" fontId="7" fillId="0" borderId="67" xfId="1" applyFont="1" applyBorder="1" applyAlignment="1" applyProtection="1">
      <alignment horizontal="center" vertical="center" shrinkToFit="1"/>
      <protection locked="0"/>
    </xf>
    <xf numFmtId="0" fontId="7" fillId="0" borderId="83" xfId="0" applyFont="1" applyBorder="1" applyAlignment="1" applyProtection="1">
      <alignment horizontal="center" vertical="center" shrinkToFit="1"/>
      <protection locked="0"/>
    </xf>
    <xf numFmtId="0" fontId="7" fillId="0" borderId="85" xfId="0" applyFont="1" applyBorder="1" applyAlignment="1" applyProtection="1">
      <alignment horizontal="center" vertical="center" shrinkToFit="1"/>
      <protection locked="0"/>
    </xf>
    <xf numFmtId="0" fontId="40" fillId="0" borderId="23" xfId="0" applyFont="1" applyFill="1" applyBorder="1" applyAlignment="1" applyProtection="1">
      <alignment horizontal="center" vertical="center" shrinkToFit="1"/>
      <protection locked="0"/>
    </xf>
    <xf numFmtId="0" fontId="40" fillId="0" borderId="55" xfId="0" applyFont="1" applyFill="1" applyBorder="1" applyAlignment="1" applyProtection="1">
      <alignment horizontal="center" vertical="center" shrinkToFit="1"/>
      <protection locked="0"/>
    </xf>
    <xf numFmtId="0" fontId="40" fillId="0" borderId="68" xfId="0" applyFont="1" applyBorder="1" applyAlignment="1" applyProtection="1">
      <alignment horizontal="center" vertical="center" shrinkToFit="1"/>
    </xf>
    <xf numFmtId="0" fontId="40" fillId="0" borderId="69" xfId="0" applyFont="1" applyBorder="1" applyAlignment="1" applyProtection="1">
      <alignment horizontal="center" vertical="center" shrinkToFit="1"/>
    </xf>
    <xf numFmtId="0" fontId="7" fillId="0" borderId="68" xfId="0" applyFont="1" applyBorder="1" applyAlignment="1" applyProtection="1">
      <alignment horizontal="center" vertical="center" wrapText="1"/>
      <protection locked="0"/>
    </xf>
    <xf numFmtId="0" fontId="7" fillId="0" borderId="69" xfId="0" applyFont="1" applyBorder="1" applyAlignment="1" applyProtection="1">
      <alignment horizontal="center" vertical="center" wrapText="1"/>
      <protection locked="0"/>
    </xf>
    <xf numFmtId="0" fontId="27" fillId="0" borderId="66" xfId="0" applyFont="1" applyBorder="1" applyAlignment="1" applyProtection="1">
      <alignment horizontal="center" vertical="center" wrapText="1" shrinkToFit="1"/>
      <protection locked="0"/>
    </xf>
    <xf numFmtId="0" fontId="27" fillId="0" borderId="67" xfId="0" applyFont="1" applyBorder="1" applyAlignment="1" applyProtection="1">
      <alignment horizontal="center" vertical="center" wrapText="1" shrinkToFit="1"/>
      <protection locked="0"/>
    </xf>
    <xf numFmtId="38" fontId="7" fillId="0" borderId="23" xfId="1" applyFont="1" applyFill="1" applyBorder="1" applyAlignment="1" applyProtection="1">
      <alignment horizontal="center" vertical="center" shrinkToFit="1"/>
      <protection hidden="1"/>
    </xf>
    <xf numFmtId="38" fontId="7" fillId="0" borderId="55" xfId="1" applyFont="1" applyFill="1" applyBorder="1" applyAlignment="1" applyProtection="1">
      <alignment horizontal="center" vertical="center" shrinkToFit="1"/>
      <protection hidden="1"/>
    </xf>
    <xf numFmtId="38" fontId="7" fillId="0" borderId="68" xfId="1" applyFont="1" applyBorder="1" applyAlignment="1" applyProtection="1">
      <alignment horizontal="center" vertical="center" shrinkToFit="1"/>
      <protection locked="0"/>
    </xf>
    <xf numFmtId="38" fontId="7" fillId="0" borderId="69" xfId="1" applyFont="1" applyBorder="1" applyAlignment="1" applyProtection="1">
      <alignment horizontal="center" vertical="center" shrinkToFit="1"/>
      <protection locked="0"/>
    </xf>
    <xf numFmtId="0" fontId="16" fillId="0" borderId="1" xfId="0" applyFont="1" applyFill="1" applyBorder="1" applyAlignment="1" applyProtection="1">
      <alignment horizontal="center" vertical="center" shrinkToFit="1"/>
    </xf>
    <xf numFmtId="0" fontId="38" fillId="5" borderId="1" xfId="0" applyFont="1" applyFill="1" applyBorder="1" applyAlignment="1" applyProtection="1">
      <alignment horizontal="center" vertical="center"/>
    </xf>
    <xf numFmtId="0" fontId="16" fillId="0" borderId="4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shrinkToFit="1"/>
    </xf>
    <xf numFmtId="0" fontId="9" fillId="7" borderId="1" xfId="0" applyFont="1" applyFill="1" applyBorder="1" applyAlignment="1" applyProtection="1">
      <alignment horizontal="center" vertical="center" shrinkToFit="1"/>
    </xf>
    <xf numFmtId="14" fontId="9" fillId="5" borderId="1" xfId="0" applyNumberFormat="1" applyFont="1" applyFill="1" applyBorder="1" applyAlignment="1" applyProtection="1">
      <alignment horizontal="center" vertical="center"/>
    </xf>
    <xf numFmtId="0" fontId="15" fillId="5" borderId="1" xfId="0" applyFont="1" applyFill="1" applyBorder="1" applyAlignment="1" applyProtection="1">
      <alignment horizontal="center" vertical="center"/>
    </xf>
    <xf numFmtId="0" fontId="40" fillId="0" borderId="23" xfId="0" applyFont="1" applyFill="1" applyBorder="1" applyAlignment="1" applyProtection="1">
      <alignment horizontal="center" vertical="center" shrinkToFit="1"/>
      <protection locked="0" hidden="1"/>
    </xf>
    <xf numFmtId="0" fontId="40" fillId="0" borderId="55" xfId="0" applyFont="1" applyFill="1" applyBorder="1" applyAlignment="1" applyProtection="1">
      <alignment horizontal="center" vertical="center" shrinkToFit="1"/>
      <protection locked="0" hidden="1"/>
    </xf>
    <xf numFmtId="0" fontId="7" fillId="0" borderId="68" xfId="0" applyFont="1" applyBorder="1" applyAlignment="1" applyProtection="1">
      <alignment horizontal="center" vertical="center" wrapText="1"/>
      <protection locked="0" hidden="1"/>
    </xf>
    <xf numFmtId="0" fontId="7" fillId="0" borderId="69" xfId="0" applyFont="1" applyBorder="1" applyAlignment="1" applyProtection="1">
      <alignment horizontal="center" vertical="center" wrapText="1"/>
      <protection locked="0" hidden="1"/>
    </xf>
    <xf numFmtId="0" fontId="7" fillId="0" borderId="66" xfId="0" applyFont="1" applyBorder="1" applyAlignment="1" applyProtection="1">
      <alignment horizontal="center" vertical="center" wrapText="1"/>
      <protection locked="0" hidden="1"/>
    </xf>
    <xf numFmtId="0" fontId="7" fillId="0" borderId="67" xfId="0" applyFont="1" applyBorder="1" applyAlignment="1" applyProtection="1">
      <alignment horizontal="center" vertical="center" wrapText="1"/>
      <protection locked="0" hidden="1"/>
    </xf>
    <xf numFmtId="0" fontId="7" fillId="0" borderId="83" xfId="0" applyFont="1" applyBorder="1" applyAlignment="1" applyProtection="1">
      <alignment horizontal="center" vertical="center" shrinkToFit="1"/>
      <protection locked="0" hidden="1"/>
    </xf>
    <xf numFmtId="0" fontId="7" fillId="0" borderId="85" xfId="0" applyFont="1" applyBorder="1" applyAlignment="1" applyProtection="1">
      <alignment horizontal="center" vertical="center" shrinkToFit="1"/>
      <protection locked="0" hidden="1"/>
    </xf>
    <xf numFmtId="38" fontId="7" fillId="0" borderId="23" xfId="1" applyFont="1" applyFill="1" applyBorder="1" applyAlignment="1" applyProtection="1">
      <alignment horizontal="center" vertical="center" shrinkToFit="1"/>
    </xf>
    <xf numFmtId="38" fontId="7" fillId="0" borderId="55" xfId="1" applyFont="1" applyFill="1" applyBorder="1" applyAlignment="1" applyProtection="1">
      <alignment horizontal="center" vertical="center" shrinkToFit="1"/>
    </xf>
    <xf numFmtId="38" fontId="7" fillId="0" borderId="68" xfId="1" applyFont="1" applyBorder="1" applyAlignment="1" applyProtection="1">
      <alignment horizontal="center" vertical="center" shrinkToFit="1"/>
      <protection locked="0" hidden="1"/>
    </xf>
    <xf numFmtId="38" fontId="7" fillId="0" borderId="69" xfId="1" applyFont="1" applyBorder="1" applyAlignment="1" applyProtection="1">
      <alignment horizontal="center" vertical="center" shrinkToFit="1"/>
      <protection locked="0" hidden="1"/>
    </xf>
    <xf numFmtId="38" fontId="7" fillId="0" borderId="66" xfId="1" applyFont="1" applyBorder="1" applyAlignment="1" applyProtection="1">
      <alignment horizontal="center" vertical="center" shrinkToFit="1"/>
      <protection locked="0" hidden="1"/>
    </xf>
    <xf numFmtId="38" fontId="7" fillId="0" borderId="67" xfId="1" applyFont="1" applyBorder="1" applyAlignment="1" applyProtection="1">
      <alignment horizontal="center" vertical="center" shrinkToFit="1"/>
      <protection locked="0" hidden="1"/>
    </xf>
    <xf numFmtId="14" fontId="9" fillId="3" borderId="1" xfId="0" applyNumberFormat="1" applyFont="1" applyFill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/>
    </xf>
    <xf numFmtId="0" fontId="9" fillId="8" borderId="1" xfId="0" applyFont="1" applyFill="1" applyBorder="1" applyAlignment="1" applyProtection="1">
      <alignment horizontal="center" vertical="center" shrinkToFit="1"/>
    </xf>
  </cellXfs>
  <cellStyles count="5">
    <cellStyle name="ハイパーリンク" xfId="4" builtinId="8"/>
    <cellStyle name="桁区切り" xfId="1" builtinId="6"/>
    <cellStyle name="標準" xfId="0" builtinId="0"/>
    <cellStyle name="標準 2" xfId="3" xr:uid="{00000000-0005-0000-0000-000003000000}"/>
    <cellStyle name="標準 3" xfId="2" xr:uid="{00000000-0005-0000-0000-000004000000}"/>
  </cellStyles>
  <dxfs count="17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fgColor rgb="FFFFFFCC"/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Zeros="0" tabSelected="1" view="pageBreakPreview" topLeftCell="A2" zoomScale="85" zoomScaleNormal="70" zoomScaleSheetLayoutView="85" workbookViewId="0">
      <selection activeCell="I9" sqref="I9"/>
    </sheetView>
  </sheetViews>
  <sheetFormatPr defaultColWidth="9" defaultRowHeight="15" customHeight="1" x14ac:dyDescent="0.55000000000000004"/>
  <cols>
    <col min="1" max="1" width="2.25" style="6" customWidth="1"/>
    <col min="2" max="2" width="2.58203125" style="6" customWidth="1"/>
    <col min="3" max="3" width="10.08203125" style="6" customWidth="1"/>
    <col min="4" max="4" width="2.33203125" style="6" customWidth="1"/>
    <col min="5" max="5" width="9.75" style="6" customWidth="1"/>
    <col min="6" max="6" width="2.58203125" style="6" customWidth="1"/>
    <col min="7" max="7" width="12.58203125" style="6" customWidth="1"/>
    <col min="8" max="8" width="3.25" style="6" customWidth="1"/>
    <col min="9" max="9" width="13.4140625" style="6" customWidth="1"/>
    <col min="10" max="10" width="16" style="7" customWidth="1"/>
    <col min="11" max="16384" width="9" style="6"/>
  </cols>
  <sheetData>
    <row r="1" spans="1:11" ht="15" customHeight="1" x14ac:dyDescent="0.55000000000000004">
      <c r="A1" s="162" t="s">
        <v>154</v>
      </c>
      <c r="B1" s="162"/>
      <c r="C1" s="162"/>
      <c r="D1" s="162"/>
      <c r="E1" s="162"/>
      <c r="G1" s="74"/>
      <c r="H1" s="74"/>
      <c r="I1" s="74"/>
      <c r="J1" s="74"/>
    </row>
    <row r="2" spans="1:11" ht="21" customHeight="1" x14ac:dyDescent="0.55000000000000004"/>
    <row r="3" spans="1:11" ht="27.75" customHeight="1" x14ac:dyDescent="0.55000000000000004">
      <c r="A3" s="163" t="s">
        <v>160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1" ht="21" customHeight="1" x14ac:dyDescent="0.55000000000000004">
      <c r="A4" s="8"/>
      <c r="B4" s="8"/>
      <c r="C4" s="8"/>
      <c r="D4" s="8"/>
      <c r="E4" s="8"/>
      <c r="F4" s="8"/>
      <c r="G4" s="8"/>
      <c r="H4" s="8"/>
      <c r="I4" s="8"/>
    </row>
    <row r="5" spans="1:11" ht="21" customHeight="1" x14ac:dyDescent="0.55000000000000004">
      <c r="A5" s="70" t="s">
        <v>126</v>
      </c>
      <c r="B5" s="8"/>
      <c r="C5" s="8"/>
      <c r="D5" s="8"/>
      <c r="E5" s="8"/>
      <c r="F5" s="63"/>
      <c r="G5" s="81"/>
      <c r="H5" s="8"/>
      <c r="I5" s="8"/>
    </row>
    <row r="6" spans="1:11" ht="21" customHeight="1" x14ac:dyDescent="0.4">
      <c r="A6" s="8"/>
      <c r="B6" s="8"/>
      <c r="C6" s="8"/>
      <c r="D6" s="8"/>
      <c r="E6" s="8"/>
      <c r="F6" s="8"/>
      <c r="G6" s="69"/>
      <c r="H6" s="8"/>
      <c r="I6" s="8"/>
    </row>
    <row r="7" spans="1:11" ht="21" customHeight="1" x14ac:dyDescent="0.55000000000000004">
      <c r="A7" s="6" t="s">
        <v>147</v>
      </c>
      <c r="G7" s="82"/>
      <c r="H7" s="71" t="s">
        <v>16</v>
      </c>
      <c r="I7" s="66" t="str">
        <f>IF(G7="","",EOMONTH(G7,12))</f>
        <v/>
      </c>
      <c r="J7" s="9"/>
      <c r="K7" s="7"/>
    </row>
    <row r="8" spans="1:11" ht="21" customHeight="1" x14ac:dyDescent="0.55000000000000004">
      <c r="A8" s="70"/>
      <c r="B8" s="7"/>
      <c r="C8" s="7"/>
      <c r="E8" s="7"/>
      <c r="F8" s="7"/>
      <c r="H8" s="7"/>
      <c r="I8" s="7"/>
    </row>
    <row r="9" spans="1:11" ht="21" customHeight="1" x14ac:dyDescent="0.55000000000000004">
      <c r="A9" s="162" t="s">
        <v>161</v>
      </c>
      <c r="B9" s="162"/>
      <c r="C9" s="162"/>
      <c r="D9" s="162"/>
      <c r="E9" s="162"/>
      <c r="F9" s="9" t="s">
        <v>127</v>
      </c>
      <c r="H9" s="7"/>
      <c r="I9" s="7"/>
    </row>
    <row r="10" spans="1:11" ht="21" customHeight="1" x14ac:dyDescent="0.55000000000000004">
      <c r="A10" s="70"/>
      <c r="B10" s="7"/>
      <c r="C10" s="7"/>
      <c r="E10" s="7"/>
      <c r="F10" s="7"/>
      <c r="H10" s="7"/>
      <c r="I10" s="7"/>
    </row>
    <row r="11" spans="1:11" ht="21" customHeight="1" x14ac:dyDescent="0.55000000000000004">
      <c r="A11" s="162" t="s">
        <v>162</v>
      </c>
      <c r="B11" s="162"/>
      <c r="C11" s="162"/>
      <c r="D11" s="162"/>
      <c r="E11" s="162"/>
      <c r="F11" s="162"/>
      <c r="G11" s="162"/>
      <c r="H11" s="162"/>
      <c r="I11" s="162"/>
    </row>
    <row r="12" spans="1:11" ht="21" customHeight="1" x14ac:dyDescent="0.55000000000000004">
      <c r="A12" s="164" t="s">
        <v>30</v>
      </c>
      <c r="B12" s="164"/>
      <c r="C12" s="164"/>
      <c r="D12" s="164"/>
      <c r="E12" s="164"/>
      <c r="F12" s="7"/>
      <c r="H12" s="7"/>
      <c r="I12" s="7"/>
    </row>
    <row r="13" spans="1:11" ht="21" customHeight="1" x14ac:dyDescent="0.55000000000000004">
      <c r="A13" s="161"/>
      <c r="B13" s="165"/>
      <c r="C13" s="165"/>
      <c r="D13" s="165"/>
      <c r="E13" s="165"/>
      <c r="F13" s="165"/>
      <c r="G13" s="165"/>
      <c r="H13" s="165"/>
      <c r="I13" s="165"/>
      <c r="J13" s="165"/>
    </row>
    <row r="14" spans="1:11" ht="21" customHeight="1" x14ac:dyDescent="0.55000000000000004">
      <c r="A14" s="165"/>
      <c r="B14" s="165"/>
      <c r="C14" s="165"/>
      <c r="D14" s="165"/>
      <c r="E14" s="165"/>
      <c r="F14" s="165"/>
      <c r="G14" s="165"/>
      <c r="H14" s="165"/>
      <c r="I14" s="165"/>
      <c r="J14" s="165"/>
    </row>
    <row r="15" spans="1:11" ht="21" customHeight="1" x14ac:dyDescent="0.55000000000000004">
      <c r="A15" s="165"/>
      <c r="B15" s="165"/>
      <c r="C15" s="165"/>
      <c r="D15" s="165"/>
      <c r="E15" s="165"/>
      <c r="F15" s="165"/>
      <c r="G15" s="165"/>
      <c r="H15" s="165"/>
      <c r="I15" s="165"/>
      <c r="J15" s="165"/>
    </row>
    <row r="16" spans="1:11" ht="21" customHeight="1" x14ac:dyDescent="0.55000000000000004">
      <c r="A16" s="165"/>
      <c r="B16" s="165"/>
      <c r="C16" s="165"/>
      <c r="D16" s="165"/>
      <c r="E16" s="165"/>
      <c r="F16" s="165"/>
      <c r="G16" s="165"/>
      <c r="H16" s="165"/>
      <c r="I16" s="165"/>
      <c r="J16" s="165"/>
    </row>
    <row r="17" spans="1:10" ht="21" customHeight="1" x14ac:dyDescent="0.55000000000000004">
      <c r="A17" s="165"/>
      <c r="B17" s="165"/>
      <c r="C17" s="165"/>
      <c r="D17" s="165"/>
      <c r="E17" s="165"/>
      <c r="F17" s="165"/>
      <c r="G17" s="165"/>
      <c r="H17" s="165"/>
      <c r="I17" s="165"/>
      <c r="J17" s="165"/>
    </row>
    <row r="18" spans="1:10" ht="21" customHeight="1" x14ac:dyDescent="0.55000000000000004">
      <c r="A18" s="165"/>
      <c r="B18" s="165"/>
      <c r="C18" s="165"/>
      <c r="D18" s="165"/>
      <c r="E18" s="165"/>
      <c r="F18" s="165"/>
      <c r="G18" s="165"/>
      <c r="H18" s="165"/>
      <c r="I18" s="165"/>
      <c r="J18" s="165"/>
    </row>
    <row r="19" spans="1:10" ht="21" customHeight="1" x14ac:dyDescent="0.55000000000000004">
      <c r="A19" s="165"/>
      <c r="B19" s="165"/>
      <c r="C19" s="165"/>
      <c r="D19" s="165"/>
      <c r="E19" s="165"/>
      <c r="F19" s="165"/>
      <c r="G19" s="165"/>
      <c r="H19" s="165"/>
      <c r="I19" s="165"/>
      <c r="J19" s="165"/>
    </row>
    <row r="20" spans="1:10" ht="21" customHeight="1" x14ac:dyDescent="0.55000000000000004">
      <c r="A20" s="165"/>
      <c r="B20" s="165"/>
      <c r="C20" s="165"/>
      <c r="D20" s="165"/>
      <c r="E20" s="165"/>
      <c r="F20" s="165"/>
      <c r="G20" s="165"/>
      <c r="H20" s="165"/>
      <c r="I20" s="165"/>
      <c r="J20" s="165"/>
    </row>
    <row r="21" spans="1:10" ht="18" customHeight="1" x14ac:dyDescent="0.55000000000000004">
      <c r="A21" s="165"/>
      <c r="B21" s="165"/>
      <c r="C21" s="165"/>
      <c r="D21" s="165"/>
      <c r="E21" s="165"/>
      <c r="F21" s="165"/>
      <c r="G21" s="165"/>
      <c r="H21" s="165"/>
      <c r="I21" s="165"/>
      <c r="J21" s="165"/>
    </row>
    <row r="22" spans="1:10" ht="15.75" customHeight="1" x14ac:dyDescent="0.55000000000000004">
      <c r="A22" s="165"/>
      <c r="B22" s="165"/>
      <c r="C22" s="165"/>
      <c r="D22" s="165"/>
      <c r="E22" s="165"/>
      <c r="F22" s="165"/>
      <c r="G22" s="165"/>
      <c r="H22" s="165"/>
      <c r="I22" s="165"/>
      <c r="J22" s="165"/>
    </row>
    <row r="23" spans="1:10" ht="21" customHeight="1" x14ac:dyDescent="0.55000000000000004">
      <c r="A23" s="165"/>
      <c r="B23" s="165"/>
      <c r="C23" s="165"/>
      <c r="D23" s="165"/>
      <c r="E23" s="165"/>
      <c r="F23" s="165"/>
      <c r="G23" s="165"/>
      <c r="H23" s="165"/>
      <c r="I23" s="165"/>
      <c r="J23" s="165"/>
    </row>
    <row r="24" spans="1:10" ht="21" customHeight="1" x14ac:dyDescent="0.55000000000000004">
      <c r="A24" s="164" t="s">
        <v>163</v>
      </c>
      <c r="B24" s="164"/>
      <c r="C24" s="164"/>
      <c r="D24" s="164"/>
      <c r="E24" s="164"/>
      <c r="F24" s="61"/>
      <c r="G24" s="61"/>
      <c r="H24" s="61"/>
      <c r="I24" s="61"/>
      <c r="J24" s="62"/>
    </row>
    <row r="25" spans="1:10" ht="21" customHeight="1" x14ac:dyDescent="0.55000000000000004">
      <c r="A25" s="161"/>
      <c r="B25" s="161"/>
      <c r="C25" s="161"/>
      <c r="D25" s="161"/>
      <c r="E25" s="161"/>
      <c r="F25" s="161"/>
      <c r="G25" s="161"/>
      <c r="H25" s="161"/>
      <c r="I25" s="161"/>
      <c r="J25" s="161"/>
    </row>
    <row r="26" spans="1:10" ht="21" customHeight="1" x14ac:dyDescent="0.55000000000000004">
      <c r="A26" s="161"/>
      <c r="B26" s="161"/>
      <c r="C26" s="161"/>
      <c r="D26" s="161"/>
      <c r="E26" s="161"/>
      <c r="F26" s="161"/>
      <c r="G26" s="161"/>
      <c r="H26" s="161"/>
      <c r="I26" s="161"/>
      <c r="J26" s="161"/>
    </row>
    <row r="27" spans="1:10" ht="17.149999999999999" customHeight="1" x14ac:dyDescent="0.55000000000000004">
      <c r="A27" s="161"/>
      <c r="B27" s="161"/>
      <c r="C27" s="161"/>
      <c r="D27" s="161"/>
      <c r="E27" s="161"/>
      <c r="F27" s="161"/>
      <c r="G27" s="161"/>
      <c r="H27" s="161"/>
      <c r="I27" s="161"/>
      <c r="J27" s="161"/>
    </row>
    <row r="28" spans="1:10" ht="17.149999999999999" customHeight="1" x14ac:dyDescent="0.55000000000000004">
      <c r="A28" s="161"/>
      <c r="B28" s="161"/>
      <c r="C28" s="161"/>
      <c r="D28" s="161"/>
      <c r="E28" s="161"/>
      <c r="F28" s="161"/>
      <c r="G28" s="161"/>
      <c r="H28" s="161"/>
      <c r="I28" s="161"/>
      <c r="J28" s="161"/>
    </row>
    <row r="29" spans="1:10" ht="15" customHeight="1" x14ac:dyDescent="0.55000000000000004">
      <c r="A29" s="161"/>
      <c r="B29" s="161"/>
      <c r="C29" s="161"/>
      <c r="D29" s="161"/>
      <c r="E29" s="161"/>
      <c r="F29" s="161"/>
      <c r="G29" s="161"/>
      <c r="H29" s="161"/>
      <c r="I29" s="161"/>
      <c r="J29" s="161"/>
    </row>
    <row r="30" spans="1:10" ht="28" customHeight="1" x14ac:dyDescent="0.55000000000000004">
      <c r="A30" s="161"/>
      <c r="B30" s="161"/>
      <c r="C30" s="161"/>
      <c r="D30" s="161"/>
      <c r="E30" s="161"/>
      <c r="F30" s="161"/>
      <c r="G30" s="161"/>
      <c r="H30" s="161"/>
      <c r="I30" s="161"/>
      <c r="J30" s="161"/>
    </row>
    <row r="31" spans="1:10" ht="15" customHeight="1" x14ac:dyDescent="0.55000000000000004">
      <c r="A31" s="161"/>
      <c r="B31" s="161"/>
      <c r="C31" s="161"/>
      <c r="D31" s="161"/>
      <c r="E31" s="161"/>
      <c r="F31" s="161"/>
      <c r="G31" s="161"/>
      <c r="H31" s="161"/>
      <c r="I31" s="161"/>
      <c r="J31" s="161"/>
    </row>
    <row r="32" spans="1:10" ht="15" customHeight="1" x14ac:dyDescent="0.55000000000000004">
      <c r="A32" s="161"/>
      <c r="B32" s="161"/>
      <c r="C32" s="161"/>
      <c r="D32" s="161"/>
      <c r="E32" s="161"/>
      <c r="F32" s="161"/>
      <c r="G32" s="161"/>
      <c r="H32" s="161"/>
      <c r="I32" s="161"/>
      <c r="J32" s="161"/>
    </row>
    <row r="33" spans="1:10" ht="15" customHeight="1" x14ac:dyDescent="0.55000000000000004">
      <c r="A33" s="60"/>
      <c r="B33" s="61"/>
      <c r="C33" s="61"/>
      <c r="D33" s="61"/>
      <c r="E33" s="61"/>
      <c r="F33" s="61"/>
      <c r="G33" s="61"/>
      <c r="H33" s="61"/>
      <c r="I33" s="61"/>
      <c r="J33" s="61"/>
    </row>
    <row r="34" spans="1:10" ht="15" customHeight="1" x14ac:dyDescent="0.55000000000000004">
      <c r="A34"/>
      <c r="B34"/>
      <c r="C34"/>
      <c r="D34"/>
      <c r="E34"/>
      <c r="F34"/>
      <c r="G34"/>
      <c r="H34"/>
      <c r="I34"/>
      <c r="J34"/>
    </row>
    <row r="35" spans="1:10" ht="15" customHeight="1" x14ac:dyDescent="0.55000000000000004">
      <c r="A35"/>
      <c r="B35"/>
      <c r="C35"/>
      <c r="D35"/>
      <c r="E35"/>
      <c r="F35"/>
      <c r="G35"/>
      <c r="H35"/>
      <c r="I35"/>
      <c r="J35"/>
    </row>
  </sheetData>
  <sheetProtection algorithmName="SHA-512" hashValue="ZSLWxWLtq0Ls5C2kZi0CZMHGsPigib4OdXjhznVLPq7nnBzz3f4o5jNDkg0fnWDfeBQXeHh6WJGftebo2prLww==" saltValue="xHZWICjw1NX/F2UpZoDSYA==" spinCount="100000" sheet="1" objects="1" scenarios="1"/>
  <mergeCells count="8">
    <mergeCell ref="A25:J32"/>
    <mergeCell ref="A1:E1"/>
    <mergeCell ref="A11:I11"/>
    <mergeCell ref="A9:E9"/>
    <mergeCell ref="A3:J3"/>
    <mergeCell ref="A24:E24"/>
    <mergeCell ref="A12:E12"/>
    <mergeCell ref="A13:J23"/>
  </mergeCells>
  <phoneticPr fontId="1"/>
  <conditionalFormatting sqref="A13:J23">
    <cfRule type="containsBlanks" dxfId="16" priority="2">
      <formula>LEN(TRIM(A13))=0</formula>
    </cfRule>
  </conditionalFormatting>
  <conditionalFormatting sqref="A25:J32">
    <cfRule type="containsBlanks" dxfId="15" priority="5">
      <formula>LEN(TRIM(A25))=0</formula>
    </cfRule>
  </conditionalFormatting>
  <conditionalFormatting sqref="G5">
    <cfRule type="containsBlanks" dxfId="14" priority="4">
      <formula>LEN(TRIM(G5))=0</formula>
    </cfRule>
  </conditionalFormatting>
  <conditionalFormatting sqref="G7">
    <cfRule type="containsBlanks" dxfId="13" priority="3">
      <formula>LEN(TRIM(G7))=0</formula>
    </cfRule>
  </conditionalFormatting>
  <dataValidations count="2">
    <dataValidation allowBlank="1" showInputMessage="1" showErrorMessage="1" prompt="法人名/屋号を入力（屋号をお持ちでない個人事業主の方は氏名を入力）" sqref="G5" xr:uid="{830A9ACD-50D6-4D94-B9AD-1F730C48DAF0}"/>
    <dataValidation allowBlank="1" showInputMessage="1" showErrorMessage="1" prompt="交付決定日を入力　_x000a_例）20××年〇月1日_x000a_→20××/〇/1" sqref="G7" xr:uid="{31CA1EDA-964A-4F51-85E1-DB320AF962BE}"/>
  </dataValidation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showZeros="0" view="pageBreakPreview" zoomScale="85" zoomScaleNormal="70" zoomScaleSheetLayoutView="85" workbookViewId="0">
      <selection activeCell="G20" sqref="G20"/>
    </sheetView>
  </sheetViews>
  <sheetFormatPr defaultColWidth="9" defaultRowHeight="21.65" customHeight="1" x14ac:dyDescent="0.55000000000000004"/>
  <cols>
    <col min="1" max="1" width="4.5" style="1" customWidth="1"/>
    <col min="2" max="2" width="4.83203125" style="1" customWidth="1"/>
    <col min="3" max="3" width="8.33203125" style="1" customWidth="1"/>
    <col min="4" max="4" width="14.08203125" style="2" customWidth="1"/>
    <col min="5" max="5" width="5.25" style="2" customWidth="1"/>
    <col min="6" max="6" width="14.08203125" style="2" customWidth="1"/>
    <col min="7" max="7" width="10.33203125" style="2" customWidth="1"/>
    <col min="8" max="8" width="12.08203125" style="2" customWidth="1"/>
    <col min="9" max="9" width="5.08203125" style="3" customWidth="1"/>
    <col min="10" max="10" width="12.4140625" style="1" customWidth="1"/>
    <col min="11" max="11" width="10.33203125" style="1" customWidth="1"/>
    <col min="12" max="12" width="8.75" style="1" customWidth="1"/>
    <col min="13" max="13" width="4.58203125" style="1" customWidth="1"/>
    <col min="14" max="14" width="3.6640625" style="1" customWidth="1"/>
    <col min="15" max="16" width="9" style="1"/>
    <col min="17" max="17" width="6.5" style="1" customWidth="1"/>
    <col min="18" max="16384" width="9" style="1"/>
  </cols>
  <sheetData>
    <row r="1" spans="1:9" ht="21.65" customHeight="1" x14ac:dyDescent="0.55000000000000004">
      <c r="A1" s="162" t="s">
        <v>155</v>
      </c>
      <c r="B1" s="162"/>
      <c r="C1" s="162"/>
      <c r="D1" s="162"/>
      <c r="E1" s="7"/>
      <c r="F1" s="43" t="s">
        <v>106</v>
      </c>
      <c r="G1" s="166">
        <f>'付表1-1 事業経過・特記'!G5</f>
        <v>0</v>
      </c>
      <c r="H1" s="166"/>
      <c r="I1" s="166"/>
    </row>
    <row r="2" spans="1:9" ht="21.65" customHeight="1" x14ac:dyDescent="0.55000000000000004">
      <c r="A2" s="183" t="s">
        <v>164</v>
      </c>
      <c r="B2" s="183"/>
      <c r="C2" s="183"/>
      <c r="D2" s="183"/>
      <c r="E2" s="183"/>
      <c r="F2" s="183"/>
      <c r="G2" s="183"/>
      <c r="H2" s="183"/>
      <c r="I2" s="183"/>
    </row>
    <row r="3" spans="1:9" ht="19" customHeight="1" x14ac:dyDescent="0.55000000000000004">
      <c r="A3" s="180" t="s">
        <v>107</v>
      </c>
      <c r="B3" s="184" t="s">
        <v>29</v>
      </c>
      <c r="C3" s="185"/>
      <c r="D3" s="186"/>
      <c r="E3" s="187"/>
      <c r="F3" s="187"/>
      <c r="G3" s="44" t="s">
        <v>24</v>
      </c>
      <c r="H3" s="28"/>
      <c r="I3" s="29" t="s">
        <v>25</v>
      </c>
    </row>
    <row r="4" spans="1:9" ht="19" customHeight="1" x14ac:dyDescent="0.55000000000000004">
      <c r="A4" s="181"/>
      <c r="B4" s="179" t="s">
        <v>94</v>
      </c>
      <c r="C4" s="188"/>
      <c r="D4" s="189"/>
      <c r="E4" s="189"/>
      <c r="F4" s="189"/>
      <c r="G4" s="45" t="s">
        <v>34</v>
      </c>
      <c r="H4" s="31"/>
      <c r="I4" s="29" t="s">
        <v>26</v>
      </c>
    </row>
    <row r="5" spans="1:9" ht="19" customHeight="1" x14ac:dyDescent="0.55000000000000004">
      <c r="A5" s="181"/>
      <c r="B5" s="178" t="s">
        <v>31</v>
      </c>
      <c r="C5" s="179"/>
      <c r="D5" s="90"/>
      <c r="E5" s="30" t="s">
        <v>16</v>
      </c>
      <c r="F5" s="90"/>
      <c r="G5" s="72" t="s">
        <v>95</v>
      </c>
      <c r="H5" s="169"/>
      <c r="I5" s="170"/>
    </row>
    <row r="6" spans="1:9" ht="19" customHeight="1" x14ac:dyDescent="0.55000000000000004">
      <c r="A6" s="181"/>
      <c r="B6" s="192" t="s">
        <v>32</v>
      </c>
      <c r="C6" s="179"/>
      <c r="D6" s="172"/>
      <c r="E6" s="173"/>
      <c r="F6" s="173"/>
      <c r="G6" s="173"/>
      <c r="H6" s="173"/>
      <c r="I6" s="174"/>
    </row>
    <row r="7" spans="1:9" ht="19" customHeight="1" x14ac:dyDescent="0.55000000000000004">
      <c r="A7" s="182"/>
      <c r="B7" s="190" t="s">
        <v>33</v>
      </c>
      <c r="C7" s="191"/>
      <c r="D7" s="175"/>
      <c r="E7" s="176"/>
      <c r="F7" s="176"/>
      <c r="G7" s="176"/>
      <c r="H7" s="176"/>
      <c r="I7" s="177"/>
    </row>
    <row r="8" spans="1:9" ht="19" customHeight="1" x14ac:dyDescent="0.55000000000000004">
      <c r="A8" s="180" t="s">
        <v>128</v>
      </c>
      <c r="B8" s="184" t="s">
        <v>29</v>
      </c>
      <c r="C8" s="185"/>
      <c r="D8" s="167"/>
      <c r="E8" s="168"/>
      <c r="F8" s="168"/>
      <c r="G8" s="44" t="s">
        <v>24</v>
      </c>
      <c r="H8" s="28"/>
      <c r="I8" s="29" t="s">
        <v>25</v>
      </c>
    </row>
    <row r="9" spans="1:9" ht="19" customHeight="1" x14ac:dyDescent="0.55000000000000004">
      <c r="A9" s="181"/>
      <c r="B9" s="179" t="s">
        <v>94</v>
      </c>
      <c r="C9" s="188"/>
      <c r="D9" s="171"/>
      <c r="E9" s="171"/>
      <c r="F9" s="171"/>
      <c r="G9" s="45" t="s">
        <v>34</v>
      </c>
      <c r="H9" s="31"/>
      <c r="I9" s="29" t="s">
        <v>26</v>
      </c>
    </row>
    <row r="10" spans="1:9" ht="19" customHeight="1" x14ac:dyDescent="0.55000000000000004">
      <c r="A10" s="181"/>
      <c r="B10" s="178" t="s">
        <v>31</v>
      </c>
      <c r="C10" s="179"/>
      <c r="D10" s="90"/>
      <c r="E10" s="30" t="s">
        <v>16</v>
      </c>
      <c r="F10" s="90"/>
      <c r="G10" s="72" t="s">
        <v>95</v>
      </c>
      <c r="H10" s="169"/>
      <c r="I10" s="170"/>
    </row>
    <row r="11" spans="1:9" ht="19" customHeight="1" x14ac:dyDescent="0.55000000000000004">
      <c r="A11" s="181"/>
      <c r="B11" s="192" t="s">
        <v>32</v>
      </c>
      <c r="C11" s="179"/>
      <c r="D11" s="172"/>
      <c r="E11" s="173"/>
      <c r="F11" s="173"/>
      <c r="G11" s="173"/>
      <c r="H11" s="173"/>
      <c r="I11" s="174"/>
    </row>
    <row r="12" spans="1:9" ht="19" customHeight="1" x14ac:dyDescent="0.55000000000000004">
      <c r="A12" s="182"/>
      <c r="B12" s="190" t="s">
        <v>33</v>
      </c>
      <c r="C12" s="191"/>
      <c r="D12" s="175"/>
      <c r="E12" s="176"/>
      <c r="F12" s="176"/>
      <c r="G12" s="176"/>
      <c r="H12" s="176"/>
      <c r="I12" s="177"/>
    </row>
    <row r="13" spans="1:9" ht="19" customHeight="1" x14ac:dyDescent="0.55000000000000004">
      <c r="A13" s="180" t="s">
        <v>129</v>
      </c>
      <c r="B13" s="184" t="s">
        <v>29</v>
      </c>
      <c r="C13" s="185"/>
      <c r="D13" s="167"/>
      <c r="E13" s="168"/>
      <c r="F13" s="168"/>
      <c r="G13" s="44" t="s">
        <v>24</v>
      </c>
      <c r="H13" s="28"/>
      <c r="I13" s="29" t="s">
        <v>25</v>
      </c>
    </row>
    <row r="14" spans="1:9" ht="19" customHeight="1" x14ac:dyDescent="0.55000000000000004">
      <c r="A14" s="181"/>
      <c r="B14" s="179" t="s">
        <v>94</v>
      </c>
      <c r="C14" s="188"/>
      <c r="D14" s="171"/>
      <c r="E14" s="171"/>
      <c r="F14" s="171"/>
      <c r="G14" s="45" t="s">
        <v>34</v>
      </c>
      <c r="H14" s="31"/>
      <c r="I14" s="29" t="s">
        <v>26</v>
      </c>
    </row>
    <row r="15" spans="1:9" ht="19" customHeight="1" x14ac:dyDescent="0.55000000000000004">
      <c r="A15" s="181"/>
      <c r="B15" s="178" t="s">
        <v>31</v>
      </c>
      <c r="C15" s="179"/>
      <c r="D15" s="90"/>
      <c r="E15" s="30" t="s">
        <v>16</v>
      </c>
      <c r="F15" s="90"/>
      <c r="G15" s="72" t="s">
        <v>95</v>
      </c>
      <c r="H15" s="169"/>
      <c r="I15" s="170"/>
    </row>
    <row r="16" spans="1:9" ht="19" customHeight="1" x14ac:dyDescent="0.55000000000000004">
      <c r="A16" s="181"/>
      <c r="B16" s="192" t="s">
        <v>32</v>
      </c>
      <c r="C16" s="179"/>
      <c r="D16" s="172"/>
      <c r="E16" s="173"/>
      <c r="F16" s="173"/>
      <c r="G16" s="173"/>
      <c r="H16" s="173"/>
      <c r="I16" s="174"/>
    </row>
    <row r="17" spans="1:9" ht="19" customHeight="1" x14ac:dyDescent="0.55000000000000004">
      <c r="A17" s="182"/>
      <c r="B17" s="190" t="s">
        <v>33</v>
      </c>
      <c r="C17" s="191"/>
      <c r="D17" s="175"/>
      <c r="E17" s="176"/>
      <c r="F17" s="176"/>
      <c r="G17" s="176"/>
      <c r="H17" s="176"/>
      <c r="I17" s="177"/>
    </row>
    <row r="18" spans="1:9" ht="19" customHeight="1" x14ac:dyDescent="0.55000000000000004">
      <c r="A18" s="180" t="s">
        <v>130</v>
      </c>
      <c r="B18" s="184" t="s">
        <v>29</v>
      </c>
      <c r="C18" s="185"/>
      <c r="D18" s="167"/>
      <c r="E18" s="168"/>
      <c r="F18" s="168"/>
      <c r="G18" s="44" t="s">
        <v>24</v>
      </c>
      <c r="H18" s="28"/>
      <c r="I18" s="29" t="s">
        <v>25</v>
      </c>
    </row>
    <row r="19" spans="1:9" ht="19" customHeight="1" x14ac:dyDescent="0.55000000000000004">
      <c r="A19" s="181"/>
      <c r="B19" s="179" t="s">
        <v>94</v>
      </c>
      <c r="C19" s="188"/>
      <c r="D19" s="171"/>
      <c r="E19" s="171"/>
      <c r="F19" s="171"/>
      <c r="G19" s="45" t="s">
        <v>34</v>
      </c>
      <c r="H19" s="31"/>
      <c r="I19" s="29" t="s">
        <v>26</v>
      </c>
    </row>
    <row r="20" spans="1:9" ht="19" customHeight="1" x14ac:dyDescent="0.55000000000000004">
      <c r="A20" s="181"/>
      <c r="B20" s="178" t="s">
        <v>31</v>
      </c>
      <c r="C20" s="179"/>
      <c r="D20" s="90"/>
      <c r="E20" s="30" t="s">
        <v>16</v>
      </c>
      <c r="F20" s="90"/>
      <c r="G20" s="72" t="s">
        <v>95</v>
      </c>
      <c r="H20" s="169"/>
      <c r="I20" s="170"/>
    </row>
    <row r="21" spans="1:9" ht="19" customHeight="1" x14ac:dyDescent="0.55000000000000004">
      <c r="A21" s="181"/>
      <c r="B21" s="192" t="s">
        <v>32</v>
      </c>
      <c r="C21" s="179"/>
      <c r="D21" s="172"/>
      <c r="E21" s="173"/>
      <c r="F21" s="173"/>
      <c r="G21" s="173"/>
      <c r="H21" s="173"/>
      <c r="I21" s="174"/>
    </row>
    <row r="22" spans="1:9" ht="19" customHeight="1" x14ac:dyDescent="0.55000000000000004">
      <c r="A22" s="182"/>
      <c r="B22" s="190" t="s">
        <v>33</v>
      </c>
      <c r="C22" s="191"/>
      <c r="D22" s="175"/>
      <c r="E22" s="176"/>
      <c r="F22" s="176"/>
      <c r="G22" s="176"/>
      <c r="H22" s="176"/>
      <c r="I22" s="177"/>
    </row>
    <row r="23" spans="1:9" ht="19" customHeight="1" x14ac:dyDescent="0.55000000000000004">
      <c r="A23" s="180" t="s">
        <v>131</v>
      </c>
      <c r="B23" s="184" t="s">
        <v>29</v>
      </c>
      <c r="C23" s="185"/>
      <c r="D23" s="167"/>
      <c r="E23" s="168"/>
      <c r="F23" s="168"/>
      <c r="G23" s="44" t="s">
        <v>24</v>
      </c>
      <c r="H23" s="28"/>
      <c r="I23" s="29" t="s">
        <v>25</v>
      </c>
    </row>
    <row r="24" spans="1:9" ht="19" customHeight="1" x14ac:dyDescent="0.55000000000000004">
      <c r="A24" s="181"/>
      <c r="B24" s="179" t="s">
        <v>94</v>
      </c>
      <c r="C24" s="188"/>
      <c r="D24" s="171"/>
      <c r="E24" s="171"/>
      <c r="F24" s="171"/>
      <c r="G24" s="45" t="s">
        <v>34</v>
      </c>
      <c r="H24" s="31"/>
      <c r="I24" s="29" t="s">
        <v>26</v>
      </c>
    </row>
    <row r="25" spans="1:9" ht="19" customHeight="1" x14ac:dyDescent="0.55000000000000004">
      <c r="A25" s="181"/>
      <c r="B25" s="178" t="s">
        <v>31</v>
      </c>
      <c r="C25" s="179"/>
      <c r="D25" s="90"/>
      <c r="E25" s="30" t="s">
        <v>16</v>
      </c>
      <c r="F25" s="90"/>
      <c r="G25" s="72" t="s">
        <v>95</v>
      </c>
      <c r="H25" s="169"/>
      <c r="I25" s="170"/>
    </row>
    <row r="26" spans="1:9" ht="19" customHeight="1" x14ac:dyDescent="0.55000000000000004">
      <c r="A26" s="181"/>
      <c r="B26" s="192" t="s">
        <v>32</v>
      </c>
      <c r="C26" s="179"/>
      <c r="D26" s="172"/>
      <c r="E26" s="173"/>
      <c r="F26" s="173"/>
      <c r="G26" s="173"/>
      <c r="H26" s="173"/>
      <c r="I26" s="174"/>
    </row>
    <row r="27" spans="1:9" ht="19" customHeight="1" x14ac:dyDescent="0.55000000000000004">
      <c r="A27" s="182"/>
      <c r="B27" s="190" t="s">
        <v>33</v>
      </c>
      <c r="C27" s="191"/>
      <c r="D27" s="175"/>
      <c r="E27" s="176"/>
      <c r="F27" s="176"/>
      <c r="G27" s="176"/>
      <c r="H27" s="176"/>
      <c r="I27" s="177"/>
    </row>
    <row r="28" spans="1:9" ht="19" customHeight="1" x14ac:dyDescent="0.55000000000000004">
      <c r="A28"/>
      <c r="B28"/>
      <c r="C28"/>
      <c r="D28"/>
      <c r="E28"/>
      <c r="F28"/>
      <c r="G28"/>
      <c r="H28"/>
      <c r="I28"/>
    </row>
    <row r="29" spans="1:9" ht="19" customHeight="1" x14ac:dyDescent="0.55000000000000004">
      <c r="A29"/>
      <c r="B29"/>
      <c r="C29"/>
      <c r="D29"/>
      <c r="E29"/>
      <c r="F29"/>
      <c r="G29"/>
      <c r="H29"/>
      <c r="I29"/>
    </row>
    <row r="30" spans="1:9" ht="19" customHeight="1" x14ac:dyDescent="0.55000000000000004">
      <c r="A30"/>
      <c r="B30"/>
      <c r="C30"/>
      <c r="D30"/>
      <c r="E30"/>
      <c r="F30"/>
      <c r="G30"/>
      <c r="H30"/>
      <c r="I30"/>
    </row>
    <row r="31" spans="1:9" ht="19" customHeight="1" x14ac:dyDescent="0.55000000000000004">
      <c r="A31"/>
      <c r="B31"/>
      <c r="C31"/>
      <c r="D31"/>
      <c r="E31"/>
      <c r="F31"/>
      <c r="G31"/>
      <c r="H31"/>
      <c r="I31"/>
    </row>
    <row r="32" spans="1:9" ht="19" customHeight="1" x14ac:dyDescent="0.55000000000000004">
      <c r="A32"/>
      <c r="B32"/>
      <c r="C32"/>
      <c r="D32"/>
      <c r="E32"/>
      <c r="F32"/>
      <c r="G32"/>
      <c r="H32"/>
      <c r="I32"/>
    </row>
    <row r="33" spans="1:9" ht="19" customHeight="1" x14ac:dyDescent="0.55000000000000004">
      <c r="A33"/>
      <c r="B33"/>
      <c r="C33"/>
      <c r="D33"/>
      <c r="E33"/>
      <c r="F33"/>
      <c r="G33"/>
      <c r="H33"/>
      <c r="I33"/>
    </row>
    <row r="34" spans="1:9" ht="19" customHeight="1" x14ac:dyDescent="0.55000000000000004">
      <c r="A34"/>
      <c r="B34"/>
      <c r="C34"/>
      <c r="D34"/>
      <c r="E34"/>
      <c r="F34"/>
      <c r="G34"/>
      <c r="H34"/>
      <c r="I34"/>
    </row>
    <row r="35" spans="1:9" ht="19" customHeight="1" x14ac:dyDescent="0.55000000000000004">
      <c r="A35"/>
      <c r="B35"/>
      <c r="C35"/>
      <c r="D35"/>
      <c r="E35"/>
      <c r="F35"/>
      <c r="G35"/>
      <c r="H35"/>
      <c r="I35"/>
    </row>
    <row r="36" spans="1:9" ht="19" customHeight="1" x14ac:dyDescent="0.55000000000000004">
      <c r="A36"/>
      <c r="B36"/>
      <c r="C36"/>
      <c r="D36"/>
      <c r="E36"/>
      <c r="F36"/>
      <c r="G36"/>
      <c r="H36"/>
      <c r="I36"/>
    </row>
    <row r="37" spans="1:9" ht="21.65" customHeight="1" x14ac:dyDescent="0.55000000000000004">
      <c r="A37"/>
      <c r="B37"/>
      <c r="C37"/>
      <c r="D37"/>
      <c r="E37"/>
      <c r="F37"/>
      <c r="G37"/>
      <c r="H37"/>
      <c r="I37"/>
    </row>
    <row r="38" spans="1:9" ht="21.65" customHeight="1" x14ac:dyDescent="0.55000000000000004">
      <c r="A38"/>
      <c r="B38"/>
      <c r="C38"/>
      <c r="D38"/>
      <c r="E38"/>
      <c r="F38"/>
      <c r="G38"/>
      <c r="H38"/>
      <c r="I38"/>
    </row>
    <row r="39" spans="1:9" ht="21.65" customHeight="1" x14ac:dyDescent="0.55000000000000004">
      <c r="A39"/>
      <c r="B39"/>
      <c r="C39"/>
      <c r="D39"/>
      <c r="E39"/>
      <c r="F39"/>
      <c r="G39"/>
      <c r="H39"/>
      <c r="I39"/>
    </row>
    <row r="40" spans="1:9" ht="21.65" customHeight="1" x14ac:dyDescent="0.55000000000000004">
      <c r="A40"/>
      <c r="B40"/>
      <c r="C40"/>
      <c r="D40"/>
      <c r="E40"/>
      <c r="F40"/>
      <c r="G40"/>
      <c r="H40"/>
      <c r="I40"/>
    </row>
  </sheetData>
  <sheetProtection algorithmName="SHA-512" hashValue="USzqcb01bc2p9FjqLFFiCLg+338fG1OjBsx8EeS+X6uA6/hmvMvXSlGEWEKV8pYYiuLEWNvBySodrPHrg6c61g==" saltValue="76H9/5cYLEWr84d7HMtu7w==" spinCount="100000" sheet="1" objects="1" scenarios="1"/>
  <mergeCells count="58">
    <mergeCell ref="B14:C14"/>
    <mergeCell ref="B15:C15"/>
    <mergeCell ref="H15:I15"/>
    <mergeCell ref="D19:F19"/>
    <mergeCell ref="H20:I20"/>
    <mergeCell ref="B18:C18"/>
    <mergeCell ref="D14:F14"/>
    <mergeCell ref="B16:C16"/>
    <mergeCell ref="B17:C17"/>
    <mergeCell ref="D18:F18"/>
    <mergeCell ref="A23:A27"/>
    <mergeCell ref="B20:C20"/>
    <mergeCell ref="B21:C21"/>
    <mergeCell ref="B23:C23"/>
    <mergeCell ref="B22:C22"/>
    <mergeCell ref="B24:C24"/>
    <mergeCell ref="A18:A22"/>
    <mergeCell ref="B19:C19"/>
    <mergeCell ref="B25:C25"/>
    <mergeCell ref="D26:I26"/>
    <mergeCell ref="D27:I27"/>
    <mergeCell ref="B26:C26"/>
    <mergeCell ref="B27:C27"/>
    <mergeCell ref="A8:A12"/>
    <mergeCell ref="B8:C8"/>
    <mergeCell ref="D8:F8"/>
    <mergeCell ref="B13:C13"/>
    <mergeCell ref="B11:C11"/>
    <mergeCell ref="B9:C9"/>
    <mergeCell ref="A13:A17"/>
    <mergeCell ref="B12:C12"/>
    <mergeCell ref="D16:I16"/>
    <mergeCell ref="D17:I17"/>
    <mergeCell ref="D11:I11"/>
    <mergeCell ref="D12:I12"/>
    <mergeCell ref="B10:C10"/>
    <mergeCell ref="D9:F9"/>
    <mergeCell ref="H10:I10"/>
    <mergeCell ref="A3:A7"/>
    <mergeCell ref="A1:D1"/>
    <mergeCell ref="A2:I2"/>
    <mergeCell ref="B3:C3"/>
    <mergeCell ref="D3:F3"/>
    <mergeCell ref="B4:C4"/>
    <mergeCell ref="D4:F4"/>
    <mergeCell ref="B7:C7"/>
    <mergeCell ref="D7:I7"/>
    <mergeCell ref="H5:I5"/>
    <mergeCell ref="B5:C5"/>
    <mergeCell ref="B6:C6"/>
    <mergeCell ref="D6:I6"/>
    <mergeCell ref="G1:I1"/>
    <mergeCell ref="D23:F23"/>
    <mergeCell ref="H25:I25"/>
    <mergeCell ref="D24:F24"/>
    <mergeCell ref="D13:F13"/>
    <mergeCell ref="D21:I21"/>
    <mergeCell ref="D22:I22"/>
  </mergeCells>
  <phoneticPr fontId="1"/>
  <conditionalFormatting sqref="D3:I27">
    <cfRule type="containsBlanks" dxfId="12" priority="1">
      <formula>LEN(TRIM(D3))=0</formula>
    </cfRule>
  </conditionalFormatting>
  <dataValidations xWindow="179" yWindow="558" count="3">
    <dataValidation allowBlank="1" showInputMessage="1" showErrorMessage="1" prompt="▼リアル展示会▼_x000a_西暦年/月/日　を半角で入力　_x000a_例）2023年4月1日_x000a_→2023/4/1" sqref="H5 H10 H15 H20 H25" xr:uid="{00000000-0002-0000-0100-000000000000}"/>
    <dataValidation allowBlank="1" showInputMessage="1" showErrorMessage="1" prompt="▼オンライン展示会▼_x000a_西暦年/月/日　を半角で入力_x000a_例）2023年4月1日_x000a_→2023/4/1" sqref="D5 D10 D15 D20 D25" xr:uid="{00000000-0002-0000-0100-000001000000}"/>
    <dataValidation allowBlank="1" showInputMessage="1" showErrorMessage="1" prompt="西暦年/月/日　を半角で入力_x000a_例）_x000a_2023年4月1日→2023/4/1_x000a__x000a_※開催期間が1か月以内のオンライン展示会が助成対象です_x000a_" sqref="F5 F10 F15 F20 F25" xr:uid="{00000000-0002-0000-0100-000002000000}"/>
  </dataValidations>
  <pageMargins left="0.51181102362204722" right="0.51181102362204722" top="0.74803149606299213" bottom="0.7480314960629921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Zeros="0" view="pageBreakPreview" zoomScaleNormal="70" zoomScaleSheetLayoutView="100" workbookViewId="0">
      <selection activeCell="L21" sqref="L21"/>
    </sheetView>
  </sheetViews>
  <sheetFormatPr defaultColWidth="9" defaultRowHeight="21.65" customHeight="1" x14ac:dyDescent="0.55000000000000004"/>
  <cols>
    <col min="1" max="1" width="3.25" style="1" customWidth="1"/>
    <col min="2" max="2" width="4.83203125" style="1" customWidth="1"/>
    <col min="3" max="3" width="7.5" style="1" customWidth="1"/>
    <col min="4" max="4" width="12" style="2" customWidth="1"/>
    <col min="5" max="5" width="3.25" style="2" customWidth="1"/>
    <col min="6" max="6" width="3.58203125" style="2" customWidth="1"/>
    <col min="7" max="7" width="11.33203125" style="2" customWidth="1"/>
    <col min="8" max="8" width="4.25" style="2" customWidth="1"/>
    <col min="9" max="9" width="10.83203125" style="2" customWidth="1"/>
    <col min="10" max="10" width="15.58203125" style="2" customWidth="1"/>
    <col min="11" max="11" width="3.33203125" style="3" customWidth="1"/>
    <col min="12" max="16384" width="9" style="1"/>
  </cols>
  <sheetData>
    <row r="1" spans="1:16" ht="17.25" customHeight="1" x14ac:dyDescent="0.55000000000000004">
      <c r="A1" s="194" t="s">
        <v>156</v>
      </c>
      <c r="B1" s="194"/>
      <c r="C1" s="194"/>
      <c r="D1" s="194"/>
      <c r="E1" s="194"/>
      <c r="F1" s="194"/>
      <c r="G1" s="194"/>
      <c r="H1" s="83"/>
      <c r="I1" s="84" t="s">
        <v>106</v>
      </c>
      <c r="J1" s="193">
        <f>'付表1-1 事業経過・特記'!G5</f>
        <v>0</v>
      </c>
      <c r="K1" s="193"/>
    </row>
    <row r="2" spans="1:16" ht="27" customHeight="1" x14ac:dyDescent="0.5">
      <c r="A2" s="195" t="s">
        <v>165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</row>
    <row r="3" spans="1:16" ht="22.5" customHeight="1" x14ac:dyDescent="0.55000000000000004">
      <c r="A3" s="196" t="s">
        <v>75</v>
      </c>
      <c r="B3" s="199" t="s">
        <v>60</v>
      </c>
      <c r="C3" s="199"/>
      <c r="D3" s="200"/>
      <c r="E3" s="201"/>
      <c r="F3" s="201"/>
      <c r="G3" s="201"/>
      <c r="H3" s="201"/>
      <c r="I3" s="85" t="s">
        <v>61</v>
      </c>
      <c r="J3" s="202"/>
      <c r="K3" s="203"/>
    </row>
    <row r="4" spans="1:16" ht="24.65" customHeight="1" x14ac:dyDescent="0.55000000000000004">
      <c r="A4" s="197"/>
      <c r="B4" s="204" t="s">
        <v>62</v>
      </c>
      <c r="C4" s="205"/>
      <c r="D4" s="206"/>
      <c r="E4" s="207"/>
      <c r="F4" s="207"/>
      <c r="G4" s="207"/>
      <c r="H4" s="208"/>
      <c r="I4" s="86" t="s">
        <v>63</v>
      </c>
      <c r="J4" s="209"/>
      <c r="K4" s="210"/>
    </row>
    <row r="5" spans="1:16" ht="23.5" customHeight="1" x14ac:dyDescent="0.55000000000000004">
      <c r="A5" s="197"/>
      <c r="B5" s="204" t="s">
        <v>64</v>
      </c>
      <c r="C5" s="205"/>
      <c r="D5" s="211"/>
      <c r="E5" s="207"/>
      <c r="F5" s="207"/>
      <c r="G5" s="207"/>
      <c r="H5" s="208"/>
      <c r="I5" s="86" t="s">
        <v>65</v>
      </c>
      <c r="J5" s="209"/>
      <c r="K5" s="210"/>
    </row>
    <row r="6" spans="1:16" ht="26.5" customHeight="1" x14ac:dyDescent="0.55000000000000004">
      <c r="A6" s="197"/>
      <c r="B6" s="212" t="s">
        <v>66</v>
      </c>
      <c r="C6" s="213"/>
      <c r="D6" s="211"/>
      <c r="E6" s="207"/>
      <c r="F6" s="207"/>
      <c r="G6" s="207"/>
      <c r="H6" s="207"/>
      <c r="I6" s="207"/>
      <c r="J6" s="207"/>
      <c r="K6" s="214"/>
    </row>
    <row r="7" spans="1:16" ht="35.5" customHeight="1" x14ac:dyDescent="0.55000000000000004">
      <c r="A7" s="198"/>
      <c r="B7" s="215" t="s">
        <v>67</v>
      </c>
      <c r="C7" s="216"/>
      <c r="D7" s="217"/>
      <c r="E7" s="218"/>
      <c r="F7" s="218"/>
      <c r="G7" s="218"/>
      <c r="H7" s="218"/>
      <c r="I7" s="218"/>
      <c r="J7" s="218"/>
      <c r="K7" s="219"/>
    </row>
    <row r="8" spans="1:16" ht="31.5" customHeight="1" x14ac:dyDescent="0.5">
      <c r="A8" s="195" t="s">
        <v>166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6" s="4" customFormat="1" ht="20.25" customHeight="1" x14ac:dyDescent="0.55000000000000004">
      <c r="A9" s="220" t="s">
        <v>35</v>
      </c>
      <c r="B9" s="221"/>
      <c r="C9" s="221"/>
      <c r="D9" s="221" t="s">
        <v>40</v>
      </c>
      <c r="E9" s="221"/>
      <c r="F9" s="221" t="s">
        <v>41</v>
      </c>
      <c r="G9" s="221"/>
      <c r="H9" s="221"/>
      <c r="I9" s="221" t="s">
        <v>3</v>
      </c>
      <c r="J9" s="221"/>
      <c r="K9" s="222"/>
      <c r="N9" s="1"/>
      <c r="O9" s="1"/>
      <c r="P9" s="1"/>
    </row>
    <row r="10" spans="1:16" ht="20.149999999999999" customHeight="1" x14ac:dyDescent="0.55000000000000004">
      <c r="A10" s="226" t="s">
        <v>77</v>
      </c>
      <c r="B10" s="228" t="s">
        <v>36</v>
      </c>
      <c r="C10" s="228"/>
      <c r="D10" s="25"/>
      <c r="E10" s="87" t="s">
        <v>38</v>
      </c>
      <c r="F10" s="229"/>
      <c r="G10" s="230"/>
      <c r="H10" s="87" t="s">
        <v>27</v>
      </c>
      <c r="I10" s="231"/>
      <c r="J10" s="231"/>
      <c r="K10" s="232"/>
    </row>
    <row r="11" spans="1:16" ht="20.149999999999999" customHeight="1" x14ac:dyDescent="0.55000000000000004">
      <c r="A11" s="226"/>
      <c r="B11" s="228" t="s">
        <v>37</v>
      </c>
      <c r="C11" s="228"/>
      <c r="D11" s="25"/>
      <c r="E11" s="87" t="s">
        <v>38</v>
      </c>
      <c r="F11" s="229"/>
      <c r="G11" s="230"/>
      <c r="H11" s="87" t="s">
        <v>27</v>
      </c>
      <c r="I11" s="231"/>
      <c r="J11" s="231"/>
      <c r="K11" s="232"/>
    </row>
    <row r="12" spans="1:16" ht="20.149999999999999" customHeight="1" x14ac:dyDescent="0.55000000000000004">
      <c r="A12" s="226"/>
      <c r="B12" s="233" t="s">
        <v>39</v>
      </c>
      <c r="C12" s="234"/>
      <c r="D12" s="26"/>
      <c r="E12" s="87" t="s">
        <v>38</v>
      </c>
      <c r="F12" s="229"/>
      <c r="G12" s="230"/>
      <c r="H12" s="87" t="s">
        <v>27</v>
      </c>
      <c r="I12" s="223"/>
      <c r="J12" s="223"/>
      <c r="K12" s="224"/>
    </row>
    <row r="13" spans="1:16" ht="49" customHeight="1" x14ac:dyDescent="0.55000000000000004">
      <c r="A13" s="227"/>
      <c r="B13" s="225" t="s">
        <v>28</v>
      </c>
      <c r="C13" s="225"/>
      <c r="D13" s="217"/>
      <c r="E13" s="218"/>
      <c r="F13" s="218"/>
      <c r="G13" s="218"/>
      <c r="H13" s="218"/>
      <c r="I13" s="218"/>
      <c r="J13" s="218"/>
      <c r="K13" s="219"/>
    </row>
    <row r="14" spans="1:16" ht="21.65" customHeight="1" x14ac:dyDescent="0.55000000000000004">
      <c r="A14" s="220" t="s">
        <v>35</v>
      </c>
      <c r="B14" s="221"/>
      <c r="C14" s="221"/>
      <c r="D14" s="221" t="s">
        <v>40</v>
      </c>
      <c r="E14" s="221"/>
      <c r="F14" s="221" t="s">
        <v>43</v>
      </c>
      <c r="G14" s="221"/>
      <c r="H14" s="221"/>
      <c r="I14" s="221" t="s">
        <v>3</v>
      </c>
      <c r="J14" s="221"/>
      <c r="K14" s="222"/>
    </row>
    <row r="15" spans="1:16" ht="20.149999999999999" customHeight="1" x14ac:dyDescent="0.55000000000000004">
      <c r="A15" s="235" t="s">
        <v>42</v>
      </c>
      <c r="B15" s="233" t="s">
        <v>78</v>
      </c>
      <c r="C15" s="234"/>
      <c r="D15" s="240"/>
      <c r="E15" s="241"/>
      <c r="F15" s="236"/>
      <c r="G15" s="237"/>
      <c r="H15" s="88" t="s">
        <v>44</v>
      </c>
      <c r="I15" s="238"/>
      <c r="J15" s="238"/>
      <c r="K15" s="239"/>
    </row>
    <row r="16" spans="1:16" ht="51.65" customHeight="1" x14ac:dyDescent="0.55000000000000004">
      <c r="A16" s="227"/>
      <c r="B16" s="225" t="s">
        <v>28</v>
      </c>
      <c r="C16" s="225"/>
      <c r="D16" s="217"/>
      <c r="E16" s="218"/>
      <c r="F16" s="218"/>
      <c r="G16" s="218"/>
      <c r="H16" s="218"/>
      <c r="I16" s="218"/>
      <c r="J16" s="218"/>
      <c r="K16" s="219"/>
    </row>
    <row r="17" spans="1:11" ht="21.75" customHeight="1" x14ac:dyDescent="0.55000000000000004">
      <c r="A17" s="220" t="s">
        <v>35</v>
      </c>
      <c r="B17" s="221"/>
      <c r="C17" s="221"/>
      <c r="D17" s="221" t="s">
        <v>49</v>
      </c>
      <c r="E17" s="221"/>
      <c r="F17" s="253" t="s">
        <v>51</v>
      </c>
      <c r="G17" s="254"/>
      <c r="H17" s="254"/>
      <c r="I17" s="254"/>
      <c r="J17" s="254"/>
      <c r="K17" s="255"/>
    </row>
    <row r="18" spans="1:11" ht="20.149999999999999" customHeight="1" x14ac:dyDescent="0.55000000000000004">
      <c r="A18" s="235" t="s">
        <v>48</v>
      </c>
      <c r="B18" s="233" t="s">
        <v>47</v>
      </c>
      <c r="C18" s="234"/>
      <c r="D18" s="27"/>
      <c r="E18" s="89" t="s">
        <v>50</v>
      </c>
      <c r="F18" s="258"/>
      <c r="G18" s="259"/>
      <c r="H18" s="259"/>
      <c r="I18" s="259"/>
      <c r="J18" s="259"/>
      <c r="K18" s="260"/>
    </row>
    <row r="19" spans="1:11" ht="20.149999999999999" customHeight="1" x14ac:dyDescent="0.55000000000000004">
      <c r="A19" s="226"/>
      <c r="B19" s="233" t="s">
        <v>96</v>
      </c>
      <c r="C19" s="234"/>
      <c r="D19" s="73"/>
      <c r="E19" s="87" t="s">
        <v>50</v>
      </c>
      <c r="F19" s="258"/>
      <c r="G19" s="259"/>
      <c r="H19" s="259"/>
      <c r="I19" s="259"/>
      <c r="J19" s="259"/>
      <c r="K19" s="260"/>
    </row>
    <row r="20" spans="1:11" ht="20.149999999999999" customHeight="1" x14ac:dyDescent="0.55000000000000004">
      <c r="A20" s="226"/>
      <c r="B20" s="262" t="s">
        <v>97</v>
      </c>
      <c r="C20" s="262"/>
      <c r="D20" s="24"/>
      <c r="E20" s="87" t="s">
        <v>50</v>
      </c>
      <c r="F20" s="258"/>
      <c r="G20" s="259"/>
      <c r="H20" s="259"/>
      <c r="I20" s="259"/>
      <c r="J20" s="259"/>
      <c r="K20" s="260"/>
    </row>
    <row r="21" spans="1:11" ht="42.65" customHeight="1" x14ac:dyDescent="0.55000000000000004">
      <c r="A21" s="261"/>
      <c r="B21" s="256" t="s">
        <v>28</v>
      </c>
      <c r="C21" s="257"/>
      <c r="D21" s="218"/>
      <c r="E21" s="218"/>
      <c r="F21" s="218"/>
      <c r="G21" s="218"/>
      <c r="H21" s="218"/>
      <c r="I21" s="218"/>
      <c r="J21" s="218"/>
      <c r="K21" s="219"/>
    </row>
    <row r="22" spans="1:11" ht="21.75" customHeight="1" x14ac:dyDescent="0.55000000000000004">
      <c r="A22" s="220" t="s">
        <v>35</v>
      </c>
      <c r="B22" s="221"/>
      <c r="C22" s="221"/>
      <c r="D22" s="221" t="s">
        <v>40</v>
      </c>
      <c r="E22" s="221"/>
      <c r="F22" s="253" t="s">
        <v>3</v>
      </c>
      <c r="G22" s="254"/>
      <c r="H22" s="254"/>
      <c r="I22" s="254"/>
      <c r="J22" s="254"/>
      <c r="K22" s="255"/>
    </row>
    <row r="23" spans="1:11" ht="32.25" customHeight="1" x14ac:dyDescent="0.55000000000000004">
      <c r="A23" s="242" t="s">
        <v>98</v>
      </c>
      <c r="B23" s="233" t="s">
        <v>45</v>
      </c>
      <c r="C23" s="234"/>
      <c r="D23" s="245"/>
      <c r="E23" s="246"/>
      <c r="F23" s="247"/>
      <c r="G23" s="248"/>
      <c r="H23" s="248"/>
      <c r="I23" s="248"/>
      <c r="J23" s="248"/>
      <c r="K23" s="249"/>
    </row>
    <row r="24" spans="1:11" ht="24" customHeight="1" x14ac:dyDescent="0.55000000000000004">
      <c r="A24" s="243"/>
      <c r="B24" s="233" t="s">
        <v>46</v>
      </c>
      <c r="C24" s="234"/>
      <c r="D24" s="250"/>
      <c r="E24" s="251"/>
      <c r="F24" s="251"/>
      <c r="G24" s="251"/>
      <c r="H24" s="251"/>
      <c r="I24" s="251"/>
      <c r="J24" s="251"/>
      <c r="K24" s="252"/>
    </row>
    <row r="25" spans="1:11" ht="49.5" customHeight="1" x14ac:dyDescent="0.55000000000000004">
      <c r="A25" s="244"/>
      <c r="B25" s="225" t="s">
        <v>28</v>
      </c>
      <c r="C25" s="225"/>
      <c r="D25" s="217"/>
      <c r="E25" s="218"/>
      <c r="F25" s="218"/>
      <c r="G25" s="218"/>
      <c r="H25" s="218"/>
      <c r="I25" s="218"/>
      <c r="J25" s="218"/>
      <c r="K25" s="219"/>
    </row>
  </sheetData>
  <sheetProtection algorithmName="SHA-512" hashValue="rLpLGsL9v+gEr6rFYmCv9T71loexBPawXF4/5XicrEBh7BfKvbsm283IYBrno74oAZaWqHuFgNPQbueikAga5A==" saltValue="l4NOWZuILeBnufaakBpvrw==" spinCount="100000" sheet="1" objects="1" scenarios="1"/>
  <mergeCells count="68">
    <mergeCell ref="F18:K18"/>
    <mergeCell ref="F19:K19"/>
    <mergeCell ref="F20:K20"/>
    <mergeCell ref="A17:C17"/>
    <mergeCell ref="D17:E17"/>
    <mergeCell ref="F17:K17"/>
    <mergeCell ref="A18:A21"/>
    <mergeCell ref="B18:C18"/>
    <mergeCell ref="B19:C19"/>
    <mergeCell ref="B20:C20"/>
    <mergeCell ref="A22:C22"/>
    <mergeCell ref="D22:E22"/>
    <mergeCell ref="F22:K22"/>
    <mergeCell ref="B21:C21"/>
    <mergeCell ref="D21:K21"/>
    <mergeCell ref="A23:A25"/>
    <mergeCell ref="B23:C23"/>
    <mergeCell ref="D23:E23"/>
    <mergeCell ref="F23:K23"/>
    <mergeCell ref="B24:C24"/>
    <mergeCell ref="D24:K24"/>
    <mergeCell ref="B25:C25"/>
    <mergeCell ref="D25:K25"/>
    <mergeCell ref="A15:A16"/>
    <mergeCell ref="B15:C15"/>
    <mergeCell ref="F15:G15"/>
    <mergeCell ref="I15:K15"/>
    <mergeCell ref="B16:C16"/>
    <mergeCell ref="D16:K16"/>
    <mergeCell ref="D15:E15"/>
    <mergeCell ref="I12:K12"/>
    <mergeCell ref="A14:C14"/>
    <mergeCell ref="D14:E14"/>
    <mergeCell ref="F14:H14"/>
    <mergeCell ref="I14:K14"/>
    <mergeCell ref="B13:C13"/>
    <mergeCell ref="D13:K13"/>
    <mergeCell ref="A10:A13"/>
    <mergeCell ref="B10:C10"/>
    <mergeCell ref="F10:G10"/>
    <mergeCell ref="I10:K10"/>
    <mergeCell ref="B11:C11"/>
    <mergeCell ref="F11:G11"/>
    <mergeCell ref="I11:K11"/>
    <mergeCell ref="B12:C12"/>
    <mergeCell ref="F12:G12"/>
    <mergeCell ref="D7:K7"/>
    <mergeCell ref="A8:K8"/>
    <mergeCell ref="A9:C9"/>
    <mergeCell ref="D9:E9"/>
    <mergeCell ref="F9:H9"/>
    <mergeCell ref="I9:K9"/>
    <mergeCell ref="J1:K1"/>
    <mergeCell ref="A1:G1"/>
    <mergeCell ref="A2:K2"/>
    <mergeCell ref="A3:A7"/>
    <mergeCell ref="B3:C3"/>
    <mergeCell ref="D3:H3"/>
    <mergeCell ref="J3:K3"/>
    <mergeCell ref="B4:C4"/>
    <mergeCell ref="D4:H4"/>
    <mergeCell ref="J4:K4"/>
    <mergeCell ref="B5:C5"/>
    <mergeCell ref="D5:H5"/>
    <mergeCell ref="J5:K5"/>
    <mergeCell ref="B6:C6"/>
    <mergeCell ref="D6:K6"/>
    <mergeCell ref="B7:C7"/>
  </mergeCells>
  <phoneticPr fontId="1"/>
  <conditionalFormatting sqref="D3:K7">
    <cfRule type="containsBlanks" dxfId="11" priority="3">
      <formula>LEN(TRIM(D3))=0</formula>
    </cfRule>
  </conditionalFormatting>
  <conditionalFormatting sqref="D10:K14 F15:K15 D16:K25">
    <cfRule type="containsBlanks" dxfId="10" priority="1">
      <formula>LEN(TRIM(D10))=0</formula>
    </cfRule>
    <cfRule type="timePeriod" dxfId="9" priority="2" timePeriod="yesterday">
      <formula>FLOOR(D10,1)=TODAY()-1</formula>
    </cfRule>
  </conditionalFormatting>
  <dataValidations xWindow="508" yWindow="524" count="6">
    <dataValidation allowBlank="1" showInputMessage="1" showErrorMessage="1" prompt="西暦年/月/日　を半角で入力_x000a_例）_x000a_2023年4月1日_x000a_→2023/4/1" sqref="J4:K5" xr:uid="{00000000-0002-0000-0200-000000000000}"/>
    <dataValidation allowBlank="1" showInputMessage="1" showErrorMessage="1" prompt="広告掲載した展示会パンフレットの展示会名を記入" sqref="F18:F20" xr:uid="{00000000-0002-0000-0200-000001000000}"/>
    <dataValidation allowBlank="1" showInputMessage="1" showErrorMessage="1" prompt="助成対象として印刷したパンフレット全種の総部数を記入" sqref="F11:G11" xr:uid="{00000000-0002-0000-0200-000002000000}"/>
    <dataValidation allowBlank="1" showInputMessage="1" showErrorMessage="1" prompt="助成対象として印刷したチラシ全種の総部数を記入" sqref="F10:G10" xr:uid="{00000000-0002-0000-0200-000003000000}"/>
    <dataValidation type="list" allowBlank="1" showInputMessage="1" showErrorMessage="1" prompt="プルダウンして選択" sqref="D23:E23" xr:uid="{00000000-0002-0000-0200-000004000000}">
      <formula1>"新規,一新"</formula1>
    </dataValidation>
    <dataValidation allowBlank="1" showInputMessage="1" showErrorMessage="1" prompt="助成対象として印刷した会社案内全種の総部数を記入" sqref="F12:G12" xr:uid="{00000000-0002-0000-0200-000006000000}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D738-1E2D-447F-966F-135C2115AC7F}">
  <dimension ref="A1:J54"/>
  <sheetViews>
    <sheetView showZeros="0" view="pageBreakPreview" topLeftCell="A20" zoomScale="108" zoomScaleNormal="70" zoomScaleSheetLayoutView="70" workbookViewId="0">
      <selection activeCell="A32" sqref="A32:B32"/>
    </sheetView>
  </sheetViews>
  <sheetFormatPr defaultRowHeight="18" x14ac:dyDescent="0.55000000000000004"/>
  <cols>
    <col min="1" max="1" width="12.5" customWidth="1"/>
    <col min="2" max="2" width="12.58203125" style="10" customWidth="1"/>
    <col min="3" max="3" width="11.33203125" customWidth="1"/>
    <col min="4" max="4" width="12.08203125" customWidth="1"/>
    <col min="5" max="5" width="12.75" customWidth="1"/>
    <col min="6" max="6" width="12.33203125" customWidth="1"/>
  </cols>
  <sheetData>
    <row r="1" spans="1:9" x14ac:dyDescent="0.5">
      <c r="A1" s="309" t="s">
        <v>157</v>
      </c>
      <c r="B1" s="309"/>
      <c r="C1" s="309"/>
      <c r="D1" s="93" t="s">
        <v>108</v>
      </c>
      <c r="E1" s="310">
        <f>'付表1-1 事業経過・特記'!G5</f>
        <v>0</v>
      </c>
      <c r="F1" s="310"/>
    </row>
    <row r="2" spans="1:9" ht="20.25" customHeight="1" x14ac:dyDescent="0.5">
      <c r="A2" s="94"/>
      <c r="B2" s="94"/>
      <c r="C2" s="94"/>
      <c r="D2" s="95"/>
      <c r="E2" s="96"/>
      <c r="F2" s="96"/>
    </row>
    <row r="3" spans="1:9" ht="19.5" customHeight="1" x14ac:dyDescent="0.55000000000000004">
      <c r="A3" s="311" t="s">
        <v>88</v>
      </c>
      <c r="B3" s="311"/>
      <c r="C3" s="311"/>
      <c r="D3" s="311"/>
      <c r="E3" s="311"/>
      <c r="F3" s="311"/>
    </row>
    <row r="4" spans="1:9" ht="15" customHeight="1" x14ac:dyDescent="0.55000000000000004">
      <c r="A4" s="312" t="s">
        <v>142</v>
      </c>
      <c r="B4" s="312"/>
      <c r="C4" s="312"/>
      <c r="D4" s="312"/>
      <c r="E4" s="312"/>
      <c r="F4" s="97" t="s">
        <v>52</v>
      </c>
    </row>
    <row r="5" spans="1:9" ht="21.75" customHeight="1" x14ac:dyDescent="0.55000000000000004">
      <c r="A5" s="98"/>
      <c r="B5" s="99" t="s">
        <v>101</v>
      </c>
      <c r="C5" s="99" t="s">
        <v>102</v>
      </c>
      <c r="D5" s="99" t="s">
        <v>103</v>
      </c>
      <c r="E5" s="99" t="s">
        <v>104</v>
      </c>
      <c r="F5" s="98" t="s">
        <v>105</v>
      </c>
      <c r="I5" s="19"/>
    </row>
    <row r="6" spans="1:9" ht="21.75" customHeight="1" x14ac:dyDescent="0.55000000000000004">
      <c r="A6" s="100" t="s">
        <v>79</v>
      </c>
      <c r="B6" s="101">
        <f>SUMIFS('付表2-2 経費別支払明細（展示会） '!H6:H45,'付表2-2 経費別支払明細（展示会） '!A6:A45,"展１",'付表2-2 経費別支払明細（展示会） '!B6:B45,"出")</f>
        <v>0</v>
      </c>
      <c r="C6" s="101">
        <f>SUMIFS('付表2-2 経費別支払明細（展示会） '!H6:H45,'付表2-2 経費別支払明細（展示会） '!A6:A45,"展２",'付表2-2 経費別支払明細（展示会） '!B6:B45,"出")</f>
        <v>0</v>
      </c>
      <c r="D6" s="101">
        <f>SUMIFS('付表2-2 経費別支払明細（展示会） '!H6:H45,'付表2-2 経費別支払明細（展示会） '!A6:A45,"展３",'付表2-2 経費別支払明細（展示会） '!B6:B45,"出")</f>
        <v>0</v>
      </c>
      <c r="E6" s="101">
        <f>SUMIFS('付表2-2 経費別支払明細（展示会） '!H6:H45,'付表2-2 経費別支払明細（展示会） '!A6:A45,"展４",'付表2-2 経費別支払明細（展示会） '!B6:B45,"出")</f>
        <v>0</v>
      </c>
      <c r="F6" s="101">
        <f>SUMIFS('付表2-2 経費別支払明細（展示会） '!H6:H45,'付表2-2 経費別支払明細（展示会） '!A6:A45,"展５",'付表2-2 経費別支払明細（展示会） '!B6:B45,"出")</f>
        <v>0</v>
      </c>
    </row>
    <row r="7" spans="1:9" ht="21.75" customHeight="1" x14ac:dyDescent="0.55000000000000004">
      <c r="A7" s="102" t="s">
        <v>53</v>
      </c>
      <c r="B7" s="101">
        <f>SUMIFS('付表2-2 経費別支払明細（展示会） '!H6:H45,'付表2-2 経費別支払明細（展示会） '!A6:A45,"展１",'付表2-2 経費別支払明細（展示会） '!B6:B45,"材")</f>
        <v>0</v>
      </c>
      <c r="C7" s="101">
        <f>SUMIFS('付表2-2 経費別支払明細（展示会） '!H6:H45,'付表2-2 経費別支払明細（展示会） '!A6:A45,"展２",'付表2-2 経費別支払明細（展示会） '!B6:B45,"材")</f>
        <v>0</v>
      </c>
      <c r="D7" s="101">
        <f>SUMIFS('付表2-2 経費別支払明細（展示会） '!H6:H45,'付表2-2 経費別支払明細（展示会） '!A6:A45,"展３",'付表2-2 経費別支払明細（展示会） '!B6:B45,"材")</f>
        <v>0</v>
      </c>
      <c r="E7" s="101">
        <f>SUMIFS('付表2-2 経費別支払明細（展示会） '!H6:H45,'付表2-2 経費別支払明細（展示会） '!A6:A45,"展４",'付表2-2 経費別支払明細（展示会） '!B6:B45,"材")</f>
        <v>0</v>
      </c>
      <c r="F7" s="101">
        <f>SUMIFS('付表2-2 経費別支払明細（展示会） '!H6:H45,'付表2-2 経費別支払明細（展示会） '!A6:A45,"展５",'付表2-2 経費別支払明細（展示会） '!B6:B45,"材")</f>
        <v>0</v>
      </c>
    </row>
    <row r="8" spans="1:9" ht="21.75" customHeight="1" x14ac:dyDescent="0.55000000000000004">
      <c r="A8" s="103" t="s">
        <v>54</v>
      </c>
      <c r="B8" s="101">
        <f>SUMIFS('付表2-2 経費別支払明細（展示会） '!H6:H45,'付表2-2 経費別支払明細（展示会） '!A6:A45,"展１",'付表2-2 経費別支払明細（展示会） '!B6:B45,"送")</f>
        <v>0</v>
      </c>
      <c r="C8" s="101">
        <f>SUMIFS('付表2-2 経費別支払明細（展示会） '!H6:H45,'付表2-2 経費別支払明細（展示会） '!A6:A45,"展２",'付表2-2 経費別支払明細（展示会） '!B6:B45,"送")</f>
        <v>0</v>
      </c>
      <c r="D8" s="101">
        <f>SUMIFS('付表2-2 経費別支払明細（展示会） '!H6:H45,'付表2-2 経費別支払明細（展示会） '!A6:A45,"展３",'付表2-2 経費別支払明細（展示会） '!B6:B45,"送")</f>
        <v>0</v>
      </c>
      <c r="E8" s="101">
        <f>SUMIFS('付表2-2 経費別支払明細（展示会） '!H6:H45,'付表2-2 経費別支払明細（展示会） '!A6:A45,"展４",'付表2-2 経費別支払明細（展示会） '!B6:B45,"送")</f>
        <v>0</v>
      </c>
      <c r="F8" s="101">
        <f>SUMIFS('付表2-2 経費別支払明細（展示会） '!H6:H45,'付表2-2 経費別支払明細（展示会） '!A6:A45,"展５",'付表2-2 経費別支払明細（展示会） '!B6:B45,"送")</f>
        <v>0</v>
      </c>
    </row>
    <row r="9" spans="1:9" ht="18" customHeight="1" x14ac:dyDescent="0.55000000000000004">
      <c r="A9" s="104" t="s">
        <v>18</v>
      </c>
      <c r="B9" s="105" t="str">
        <f>IF(B6+B7+B8=0,"",IF(AND(B6=0,B7+B8&gt;0),"申請不可  ",SUM($B$6:$B$8)))</f>
        <v/>
      </c>
      <c r="C9" s="105" t="str">
        <f>IF(C6+C7+C8=0,"",IF(AND(C6=0,C7+C8&gt;0),"申請不可  ",SUM($C$6:$C$8)))</f>
        <v/>
      </c>
      <c r="D9" s="105" t="str">
        <f>IF(D6+D7+D8=0,"",IF(AND(D6=0,D7+D8&gt;0),"申請不可  ",SUM($D$6:$D$8)))</f>
        <v/>
      </c>
      <c r="E9" s="105" t="str">
        <f>IF(E6+E7+E8=0,"",IF(AND(E6=0,E7+E8&gt;0),"申請不可  ",SUM($E$6:$E$8)))</f>
        <v/>
      </c>
      <c r="F9" s="105" t="str">
        <f>IF(F6+F7+F8=0,"",IF(AND(F6=0,F7+F8&gt;0),"申請不可  ",SUM($F$6:$F$8)))</f>
        <v/>
      </c>
    </row>
    <row r="10" spans="1:9" ht="15" customHeight="1" x14ac:dyDescent="0.55000000000000004">
      <c r="A10" s="106"/>
      <c r="B10" s="107"/>
      <c r="C10" s="106"/>
      <c r="D10" s="108"/>
      <c r="E10" s="108"/>
      <c r="F10" s="108"/>
    </row>
    <row r="11" spans="1:9" ht="21.65" customHeight="1" x14ac:dyDescent="0.55000000000000004">
      <c r="A11" s="109"/>
      <c r="B11" s="110" t="s">
        <v>68</v>
      </c>
      <c r="C11" s="108"/>
      <c r="D11" s="98"/>
      <c r="E11" s="111" t="s">
        <v>76</v>
      </c>
      <c r="F11" s="112"/>
    </row>
    <row r="12" spans="1:9" ht="21.75" customHeight="1" x14ac:dyDescent="0.55000000000000004">
      <c r="A12" s="113" t="s">
        <v>69</v>
      </c>
      <c r="B12" s="114">
        <f>SUMIF('付表2-3 経費別支払明細（販促）'!A6:A45,"印",'付表2-3 経費別支払明細（販促）'!G6:G45)</f>
        <v>0</v>
      </c>
      <c r="C12" s="108"/>
      <c r="D12" s="115" t="s">
        <v>167</v>
      </c>
      <c r="E12" s="114">
        <f>SUMIF('付表2-2 経費別支払明細（展示会） '!A6:A45,"EC",'付表2-2 経費別支払明細（展示会） '!H6:H45)</f>
        <v>0</v>
      </c>
      <c r="F12" s="112"/>
    </row>
    <row r="13" spans="1:9" ht="21.75" customHeight="1" x14ac:dyDescent="0.55000000000000004">
      <c r="A13" s="116" t="s">
        <v>70</v>
      </c>
      <c r="B13" s="114">
        <f>SUMIF('付表2-3 経費別支払明細（販促）'!A6:A45,"動",'付表2-3 経費別支払明細（販促）'!G6:G45)</f>
        <v>0</v>
      </c>
      <c r="C13" s="108"/>
      <c r="D13" s="104" t="s">
        <v>18</v>
      </c>
      <c r="E13" s="117">
        <f>IF(E12="","",E12)</f>
        <v>0</v>
      </c>
      <c r="F13" s="112"/>
    </row>
    <row r="14" spans="1:9" ht="22.5" customHeight="1" x14ac:dyDescent="0.55000000000000004">
      <c r="A14" s="116" t="s">
        <v>71</v>
      </c>
      <c r="B14" s="114">
        <f>SUMIF('付表2-3 経費別支払明細（販促）'!A6:A45,"広",'付表2-3 経費別支払明細（販促）'!G6:G45)</f>
        <v>0</v>
      </c>
      <c r="C14" s="108"/>
      <c r="D14" s="108"/>
      <c r="E14" s="112"/>
      <c r="F14" s="112"/>
    </row>
    <row r="15" spans="1:9" ht="21.75" customHeight="1" x14ac:dyDescent="0.55000000000000004">
      <c r="A15" s="118" t="s">
        <v>99</v>
      </c>
      <c r="B15" s="114">
        <f>SUMIF('付表2-3 経費別支払明細（販促）'!A6:A45,"サ",'付表2-3 経費別支払明細（販促）'!G6:G45)</f>
        <v>0</v>
      </c>
      <c r="C15" s="108"/>
      <c r="D15" s="112"/>
      <c r="E15" s="112"/>
      <c r="F15" s="112"/>
    </row>
    <row r="16" spans="1:9" ht="17.5" customHeight="1" x14ac:dyDescent="0.55000000000000004">
      <c r="A16" s="119" t="s">
        <v>18</v>
      </c>
      <c r="B16" s="117" t="str">
        <f>IF(B12+B13+B14+B15=0,"",IF(AND(OR(C22="",C22=0),OR(E12="")),"申請不可  ",SUM($B$12:$B$15)))</f>
        <v/>
      </c>
      <c r="C16" s="108"/>
      <c r="D16" s="112"/>
      <c r="E16" s="112"/>
      <c r="F16" s="112"/>
    </row>
    <row r="17" spans="1:10" ht="15" customHeight="1" x14ac:dyDescent="0.55000000000000004">
      <c r="A17" s="120"/>
      <c r="B17" s="121"/>
      <c r="C17" s="313"/>
      <c r="D17" s="313"/>
      <c r="E17" s="122"/>
      <c r="F17" s="123"/>
    </row>
    <row r="18" spans="1:10" ht="19.5" customHeight="1" x14ac:dyDescent="0.55000000000000004">
      <c r="A18" s="120"/>
      <c r="B18" s="121"/>
      <c r="C18" s="122"/>
      <c r="D18" s="122"/>
      <c r="E18" s="122"/>
      <c r="F18" s="123"/>
    </row>
    <row r="19" spans="1:10" ht="19.5" customHeight="1" x14ac:dyDescent="0.55000000000000004">
      <c r="A19" s="123"/>
      <c r="B19" s="123"/>
      <c r="C19" s="123"/>
      <c r="D19" s="123"/>
      <c r="E19" s="124" t="s">
        <v>90</v>
      </c>
      <c r="F19" s="125">
        <v>0.66666666666666663</v>
      </c>
    </row>
    <row r="20" spans="1:10" ht="15.75" customHeight="1" x14ac:dyDescent="0.55000000000000004">
      <c r="A20" s="304" t="s">
        <v>19</v>
      </c>
      <c r="B20" s="305"/>
      <c r="C20" s="306" t="s">
        <v>23</v>
      </c>
      <c r="D20" s="307"/>
      <c r="E20" s="308" t="s">
        <v>91</v>
      </c>
      <c r="F20" s="307"/>
    </row>
    <row r="21" spans="1:10" ht="24" customHeight="1" x14ac:dyDescent="0.55000000000000004">
      <c r="A21" s="126"/>
      <c r="B21" s="127" t="s">
        <v>145</v>
      </c>
      <c r="C21" s="289" t="s">
        <v>52</v>
      </c>
      <c r="D21" s="290"/>
      <c r="E21" s="291" t="s">
        <v>52</v>
      </c>
      <c r="F21" s="290"/>
    </row>
    <row r="22" spans="1:10" ht="24" customHeight="1" x14ac:dyDescent="0.55000000000000004">
      <c r="A22" s="292" t="s">
        <v>168</v>
      </c>
      <c r="B22" s="128" t="s">
        <v>20</v>
      </c>
      <c r="C22" s="295">
        <f>IF(AND(B6="",C6="",D6="",E6="",F6=""),"",SUM($B$6:$F$6,'付表２-1支払総括表　展示会６以降'!B6:F6))</f>
        <v>0</v>
      </c>
      <c r="D22" s="296"/>
      <c r="E22" s="297">
        <f>IF(C22="","",IF((ROUNDDOWN(C22*$F$19,-3))&gt;1500000,1500000,ROUNDDOWN(C22*$F$19,-3)))</f>
        <v>0</v>
      </c>
      <c r="F22" s="298"/>
    </row>
    <row r="23" spans="1:10" ht="24" customHeight="1" x14ac:dyDescent="0.55000000000000004">
      <c r="A23" s="293"/>
      <c r="B23" s="129" t="s">
        <v>21</v>
      </c>
      <c r="C23" s="299">
        <f>IF(AND(B7="",C7="",D7="",E7="",F7=""),"",SUM($B$7:$F$7))</f>
        <v>0</v>
      </c>
      <c r="D23" s="300"/>
      <c r="E23" s="279">
        <f>IF(C23="","",IF((ROUNDDOWN(C23*$F$19,-3))&gt;1500000,1500000,ROUNDDOWN(C23*$F$19,-3)))</f>
        <v>0</v>
      </c>
      <c r="F23" s="301"/>
      <c r="J23" s="32"/>
    </row>
    <row r="24" spans="1:10" ht="24" customHeight="1" x14ac:dyDescent="0.55000000000000004">
      <c r="A24" s="293"/>
      <c r="B24" s="129" t="s">
        <v>72</v>
      </c>
      <c r="C24" s="299">
        <f>IF(AND(B8="",C8="",D8="",E8="",F8=""),"",SUM($B$8:$F$8))</f>
        <v>0</v>
      </c>
      <c r="D24" s="300"/>
      <c r="E24" s="279">
        <f>IF(C24="","",IF((ROUNDDOWN(C24*$F$19,-3))&gt;1500000,1500000,ROUNDDOWN(C24*$F$19,-3)))</f>
        <v>0</v>
      </c>
      <c r="F24" s="301"/>
    </row>
    <row r="25" spans="1:10" ht="24" customHeight="1" x14ac:dyDescent="0.55000000000000004">
      <c r="A25" s="293"/>
      <c r="B25" s="130" t="s">
        <v>146</v>
      </c>
      <c r="C25" s="302">
        <f>E13</f>
        <v>0</v>
      </c>
      <c r="D25" s="303"/>
      <c r="E25" s="279">
        <f>IF(C25="","",IF((ROUNDDOWN(C25*$F$19,-3))&gt;200000,200000,ROUNDDOWN(C25*$F$19,-3)))</f>
        <v>0</v>
      </c>
      <c r="F25" s="301"/>
    </row>
    <row r="26" spans="1:10" ht="24" customHeight="1" thickBot="1" x14ac:dyDescent="0.6">
      <c r="A26" s="294"/>
      <c r="B26" s="131" t="s">
        <v>73</v>
      </c>
      <c r="C26" s="285">
        <f>IF(AND(C22="",C23="",C24=""),"",SUM(C22:D24))</f>
        <v>0</v>
      </c>
      <c r="D26" s="286"/>
      <c r="E26" s="287">
        <f>IF(AND(C26=""),"", IF(SUM(E22:F24)&gt;1500000,1500000,SUM(E22:F24)))</f>
        <v>0</v>
      </c>
      <c r="F26" s="288"/>
    </row>
    <row r="27" spans="1:10" ht="24" customHeight="1" thickTop="1" x14ac:dyDescent="0.55000000000000004">
      <c r="A27" s="269" t="s">
        <v>22</v>
      </c>
      <c r="B27" s="132" t="s">
        <v>69</v>
      </c>
      <c r="C27" s="273">
        <f>IF(B12="","",B12)</f>
        <v>0</v>
      </c>
      <c r="D27" s="274"/>
      <c r="E27" s="275">
        <f>IF(C27="","",IF((ROUNDDOWN(C27*$F$19,-3))&gt;500000,500000,ROUNDDOWN(C27*$F$19,-3)))</f>
        <v>0</v>
      </c>
      <c r="F27" s="276"/>
    </row>
    <row r="28" spans="1:10" ht="24" customHeight="1" x14ac:dyDescent="0.55000000000000004">
      <c r="A28" s="270"/>
      <c r="B28" s="133" t="s">
        <v>70</v>
      </c>
      <c r="C28" s="277">
        <f>IF(B13="","",B13)</f>
        <v>0</v>
      </c>
      <c r="D28" s="278"/>
      <c r="E28" s="279">
        <f>IF(C28="","",IF((ROUNDDOWN(C28*$F$19,-3))&gt;200000,200000,ROUNDDOWN(C28*$F$19,-3)))</f>
        <v>0</v>
      </c>
      <c r="F28" s="280"/>
    </row>
    <row r="29" spans="1:10" ht="24" customHeight="1" x14ac:dyDescent="0.55000000000000004">
      <c r="A29" s="270"/>
      <c r="B29" s="134" t="s">
        <v>55</v>
      </c>
      <c r="C29" s="277">
        <f>IF(B14="","",B14)</f>
        <v>0</v>
      </c>
      <c r="D29" s="278"/>
      <c r="E29" s="279">
        <f>IF(C29="","",IF((ROUNDDOWN(C29*$F$19,-3))&gt;200000,200000,ROUNDDOWN(C29*$F$19,-3)))</f>
        <v>0</v>
      </c>
      <c r="F29" s="280"/>
    </row>
    <row r="30" spans="1:10" ht="24" customHeight="1" x14ac:dyDescent="0.55000000000000004">
      <c r="A30" s="271"/>
      <c r="B30" s="135" t="s">
        <v>99</v>
      </c>
      <c r="C30" s="281">
        <f>IF(B15="","",B15)</f>
        <v>0</v>
      </c>
      <c r="D30" s="282"/>
      <c r="E30" s="283">
        <f>IF(C30="","",IF((ROUNDDOWN(C30*$F$19,-3))&gt;200000,200000,ROUNDDOWN(C30*$F$19,-3)))</f>
        <v>0</v>
      </c>
      <c r="F30" s="284"/>
    </row>
    <row r="31" spans="1:10" ht="24" customHeight="1" thickBot="1" x14ac:dyDescent="0.6">
      <c r="A31" s="272"/>
      <c r="B31" s="136" t="s">
        <v>73</v>
      </c>
      <c r="C31" s="285">
        <f>IF(AND(C27="",C28="",C29="",C30=""),"",SUM(C27:D30))</f>
        <v>0</v>
      </c>
      <c r="D31" s="286"/>
      <c r="E31" s="287">
        <f>IF(AND(E27="",E28="",E29="",E30=""),"",SUM(E27:F30))</f>
        <v>0</v>
      </c>
      <c r="F31" s="288"/>
    </row>
    <row r="32" spans="1:10" ht="37" customHeight="1" thickTop="1" x14ac:dyDescent="0.55000000000000004">
      <c r="A32" s="263" t="s">
        <v>80</v>
      </c>
      <c r="B32" s="264"/>
      <c r="C32" s="265">
        <f>IF(AND(C26="",C31=""),"",SUM(C26,C31))</f>
        <v>0</v>
      </c>
      <c r="D32" s="266"/>
      <c r="E32" s="267">
        <f>IF(AND(E26="",E31=""),"",IF(SUM(E26,E31)&gt;1500000,1500000,SUM(E26,E31)))</f>
        <v>0</v>
      </c>
      <c r="F32" s="268"/>
    </row>
    <row r="33" spans="1:6" ht="15" customHeight="1" x14ac:dyDescent="0.55000000000000004">
      <c r="A33" s="14"/>
      <c r="B33" s="15"/>
      <c r="C33" s="14"/>
    </row>
    <row r="34" spans="1:6" ht="15" customHeight="1" x14ac:dyDescent="0.55000000000000004">
      <c r="A34" s="14"/>
      <c r="B34" s="15"/>
      <c r="C34" s="14"/>
    </row>
    <row r="35" spans="1:6" ht="15" customHeight="1" x14ac:dyDescent="0.55000000000000004"/>
    <row r="36" spans="1:6" s="16" customFormat="1" ht="15" customHeight="1" x14ac:dyDescent="0.55000000000000004">
      <c r="A36"/>
      <c r="B36" s="10"/>
      <c r="C36"/>
      <c r="D36"/>
      <c r="E36"/>
      <c r="F36"/>
    </row>
    <row r="37" spans="1:6" ht="15" customHeight="1" x14ac:dyDescent="0.55000000000000004">
      <c r="A37" s="16"/>
      <c r="B37" s="16"/>
      <c r="C37" s="16"/>
      <c r="D37" s="16"/>
      <c r="E37" s="16"/>
      <c r="F37" s="16"/>
    </row>
    <row r="38" spans="1:6" ht="15" customHeight="1" x14ac:dyDescent="0.55000000000000004"/>
    <row r="39" spans="1:6" ht="15" customHeight="1" x14ac:dyDescent="0.55000000000000004"/>
    <row r="40" spans="1:6" ht="15" customHeight="1" x14ac:dyDescent="0.55000000000000004"/>
    <row r="41" spans="1:6" ht="15" customHeight="1" x14ac:dyDescent="0.55000000000000004"/>
    <row r="42" spans="1:6" ht="15" customHeight="1" x14ac:dyDescent="0.55000000000000004">
      <c r="A42" s="12"/>
      <c r="B42" s="33"/>
      <c r="C42" s="13"/>
      <c r="D42" s="13"/>
      <c r="E42" s="13"/>
      <c r="F42" s="13"/>
    </row>
    <row r="43" spans="1:6" ht="15" customHeight="1" x14ac:dyDescent="0.55000000000000004">
      <c r="A43" s="17"/>
      <c r="B43" s="18"/>
      <c r="C43" s="17"/>
      <c r="D43" s="17"/>
      <c r="E43" s="17"/>
      <c r="F43" s="17"/>
    </row>
    <row r="44" spans="1:6" ht="15" customHeight="1" x14ac:dyDescent="0.55000000000000004">
      <c r="F44" s="17"/>
    </row>
    <row r="45" spans="1:6" ht="15" customHeight="1" x14ac:dyDescent="0.55000000000000004">
      <c r="F45" s="17"/>
    </row>
    <row r="46" spans="1:6" ht="15" customHeight="1" x14ac:dyDescent="0.55000000000000004">
      <c r="F46" s="17"/>
    </row>
    <row r="47" spans="1:6" ht="15" customHeight="1" x14ac:dyDescent="0.55000000000000004">
      <c r="F47" s="17"/>
    </row>
    <row r="48" spans="1:6" ht="15" customHeight="1" x14ac:dyDescent="0.55000000000000004">
      <c r="F48" s="17"/>
    </row>
    <row r="49" spans="6:6" ht="15" customHeight="1" x14ac:dyDescent="0.55000000000000004">
      <c r="F49" s="17"/>
    </row>
    <row r="50" spans="6:6" ht="15" customHeight="1" x14ac:dyDescent="0.55000000000000004">
      <c r="F50" s="17"/>
    </row>
    <row r="51" spans="6:6" ht="15" customHeight="1" x14ac:dyDescent="0.55000000000000004">
      <c r="F51" s="17"/>
    </row>
    <row r="52" spans="6:6" ht="15" customHeight="1" x14ac:dyDescent="0.55000000000000004"/>
    <row r="53" spans="6:6" ht="15" customHeight="1" x14ac:dyDescent="0.55000000000000004"/>
    <row r="54" spans="6:6" ht="15" customHeight="1" x14ac:dyDescent="0.55000000000000004"/>
  </sheetData>
  <sheetProtection algorithmName="SHA-512" hashValue="x2WiQiA9mkAnwl6mxqh/A6t9wWal7A7Jul1XV+T4WgWURRzucHGNK/PZueI9z9LSm4NyudfzN20PbJmntYM27w==" saltValue="N896ZFuh9jBEmw0n5jQzBg==" spinCount="100000" sheet="1" objects="1" scenarios="1"/>
  <mergeCells count="35">
    <mergeCell ref="A20:B20"/>
    <mergeCell ref="C20:D20"/>
    <mergeCell ref="E20:F20"/>
    <mergeCell ref="A1:C1"/>
    <mergeCell ref="E1:F1"/>
    <mergeCell ref="A3:F3"/>
    <mergeCell ref="A4:E4"/>
    <mergeCell ref="C17:D17"/>
    <mergeCell ref="C21:D21"/>
    <mergeCell ref="E21:F21"/>
    <mergeCell ref="A22:A26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32:B32"/>
    <mergeCell ref="C32:D32"/>
    <mergeCell ref="E32:F32"/>
    <mergeCell ref="A27:A31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</mergeCells>
  <phoneticPr fontId="1"/>
  <conditionalFormatting sqref="B16">
    <cfRule type="cellIs" dxfId="8" priority="2" operator="equal">
      <formula>"申請不可  "</formula>
    </cfRule>
  </conditionalFormatting>
  <conditionalFormatting sqref="B9:F9">
    <cfRule type="cellIs" dxfId="7" priority="3" operator="equal">
      <formula>"申請不可  "</formula>
    </cfRule>
  </conditionalFormatting>
  <dataValidations count="2">
    <dataValidation allowBlank="1" showInputMessage="1" showErrorMessage="1" prompt="入力不要(自動計算されます)_x000a__x000a_＊出展料＋オンライン出展料が０円の場合、助成対象とならないため、費用計算されません" sqref="B9:F9" xr:uid="{73643447-AA99-4D0E-8D47-35FB36AA5815}"/>
    <dataValidation allowBlank="1" showInputMessage="1" showErrorMessage="1" prompt="入力不要_x000a_(自動計算されます)" sqref="B16 E13" xr:uid="{2937395B-C22F-4C51-AD0A-3B94BE0D52D4}"/>
  </dataValidations>
  <pageMargins left="0.70866141732283461" right="0.70866141732283461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BA4F8-9890-416B-9B8A-000D4BCA6A4A}">
  <dimension ref="A1:J54"/>
  <sheetViews>
    <sheetView showZeros="0" view="pageBreakPreview" zoomScale="108" zoomScaleNormal="70" zoomScaleSheetLayoutView="70" workbookViewId="0">
      <selection activeCell="D11" sqref="D11"/>
    </sheetView>
  </sheetViews>
  <sheetFormatPr defaultRowHeight="18" x14ac:dyDescent="0.55000000000000004"/>
  <cols>
    <col min="1" max="1" width="12.5" customWidth="1"/>
    <col min="2" max="2" width="12.58203125" style="10" customWidth="1"/>
    <col min="3" max="3" width="11.33203125" customWidth="1"/>
    <col min="4" max="4" width="12.08203125" customWidth="1"/>
    <col min="5" max="5" width="12.75" customWidth="1"/>
    <col min="6" max="6" width="12.33203125" customWidth="1"/>
  </cols>
  <sheetData>
    <row r="1" spans="1:9" x14ac:dyDescent="0.5">
      <c r="A1" s="314" t="s">
        <v>148</v>
      </c>
      <c r="B1" s="314"/>
      <c r="C1" s="314"/>
      <c r="D1" s="46" t="s">
        <v>108</v>
      </c>
      <c r="E1" s="315">
        <f>'付表1-1 事業経過・特記'!G5</f>
        <v>0</v>
      </c>
      <c r="F1" s="315"/>
    </row>
    <row r="2" spans="1:9" ht="20.25" customHeight="1" x14ac:dyDescent="0.5">
      <c r="A2" s="59"/>
      <c r="B2" s="59"/>
      <c r="C2" s="59"/>
      <c r="D2" s="64"/>
      <c r="E2" s="65"/>
      <c r="F2" s="65"/>
    </row>
    <row r="3" spans="1:9" ht="19.5" customHeight="1" x14ac:dyDescent="0.55000000000000004">
      <c r="A3" s="316" t="s">
        <v>88</v>
      </c>
      <c r="B3" s="316"/>
      <c r="C3" s="316"/>
      <c r="D3" s="316"/>
      <c r="E3" s="316"/>
      <c r="F3" s="316"/>
    </row>
    <row r="4" spans="1:9" ht="15" customHeight="1" x14ac:dyDescent="0.55000000000000004">
      <c r="A4" s="317" t="s">
        <v>142</v>
      </c>
      <c r="B4" s="317"/>
      <c r="C4" s="317"/>
      <c r="D4" s="317"/>
      <c r="E4" s="317"/>
      <c r="F4" s="11" t="s">
        <v>52</v>
      </c>
    </row>
    <row r="5" spans="1:9" ht="21.75" customHeight="1" x14ac:dyDescent="0.55000000000000004">
      <c r="A5" s="36"/>
      <c r="B5" s="41" t="s">
        <v>117</v>
      </c>
      <c r="C5" s="41" t="s">
        <v>118</v>
      </c>
      <c r="D5" s="41" t="s">
        <v>119</v>
      </c>
      <c r="E5" s="41" t="s">
        <v>120</v>
      </c>
      <c r="F5" s="36" t="s">
        <v>121</v>
      </c>
      <c r="I5" s="19"/>
    </row>
    <row r="6" spans="1:9" ht="21.75" customHeight="1" x14ac:dyDescent="0.55000000000000004">
      <c r="A6" s="37" t="s">
        <v>79</v>
      </c>
      <c r="B6" s="67">
        <f>SUMIFS('付表2-2 経費別支払明細（展示会） '!H6:H45,'付表2-2 経費別支払明細（展示会） '!A6:A45,"展６",'付表2-2 経費別支払明細（展示会） '!B6:B45,"出")</f>
        <v>0</v>
      </c>
      <c r="C6" s="67">
        <f>SUMIFS('付表2-2 経費別支払明細（展示会） '!H6:H45,'付表2-2 経費別支払明細（展示会） '!A6:A45,"展７",'付表2-2 経費別支払明細（展示会） '!B6:B45,"出")</f>
        <v>0</v>
      </c>
      <c r="D6" s="67">
        <f>SUMIFS('付表2-2 経費別支払明細（展示会） '!H6:H45,'付表2-2 経費別支払明細（展示会） '!A6:A45,"展８",'付表2-2 経費別支払明細（展示会） '!B6:B45,"出")</f>
        <v>0</v>
      </c>
      <c r="E6" s="67">
        <f>SUMIFS('付表2-2 経費別支払明細（展示会） '!H6:H45,'付表2-2 経費別支払明細（展示会） '!A6:A45,"展９",'付表2-2 経費別支払明細（展示会） '!B6:B45,"出")</f>
        <v>0</v>
      </c>
      <c r="F6" s="67">
        <f>SUMIFS('付表2-2 経費別支払明細（展示会） '!H6:H45,'付表2-2 経費別支払明細（展示会） '!A6:A45,"展10",'付表2-2 経費別支払明細（展示会） '!B6:B45,"出")</f>
        <v>0</v>
      </c>
    </row>
    <row r="7" spans="1:9" ht="21.75" customHeight="1" x14ac:dyDescent="0.55000000000000004">
      <c r="A7" s="38" t="s">
        <v>53</v>
      </c>
      <c r="B7" s="67">
        <f>SUMIFS('付表2-2 経費別支払明細（展示会） '!H6:H45,'付表2-2 経費別支払明細（展示会） '!A6:A45,"展６",'付表2-2 経費別支払明細（展示会） '!B6:B45,"材")</f>
        <v>0</v>
      </c>
      <c r="C7" s="67">
        <f>SUMIFS('付表2-2 経費別支払明細（展示会） '!H6:H45,'付表2-2 経費別支払明細（展示会） '!A6:A45,"展７",'付表2-2 経費別支払明細（展示会） '!B6:B45,"材")</f>
        <v>0</v>
      </c>
      <c r="D7" s="67">
        <f>SUMIFS('付表2-2 経費別支払明細（展示会） '!H6:H45,'付表2-2 経費別支払明細（展示会） '!A6:A45,"展８",'付表2-2 経費別支払明細（展示会） '!B6:B45,"材")</f>
        <v>0</v>
      </c>
      <c r="E7" s="67">
        <f>SUMIFS('付表2-2 経費別支払明細（展示会） '!H6:H45,'付表2-2 経費別支払明細（展示会） '!A6:A45,"展９",'付表2-2 経費別支払明細（展示会） '!B6:B45,"材")</f>
        <v>0</v>
      </c>
      <c r="F7" s="67">
        <f>SUMIFS('付表2-2 経費別支払明細（展示会） '!H6:H45,'付表2-2 経費別支払明細（展示会） '!A6:A45,"展10",'付表2-2 経費別支払明細（展示会） '!B6:B45,"材")</f>
        <v>0</v>
      </c>
    </row>
    <row r="8" spans="1:9" ht="21.75" customHeight="1" x14ac:dyDescent="0.55000000000000004">
      <c r="A8" s="39" t="s">
        <v>54</v>
      </c>
      <c r="B8" s="67">
        <f>SUMIFS('付表2-2 経費別支払明細（展示会） '!H6:H45,'付表2-2 経費別支払明細（展示会） '!A6:A45,"展６",'付表2-2 経費別支払明細（展示会） '!B6:B45,"送")</f>
        <v>0</v>
      </c>
      <c r="C8" s="67">
        <f>SUMIFS('付表2-2 経費別支払明細（展示会） '!H6:H45,'付表2-2 経費別支払明細（展示会） '!A6:A45,"展７",'付表2-2 経費別支払明細（展示会） '!B6:B45,"送")</f>
        <v>0</v>
      </c>
      <c r="D8" s="67">
        <f>SUMIFS('付表2-2 経費別支払明細（展示会） '!H6:H45,'付表2-2 経費別支払明細（展示会） '!A6:A45,"展８",'付表2-2 経費別支払明細（展示会） '!B6:B45,"送")</f>
        <v>0</v>
      </c>
      <c r="E8" s="67">
        <f>SUMIFS('付表2-2 経費別支払明細（展示会） '!H6:H45,'付表2-2 経費別支払明細（展示会） '!A6:A45,"展９",'付表2-2 経費別支払明細（展示会） '!B6:B45,"送")</f>
        <v>0</v>
      </c>
      <c r="F8" s="67">
        <f>SUMIFS('付表2-2 経費別支払明細（展示会） '!H6:H45,'付表2-2 経費別支払明細（展示会） '!A6:A45,"展10",'付表2-2 経費別支払明細（展示会） '!B6:B45,"送")</f>
        <v>0</v>
      </c>
    </row>
    <row r="9" spans="1:9" ht="18" customHeight="1" x14ac:dyDescent="0.55000000000000004">
      <c r="A9" s="40" t="s">
        <v>18</v>
      </c>
      <c r="B9" s="68" t="str">
        <f>IF(B6+B7+B8=0,"",IF(AND(B6=0,B7+B8&gt;0),"申請不可  ",SUM($B$6:$B$8)))</f>
        <v/>
      </c>
      <c r="C9" s="68" t="str">
        <f>IF(C6+C7+C8=0,"",IF(AND(C6=0,C7+C8&gt;0),"申請不可  ",SUM($C$6:$C$8)))</f>
        <v/>
      </c>
      <c r="D9" s="68" t="str">
        <f>IF(D6+D7+D8=0,"",IF(AND(D6=0,D7+D8&gt;0),"申請不可  ",SUM($D$6:$D$8)))</f>
        <v/>
      </c>
      <c r="E9" s="68" t="str">
        <f>IF(E6+E7+E8=0,"",IF(AND(E6=0,E7+E8&gt;0),"申請不可  ",SUM($E$6:$E$8)))</f>
        <v/>
      </c>
      <c r="F9" s="68" t="str">
        <f>IF(F6+F7+F8=0,"",IF(AND(F6=0,F7+F8&gt;0),"申請不可  ",SUM($F$6:$F$8)))</f>
        <v/>
      </c>
    </row>
    <row r="10" spans="1:9" ht="15" customHeight="1" x14ac:dyDescent="0.55000000000000004">
      <c r="B10"/>
    </row>
    <row r="11" spans="1:9" ht="21.65" customHeight="1" x14ac:dyDescent="0.55000000000000004">
      <c r="B11"/>
    </row>
    <row r="12" spans="1:9" ht="21.75" customHeight="1" x14ac:dyDescent="0.55000000000000004">
      <c r="B12"/>
    </row>
    <row r="13" spans="1:9" ht="21.75" customHeight="1" x14ac:dyDescent="0.55000000000000004">
      <c r="B13"/>
    </row>
    <row r="14" spans="1:9" ht="22.5" customHeight="1" x14ac:dyDescent="0.55000000000000004">
      <c r="B14"/>
    </row>
    <row r="15" spans="1:9" ht="21.75" customHeight="1" x14ac:dyDescent="0.55000000000000004">
      <c r="B15"/>
    </row>
    <row r="16" spans="1:9" ht="15" customHeight="1" x14ac:dyDescent="0.55000000000000004">
      <c r="B16"/>
    </row>
    <row r="17" spans="2:10" ht="15" customHeight="1" x14ac:dyDescent="0.55000000000000004">
      <c r="B17"/>
    </row>
    <row r="18" spans="2:10" ht="19.5" customHeight="1" x14ac:dyDescent="0.55000000000000004">
      <c r="B18"/>
    </row>
    <row r="19" spans="2:10" ht="19.5" customHeight="1" x14ac:dyDescent="0.55000000000000004">
      <c r="B19"/>
    </row>
    <row r="20" spans="2:10" ht="15.75" customHeight="1" x14ac:dyDescent="0.55000000000000004">
      <c r="B20"/>
    </row>
    <row r="21" spans="2:10" ht="24" customHeight="1" x14ac:dyDescent="0.55000000000000004">
      <c r="B21"/>
    </row>
    <row r="22" spans="2:10" ht="24" customHeight="1" x14ac:dyDescent="0.55000000000000004">
      <c r="B22"/>
    </row>
    <row r="23" spans="2:10" ht="24" customHeight="1" x14ac:dyDescent="0.55000000000000004">
      <c r="B23"/>
      <c r="J23" s="32"/>
    </row>
    <row r="24" spans="2:10" ht="24" customHeight="1" x14ac:dyDescent="0.55000000000000004">
      <c r="B24"/>
    </row>
    <row r="25" spans="2:10" ht="24" customHeight="1" x14ac:dyDescent="0.55000000000000004">
      <c r="B25"/>
    </row>
    <row r="26" spans="2:10" ht="24" customHeight="1" x14ac:dyDescent="0.55000000000000004">
      <c r="B26"/>
    </row>
    <row r="27" spans="2:10" ht="24" customHeight="1" x14ac:dyDescent="0.55000000000000004">
      <c r="B27"/>
    </row>
    <row r="28" spans="2:10" ht="24" customHeight="1" x14ac:dyDescent="0.55000000000000004">
      <c r="B28"/>
    </row>
    <row r="29" spans="2:10" ht="24" customHeight="1" x14ac:dyDescent="0.55000000000000004">
      <c r="B29"/>
    </row>
    <row r="30" spans="2:10" ht="24" customHeight="1" x14ac:dyDescent="0.55000000000000004">
      <c r="B30"/>
    </row>
    <row r="31" spans="2:10" ht="37" customHeight="1" x14ac:dyDescent="0.55000000000000004">
      <c r="B31"/>
    </row>
    <row r="32" spans="2:10" ht="15" customHeight="1" x14ac:dyDescent="0.55000000000000004">
      <c r="B32"/>
    </row>
    <row r="33" spans="1:6" ht="15" customHeight="1" x14ac:dyDescent="0.55000000000000004">
      <c r="A33" s="14"/>
      <c r="B33" s="15"/>
      <c r="C33" s="14"/>
    </row>
    <row r="34" spans="1:6" ht="15" customHeight="1" x14ac:dyDescent="0.55000000000000004">
      <c r="A34" s="14"/>
      <c r="B34" s="15"/>
      <c r="C34" s="14"/>
    </row>
    <row r="35" spans="1:6" ht="15" customHeight="1" x14ac:dyDescent="0.55000000000000004"/>
    <row r="36" spans="1:6" s="16" customFormat="1" ht="15" customHeight="1" x14ac:dyDescent="0.55000000000000004">
      <c r="A36"/>
      <c r="B36" s="10"/>
      <c r="C36"/>
      <c r="D36"/>
      <c r="E36"/>
      <c r="F36"/>
    </row>
    <row r="37" spans="1:6" ht="15" customHeight="1" x14ac:dyDescent="0.55000000000000004">
      <c r="A37" s="16"/>
      <c r="B37" s="16"/>
      <c r="C37" s="16"/>
      <c r="D37" s="16"/>
      <c r="E37" s="16"/>
      <c r="F37" s="16"/>
    </row>
    <row r="38" spans="1:6" ht="15" customHeight="1" x14ac:dyDescent="0.55000000000000004"/>
    <row r="39" spans="1:6" ht="15" customHeight="1" x14ac:dyDescent="0.55000000000000004"/>
    <row r="40" spans="1:6" ht="15" customHeight="1" x14ac:dyDescent="0.55000000000000004"/>
    <row r="41" spans="1:6" ht="15" customHeight="1" x14ac:dyDescent="0.55000000000000004"/>
    <row r="42" spans="1:6" ht="15" customHeight="1" x14ac:dyDescent="0.55000000000000004">
      <c r="A42" s="12"/>
      <c r="B42" s="33"/>
      <c r="C42" s="13"/>
      <c r="D42" s="13"/>
      <c r="E42" s="13"/>
      <c r="F42" s="13"/>
    </row>
    <row r="43" spans="1:6" ht="15" customHeight="1" x14ac:dyDescent="0.55000000000000004">
      <c r="A43" s="17"/>
      <c r="B43" s="18"/>
      <c r="C43" s="17"/>
      <c r="D43" s="17"/>
      <c r="E43" s="17"/>
      <c r="F43" s="17"/>
    </row>
    <row r="44" spans="1:6" ht="15" customHeight="1" x14ac:dyDescent="0.55000000000000004">
      <c r="F44" s="17"/>
    </row>
    <row r="45" spans="1:6" ht="15" customHeight="1" x14ac:dyDescent="0.55000000000000004">
      <c r="F45" s="17"/>
    </row>
    <row r="46" spans="1:6" ht="15" customHeight="1" x14ac:dyDescent="0.55000000000000004">
      <c r="F46" s="17"/>
    </row>
    <row r="47" spans="1:6" ht="15" customHeight="1" x14ac:dyDescent="0.55000000000000004">
      <c r="F47" s="17"/>
    </row>
    <row r="48" spans="1:6" ht="15" customHeight="1" x14ac:dyDescent="0.55000000000000004">
      <c r="F48" s="17"/>
    </row>
    <row r="49" spans="6:6" ht="15" customHeight="1" x14ac:dyDescent="0.55000000000000004">
      <c r="F49" s="17"/>
    </row>
    <row r="50" spans="6:6" ht="15" customHeight="1" x14ac:dyDescent="0.55000000000000004">
      <c r="F50" s="17"/>
    </row>
    <row r="51" spans="6:6" ht="15" customHeight="1" x14ac:dyDescent="0.55000000000000004">
      <c r="F51" s="17"/>
    </row>
    <row r="52" spans="6:6" ht="15" customHeight="1" x14ac:dyDescent="0.55000000000000004"/>
    <row r="53" spans="6:6" ht="15" customHeight="1" x14ac:dyDescent="0.55000000000000004"/>
    <row r="54" spans="6:6" ht="15" customHeight="1" x14ac:dyDescent="0.55000000000000004"/>
  </sheetData>
  <mergeCells count="4">
    <mergeCell ref="A1:C1"/>
    <mergeCell ref="E1:F1"/>
    <mergeCell ref="A3:F3"/>
    <mergeCell ref="A4:E4"/>
  </mergeCells>
  <phoneticPr fontId="1"/>
  <conditionalFormatting sqref="B9:F9">
    <cfRule type="cellIs" dxfId="6" priority="3" operator="equal">
      <formula>"申請不可  "</formula>
    </cfRule>
  </conditionalFormatting>
  <dataValidations count="1">
    <dataValidation allowBlank="1" showInputMessage="1" showErrorMessage="1" prompt="入力不要(自動計算されます)_x000a__x000a_＊出展料＋オンライン出展料が０円の場合、助成対象とならないため、費用計算されません" sqref="B9:F9" xr:uid="{9BBFC8A6-F480-4E95-8251-629B0D311013}"/>
  </dataValidations>
  <pageMargins left="0.70866141732283461" right="0.70866141732283461" top="0.55118110236220474" bottom="0.55118110236220474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6B17-8135-4089-9E7F-C233DE5AF95C}">
  <dimension ref="A1:AI49"/>
  <sheetViews>
    <sheetView showZeros="0" view="pageBreakPreview" zoomScale="105" zoomScaleNormal="70" zoomScaleSheetLayoutView="100" workbookViewId="0">
      <selection activeCell="E4" sqref="E4:E5"/>
    </sheetView>
  </sheetViews>
  <sheetFormatPr defaultColWidth="9" defaultRowHeight="17.5" x14ac:dyDescent="0.55000000000000004"/>
  <cols>
    <col min="1" max="1" width="4.33203125" style="1" customWidth="1"/>
    <col min="2" max="2" width="3.6640625" style="21" customWidth="1"/>
    <col min="3" max="3" width="4.1640625" style="22" customWidth="1"/>
    <col min="4" max="4" width="14.08203125" style="23" customWidth="1"/>
    <col min="5" max="5" width="12.25" style="23" customWidth="1"/>
    <col min="6" max="6" width="3" style="23" customWidth="1"/>
    <col min="7" max="7" width="10.75" style="20" customWidth="1"/>
    <col min="8" max="8" width="9.33203125" style="20" customWidth="1"/>
    <col min="9" max="9" width="9.4140625" style="20" customWidth="1"/>
    <col min="10" max="10" width="3.75" style="20" customWidth="1"/>
    <col min="11" max="11" width="8.4140625" style="20" customWidth="1"/>
    <col min="12" max="12" width="3.1640625" style="1" customWidth="1"/>
    <col min="13" max="13" width="8.58203125" style="1" customWidth="1"/>
    <col min="14" max="24" width="9" style="1"/>
    <col min="25" max="26" width="0" style="1" hidden="1" customWidth="1"/>
    <col min="27" max="28" width="9" style="1" hidden="1" customWidth="1"/>
    <col min="29" max="29" width="10.25" style="1" hidden="1" customWidth="1"/>
    <col min="30" max="30" width="13.75" style="1" hidden="1" customWidth="1"/>
    <col min="31" max="31" width="12.58203125" style="1" hidden="1" customWidth="1"/>
    <col min="32" max="32" width="9" style="1" hidden="1" customWidth="1"/>
    <col min="33" max="35" width="9" style="1" customWidth="1"/>
    <col min="36" max="16384" width="9" style="1"/>
  </cols>
  <sheetData>
    <row r="1" spans="1:33" ht="15.75" customHeight="1" x14ac:dyDescent="0.55000000000000004">
      <c r="A1" s="137" t="s">
        <v>158</v>
      </c>
      <c r="B1" s="137"/>
      <c r="C1" s="138"/>
      <c r="D1" s="138"/>
      <c r="E1" s="138"/>
      <c r="F1" s="138"/>
      <c r="G1" s="139"/>
      <c r="H1" s="140"/>
      <c r="I1" s="141" t="s">
        <v>109</v>
      </c>
      <c r="J1" s="334">
        <f>'付表1-1 事業経過・特記'!G5</f>
        <v>0</v>
      </c>
      <c r="K1" s="334"/>
      <c r="L1" s="334"/>
      <c r="M1" s="334"/>
    </row>
    <row r="2" spans="1:33" ht="23.15" customHeight="1" x14ac:dyDescent="0.55000000000000004">
      <c r="A2" s="335" t="s">
        <v>111</v>
      </c>
      <c r="B2" s="335"/>
      <c r="C2" s="335"/>
      <c r="D2" s="336" t="s">
        <v>125</v>
      </c>
      <c r="E2" s="336"/>
      <c r="F2" s="336"/>
      <c r="G2" s="337"/>
      <c r="H2" s="142" t="s">
        <v>110</v>
      </c>
      <c r="I2" s="143">
        <f>'付表1-1 事業経過・特記'!G7</f>
        <v>0</v>
      </c>
      <c r="J2" s="144" t="s">
        <v>16</v>
      </c>
      <c r="K2" s="143" t="str">
        <f>'付表1-1 事業経過・特記'!I7</f>
        <v/>
      </c>
      <c r="L2" s="139"/>
      <c r="M2" s="139"/>
    </row>
    <row r="3" spans="1:33" ht="19.5" customHeight="1" x14ac:dyDescent="0.55000000000000004">
      <c r="A3" s="139"/>
      <c r="B3" s="83"/>
      <c r="C3" s="83"/>
      <c r="D3" s="83"/>
      <c r="E3" s="145"/>
      <c r="F3" s="145"/>
      <c r="G3" s="146"/>
      <c r="H3" s="146"/>
      <c r="I3" s="146"/>
      <c r="J3" s="139"/>
      <c r="K3" s="139"/>
      <c r="L3" s="139"/>
      <c r="M3" s="139"/>
      <c r="Z3" s="5" t="s">
        <v>112</v>
      </c>
      <c r="AG3" s="20"/>
    </row>
    <row r="4" spans="1:33" s="5" customFormat="1" ht="13.5" customHeight="1" x14ac:dyDescent="0.55000000000000004">
      <c r="A4" s="338" t="s">
        <v>112</v>
      </c>
      <c r="B4" s="339" t="s">
        <v>149</v>
      </c>
      <c r="C4" s="339"/>
      <c r="D4" s="341" t="s">
        <v>14</v>
      </c>
      <c r="E4" s="341" t="s">
        <v>3</v>
      </c>
      <c r="F4" s="341" t="s">
        <v>58</v>
      </c>
      <c r="G4" s="340" t="s">
        <v>152</v>
      </c>
      <c r="H4" s="340"/>
      <c r="I4" s="340"/>
      <c r="J4" s="341" t="s">
        <v>59</v>
      </c>
      <c r="K4" s="341"/>
      <c r="L4" s="341"/>
      <c r="M4" s="341"/>
      <c r="P4" s="35"/>
      <c r="Y4" s="1"/>
      <c r="Z4" s="42" t="s">
        <v>132</v>
      </c>
      <c r="AA4" s="1"/>
      <c r="AB4" s="1"/>
      <c r="AC4" s="1"/>
      <c r="AD4" s="1"/>
      <c r="AE4" s="1"/>
      <c r="AF4" s="1"/>
      <c r="AG4" s="20"/>
    </row>
    <row r="5" spans="1:33" ht="14.5" customHeight="1" x14ac:dyDescent="0.55000000000000004">
      <c r="A5" s="338"/>
      <c r="B5" s="147" t="s">
        <v>150</v>
      </c>
      <c r="C5" s="148" t="s">
        <v>151</v>
      </c>
      <c r="D5" s="341"/>
      <c r="E5" s="341"/>
      <c r="F5" s="341"/>
      <c r="G5" s="149" t="s">
        <v>123</v>
      </c>
      <c r="H5" s="149" t="s">
        <v>153</v>
      </c>
      <c r="I5" s="150" t="s">
        <v>124</v>
      </c>
      <c r="J5" s="341"/>
      <c r="K5" s="341"/>
      <c r="L5" s="341"/>
      <c r="M5" s="341"/>
      <c r="P5" s="34"/>
      <c r="Z5" s="42" t="s">
        <v>133</v>
      </c>
      <c r="AG5" s="20"/>
    </row>
    <row r="6" spans="1:33" ht="14.5" customHeight="1" x14ac:dyDescent="0.55000000000000004">
      <c r="A6" s="320"/>
      <c r="B6" s="322"/>
      <c r="C6" s="324">
        <f>COUNTIF(B$6:B6,B6)</f>
        <v>0</v>
      </c>
      <c r="D6" s="326"/>
      <c r="E6" s="328"/>
      <c r="F6" s="320"/>
      <c r="G6" s="330" t="str">
        <f>IF(H6="","",H6+I6)</f>
        <v/>
      </c>
      <c r="H6" s="332"/>
      <c r="I6" s="318"/>
      <c r="J6" s="75" t="s">
        <v>0</v>
      </c>
      <c r="K6" s="91"/>
      <c r="L6" s="76" t="s">
        <v>1</v>
      </c>
      <c r="M6" s="91"/>
      <c r="Z6" s="42" t="s">
        <v>134</v>
      </c>
      <c r="AG6" s="20"/>
    </row>
    <row r="7" spans="1:33" ht="14.5" customHeight="1" x14ac:dyDescent="0.55000000000000004">
      <c r="A7" s="321"/>
      <c r="B7" s="323"/>
      <c r="C7" s="325"/>
      <c r="D7" s="327"/>
      <c r="E7" s="329"/>
      <c r="F7" s="321"/>
      <c r="G7" s="331"/>
      <c r="H7" s="333"/>
      <c r="I7" s="319"/>
      <c r="J7" s="77" t="s">
        <v>15</v>
      </c>
      <c r="K7" s="92"/>
      <c r="L7" s="77" t="s">
        <v>2</v>
      </c>
      <c r="M7" s="92"/>
      <c r="Z7" s="42" t="s">
        <v>135</v>
      </c>
      <c r="AG7" s="20"/>
    </row>
    <row r="8" spans="1:33" ht="14.5" customHeight="1" x14ac:dyDescent="0.55000000000000004">
      <c r="A8" s="320"/>
      <c r="B8" s="322"/>
      <c r="C8" s="324">
        <f>COUNTIF(B$6:B8,B8)</f>
        <v>0</v>
      </c>
      <c r="D8" s="326"/>
      <c r="E8" s="328"/>
      <c r="F8" s="320"/>
      <c r="G8" s="330" t="str">
        <f t="shared" ref="G8" si="0">IF(H8="","",H8+I8)</f>
        <v/>
      </c>
      <c r="H8" s="332"/>
      <c r="I8" s="318"/>
      <c r="J8" s="75" t="s">
        <v>0</v>
      </c>
      <c r="K8" s="91"/>
      <c r="L8" s="76" t="s">
        <v>1</v>
      </c>
      <c r="M8" s="91"/>
      <c r="N8" s="47"/>
      <c r="O8" s="48"/>
      <c r="Z8" s="42" t="s">
        <v>136</v>
      </c>
      <c r="AG8" s="20"/>
    </row>
    <row r="9" spans="1:33" ht="14.5" customHeight="1" x14ac:dyDescent="0.55000000000000004">
      <c r="A9" s="321"/>
      <c r="B9" s="323"/>
      <c r="C9" s="325"/>
      <c r="D9" s="327"/>
      <c r="E9" s="329"/>
      <c r="F9" s="321"/>
      <c r="G9" s="331"/>
      <c r="H9" s="333"/>
      <c r="I9" s="319"/>
      <c r="J9" s="77" t="s">
        <v>15</v>
      </c>
      <c r="K9" s="92"/>
      <c r="L9" s="77" t="s">
        <v>2</v>
      </c>
      <c r="M9" s="92"/>
      <c r="Z9" s="42" t="s">
        <v>137</v>
      </c>
      <c r="AG9" s="20"/>
    </row>
    <row r="10" spans="1:33" ht="14.5" customHeight="1" x14ac:dyDescent="0.55000000000000004">
      <c r="A10" s="320"/>
      <c r="B10" s="322"/>
      <c r="C10" s="324">
        <f>COUNTIF(B$6:B10,B10)</f>
        <v>0</v>
      </c>
      <c r="D10" s="326"/>
      <c r="E10" s="328"/>
      <c r="F10" s="320"/>
      <c r="G10" s="330" t="str">
        <f t="shared" ref="G10" si="1">IF(H10="","",H10+I10)</f>
        <v/>
      </c>
      <c r="H10" s="332"/>
      <c r="I10" s="318"/>
      <c r="J10" s="75" t="s">
        <v>0</v>
      </c>
      <c r="K10" s="91"/>
      <c r="L10" s="76" t="s">
        <v>1</v>
      </c>
      <c r="M10" s="91"/>
      <c r="Z10" s="42" t="s">
        <v>138</v>
      </c>
      <c r="AG10" s="20"/>
    </row>
    <row r="11" spans="1:33" ht="14.5" customHeight="1" x14ac:dyDescent="0.55000000000000004">
      <c r="A11" s="321"/>
      <c r="B11" s="323"/>
      <c r="C11" s="325"/>
      <c r="D11" s="327"/>
      <c r="E11" s="329"/>
      <c r="F11" s="321"/>
      <c r="G11" s="331"/>
      <c r="H11" s="333"/>
      <c r="I11" s="319"/>
      <c r="J11" s="77" t="s">
        <v>15</v>
      </c>
      <c r="K11" s="92"/>
      <c r="L11" s="77" t="s">
        <v>2</v>
      </c>
      <c r="M11" s="92"/>
      <c r="Z11" s="42" t="s">
        <v>139</v>
      </c>
      <c r="AG11" s="20"/>
    </row>
    <row r="12" spans="1:33" ht="14.5" customHeight="1" x14ac:dyDescent="0.55000000000000004">
      <c r="A12" s="320"/>
      <c r="B12" s="322"/>
      <c r="C12" s="324">
        <f>COUNTIF(B$6:B12,B12)</f>
        <v>0</v>
      </c>
      <c r="D12" s="326"/>
      <c r="E12" s="328"/>
      <c r="F12" s="320"/>
      <c r="G12" s="330" t="str">
        <f>IF(H12="","",H12+I12)</f>
        <v/>
      </c>
      <c r="H12" s="332"/>
      <c r="I12" s="318"/>
      <c r="J12" s="75" t="s">
        <v>0</v>
      </c>
      <c r="K12" s="91"/>
      <c r="L12" s="76" t="s">
        <v>1</v>
      </c>
      <c r="M12" s="91"/>
      <c r="N12" s="5"/>
      <c r="O12" s="5"/>
      <c r="P12" s="5"/>
      <c r="Z12" s="42" t="s">
        <v>140</v>
      </c>
      <c r="AG12" s="20"/>
    </row>
    <row r="13" spans="1:33" ht="14.5" customHeight="1" x14ac:dyDescent="0.55000000000000004">
      <c r="A13" s="321"/>
      <c r="B13" s="323"/>
      <c r="C13" s="325"/>
      <c r="D13" s="327"/>
      <c r="E13" s="329"/>
      <c r="F13" s="321"/>
      <c r="G13" s="331"/>
      <c r="H13" s="333"/>
      <c r="I13" s="319"/>
      <c r="J13" s="77" t="s">
        <v>15</v>
      </c>
      <c r="K13" s="92"/>
      <c r="L13" s="77" t="s">
        <v>2</v>
      </c>
      <c r="M13" s="92"/>
      <c r="Z13" s="42" t="s">
        <v>141</v>
      </c>
      <c r="AG13" s="20"/>
    </row>
    <row r="14" spans="1:33" ht="14.5" customHeight="1" x14ac:dyDescent="0.55000000000000004">
      <c r="A14" s="320"/>
      <c r="B14" s="322"/>
      <c r="C14" s="324">
        <f>COUNTIF(B$6:B14,B14)</f>
        <v>0</v>
      </c>
      <c r="D14" s="326"/>
      <c r="E14" s="328"/>
      <c r="F14" s="320"/>
      <c r="G14" s="330" t="str">
        <f t="shared" ref="G14" si="2">IF(H14="","",H14+I14)</f>
        <v/>
      </c>
      <c r="H14" s="332"/>
      <c r="I14" s="318"/>
      <c r="J14" s="75" t="s">
        <v>0</v>
      </c>
      <c r="K14" s="91"/>
      <c r="L14" s="76" t="s">
        <v>1</v>
      </c>
      <c r="M14" s="91"/>
      <c r="Z14" s="42" t="s">
        <v>75</v>
      </c>
      <c r="AG14" s="20"/>
    </row>
    <row r="15" spans="1:33" ht="14.5" customHeight="1" x14ac:dyDescent="0.55000000000000004">
      <c r="A15" s="321"/>
      <c r="B15" s="323"/>
      <c r="C15" s="325"/>
      <c r="D15" s="327"/>
      <c r="E15" s="329"/>
      <c r="F15" s="321"/>
      <c r="G15" s="331"/>
      <c r="H15" s="333"/>
      <c r="I15" s="319"/>
      <c r="J15" s="77" t="s">
        <v>15</v>
      </c>
      <c r="K15" s="92"/>
      <c r="L15" s="77" t="s">
        <v>2</v>
      </c>
      <c r="M15" s="92"/>
      <c r="AG15" s="20"/>
    </row>
    <row r="16" spans="1:33" ht="14.5" customHeight="1" x14ac:dyDescent="0.55000000000000004">
      <c r="A16" s="320"/>
      <c r="B16" s="322"/>
      <c r="C16" s="324">
        <f>COUNTIF(B$6:B16,B16)</f>
        <v>0</v>
      </c>
      <c r="D16" s="326"/>
      <c r="E16" s="328"/>
      <c r="F16" s="320"/>
      <c r="G16" s="330" t="str">
        <f t="shared" ref="G16" si="3">IF(H16="","",H16+I16)</f>
        <v/>
      </c>
      <c r="H16" s="332"/>
      <c r="I16" s="318"/>
      <c r="J16" s="75" t="s">
        <v>0</v>
      </c>
      <c r="K16" s="91"/>
      <c r="L16" s="76" t="s">
        <v>1</v>
      </c>
      <c r="M16" s="91"/>
      <c r="AG16" s="20"/>
    </row>
    <row r="17" spans="1:33" ht="14.5" customHeight="1" x14ac:dyDescent="0.55000000000000004">
      <c r="A17" s="321"/>
      <c r="B17" s="323"/>
      <c r="C17" s="325"/>
      <c r="D17" s="327"/>
      <c r="E17" s="329"/>
      <c r="F17" s="321"/>
      <c r="G17" s="331"/>
      <c r="H17" s="333"/>
      <c r="I17" s="319"/>
      <c r="J17" s="77" t="s">
        <v>15</v>
      </c>
      <c r="K17" s="92"/>
      <c r="L17" s="77" t="s">
        <v>2</v>
      </c>
      <c r="M17" s="92"/>
      <c r="Z17" s="5" t="s">
        <v>74</v>
      </c>
      <c r="AA17" s="5"/>
      <c r="AB17" s="5"/>
      <c r="AE17" s="5"/>
      <c r="AF17" s="5"/>
      <c r="AG17" s="20"/>
    </row>
    <row r="18" spans="1:33" ht="14.5" customHeight="1" x14ac:dyDescent="0.55000000000000004">
      <c r="A18" s="320"/>
      <c r="B18" s="322"/>
      <c r="C18" s="324">
        <f>COUNTIF(B$6:B18,B18)</f>
        <v>0</v>
      </c>
      <c r="D18" s="326"/>
      <c r="E18" s="328"/>
      <c r="F18" s="320"/>
      <c r="G18" s="330" t="str">
        <f t="shared" ref="G18" si="4">IF(H18="","",H18+I18)</f>
        <v/>
      </c>
      <c r="H18" s="332"/>
      <c r="I18" s="318"/>
      <c r="J18" s="75" t="s">
        <v>0</v>
      </c>
      <c r="K18" s="91"/>
      <c r="L18" s="76" t="s">
        <v>1</v>
      </c>
      <c r="M18" s="91"/>
      <c r="Z18" s="5" t="s">
        <v>10</v>
      </c>
      <c r="AA18" s="4" t="s">
        <v>113</v>
      </c>
      <c r="AB18" s="4" t="s">
        <v>143</v>
      </c>
      <c r="AC18" s="4" t="s">
        <v>144</v>
      </c>
      <c r="AG18" s="20"/>
    </row>
    <row r="19" spans="1:33" ht="14.5" customHeight="1" x14ac:dyDescent="0.55000000000000004">
      <c r="A19" s="321"/>
      <c r="B19" s="323"/>
      <c r="C19" s="325"/>
      <c r="D19" s="327"/>
      <c r="E19" s="329"/>
      <c r="F19" s="321"/>
      <c r="G19" s="331"/>
      <c r="H19" s="333"/>
      <c r="I19" s="319"/>
      <c r="J19" s="77" t="s">
        <v>15</v>
      </c>
      <c r="K19" s="92"/>
      <c r="L19" s="77" t="s">
        <v>2</v>
      </c>
      <c r="M19" s="92"/>
      <c r="Z19" s="5" t="s">
        <v>11</v>
      </c>
      <c r="AA19" s="4" t="s">
        <v>89</v>
      </c>
      <c r="AB19" s="4" t="s">
        <v>4</v>
      </c>
      <c r="AC19" s="4" t="s">
        <v>5</v>
      </c>
      <c r="AD19" s="4" t="s">
        <v>6</v>
      </c>
      <c r="AE19" s="4" t="s">
        <v>81</v>
      </c>
      <c r="AG19" s="20"/>
    </row>
    <row r="20" spans="1:33" ht="14.5" customHeight="1" x14ac:dyDescent="0.55000000000000004">
      <c r="A20" s="320"/>
      <c r="B20" s="322"/>
      <c r="C20" s="324">
        <f>COUNTIF(B$6:B20,B20)</f>
        <v>0</v>
      </c>
      <c r="D20" s="326"/>
      <c r="E20" s="328"/>
      <c r="F20" s="320"/>
      <c r="G20" s="330" t="str">
        <f t="shared" ref="G20" si="5">IF(H20="","",H20+I20)</f>
        <v/>
      </c>
      <c r="H20" s="332"/>
      <c r="I20" s="318"/>
      <c r="J20" s="75" t="s">
        <v>0</v>
      </c>
      <c r="K20" s="91"/>
      <c r="L20" s="76" t="s">
        <v>1</v>
      </c>
      <c r="M20" s="91"/>
      <c r="Z20" s="5" t="s">
        <v>17</v>
      </c>
      <c r="AA20" s="4" t="s">
        <v>114</v>
      </c>
      <c r="AB20" s="4"/>
      <c r="AC20" s="4"/>
      <c r="AD20" s="4"/>
      <c r="AE20" s="4"/>
      <c r="AG20" s="20"/>
    </row>
    <row r="21" spans="1:33" ht="14.5" customHeight="1" x14ac:dyDescent="0.55000000000000004">
      <c r="A21" s="321"/>
      <c r="B21" s="323"/>
      <c r="C21" s="325"/>
      <c r="D21" s="327"/>
      <c r="E21" s="329"/>
      <c r="F21" s="321"/>
      <c r="G21" s="331"/>
      <c r="H21" s="333"/>
      <c r="I21" s="319"/>
      <c r="J21" s="77" t="s">
        <v>15</v>
      </c>
      <c r="K21" s="92"/>
      <c r="L21" s="77" t="s">
        <v>2</v>
      </c>
      <c r="M21" s="92"/>
      <c r="Z21" s="5" t="s">
        <v>75</v>
      </c>
      <c r="AA21" s="4" t="s">
        <v>115</v>
      </c>
      <c r="AG21" s="20"/>
    </row>
    <row r="22" spans="1:33" ht="14.5" customHeight="1" x14ac:dyDescent="0.55000000000000004">
      <c r="A22" s="320"/>
      <c r="B22" s="322"/>
      <c r="C22" s="324">
        <f>COUNTIF(B$6:B22,B22)</f>
        <v>0</v>
      </c>
      <c r="D22" s="326"/>
      <c r="E22" s="328"/>
      <c r="F22" s="320"/>
      <c r="G22" s="330" t="str">
        <f t="shared" ref="G22" si="6">IF(H22="","",H22+I22)</f>
        <v/>
      </c>
      <c r="H22" s="332"/>
      <c r="I22" s="318"/>
      <c r="J22" s="75" t="s">
        <v>0</v>
      </c>
      <c r="K22" s="91"/>
      <c r="L22" s="76" t="s">
        <v>1</v>
      </c>
      <c r="M22" s="91"/>
    </row>
    <row r="23" spans="1:33" ht="14.5" customHeight="1" x14ac:dyDescent="0.55000000000000004">
      <c r="A23" s="321"/>
      <c r="B23" s="323"/>
      <c r="C23" s="325"/>
      <c r="D23" s="327"/>
      <c r="E23" s="329"/>
      <c r="F23" s="321"/>
      <c r="G23" s="331"/>
      <c r="H23" s="333"/>
      <c r="I23" s="319"/>
      <c r="J23" s="77" t="s">
        <v>15</v>
      </c>
      <c r="K23" s="92"/>
      <c r="L23" s="77" t="s">
        <v>2</v>
      </c>
      <c r="M23" s="92"/>
    </row>
    <row r="24" spans="1:33" ht="14.5" customHeight="1" x14ac:dyDescent="0.55000000000000004">
      <c r="A24" s="320"/>
      <c r="B24" s="322"/>
      <c r="C24" s="324">
        <f>COUNTIF(B$6:B24,B24)</f>
        <v>0</v>
      </c>
      <c r="D24" s="326"/>
      <c r="E24" s="328"/>
      <c r="F24" s="320"/>
      <c r="G24" s="330" t="str">
        <f t="shared" ref="G24" si="7">IF(H24="","",H24+I24)</f>
        <v/>
      </c>
      <c r="H24" s="332"/>
      <c r="I24" s="318"/>
      <c r="J24" s="75" t="s">
        <v>0</v>
      </c>
      <c r="K24" s="91"/>
      <c r="L24" s="76" t="s">
        <v>1</v>
      </c>
      <c r="M24" s="91"/>
    </row>
    <row r="25" spans="1:33" ht="14.5" customHeight="1" x14ac:dyDescent="0.55000000000000004">
      <c r="A25" s="321"/>
      <c r="B25" s="323"/>
      <c r="C25" s="325"/>
      <c r="D25" s="327"/>
      <c r="E25" s="329"/>
      <c r="F25" s="321"/>
      <c r="G25" s="331"/>
      <c r="H25" s="333"/>
      <c r="I25" s="319"/>
      <c r="J25" s="77" t="s">
        <v>15</v>
      </c>
      <c r="K25" s="92"/>
      <c r="L25" s="77" t="s">
        <v>2</v>
      </c>
      <c r="M25" s="92"/>
    </row>
    <row r="26" spans="1:33" ht="14.5" customHeight="1" x14ac:dyDescent="0.55000000000000004">
      <c r="A26" s="320"/>
      <c r="B26" s="322"/>
      <c r="C26" s="324">
        <f>COUNTIF(B$6:B26,B26)</f>
        <v>0</v>
      </c>
      <c r="D26" s="326"/>
      <c r="E26" s="328"/>
      <c r="F26" s="320"/>
      <c r="G26" s="330" t="str">
        <f t="shared" ref="G26" si="8">IF(H26="","",H26+I26)</f>
        <v/>
      </c>
      <c r="H26" s="332"/>
      <c r="I26" s="318"/>
      <c r="J26" s="75" t="s">
        <v>0</v>
      </c>
      <c r="K26" s="91"/>
      <c r="L26" s="76" t="s">
        <v>1</v>
      </c>
      <c r="M26" s="91"/>
    </row>
    <row r="27" spans="1:33" ht="14.5" customHeight="1" x14ac:dyDescent="0.55000000000000004">
      <c r="A27" s="321"/>
      <c r="B27" s="323"/>
      <c r="C27" s="325"/>
      <c r="D27" s="327"/>
      <c r="E27" s="329"/>
      <c r="F27" s="321"/>
      <c r="G27" s="331"/>
      <c r="H27" s="333"/>
      <c r="I27" s="319"/>
      <c r="J27" s="77" t="s">
        <v>15</v>
      </c>
      <c r="K27" s="92"/>
      <c r="L27" s="77" t="s">
        <v>2</v>
      </c>
      <c r="M27" s="92"/>
    </row>
    <row r="28" spans="1:33" ht="14.5" customHeight="1" x14ac:dyDescent="0.55000000000000004">
      <c r="A28" s="320"/>
      <c r="B28" s="322"/>
      <c r="C28" s="324">
        <f>COUNTIF(B$6:B28,B28)</f>
        <v>0</v>
      </c>
      <c r="D28" s="326"/>
      <c r="E28" s="328"/>
      <c r="F28" s="320"/>
      <c r="G28" s="330" t="str">
        <f t="shared" ref="G28" si="9">IF(H28="","",H28+I28)</f>
        <v/>
      </c>
      <c r="H28" s="332"/>
      <c r="I28" s="318"/>
      <c r="J28" s="75" t="s">
        <v>0</v>
      </c>
      <c r="K28" s="91"/>
      <c r="L28" s="76" t="s">
        <v>1</v>
      </c>
      <c r="M28" s="91"/>
    </row>
    <row r="29" spans="1:33" ht="14.5" customHeight="1" x14ac:dyDescent="0.55000000000000004">
      <c r="A29" s="321"/>
      <c r="B29" s="323"/>
      <c r="C29" s="325"/>
      <c r="D29" s="327"/>
      <c r="E29" s="329"/>
      <c r="F29" s="321"/>
      <c r="G29" s="331"/>
      <c r="H29" s="333"/>
      <c r="I29" s="319"/>
      <c r="J29" s="77" t="s">
        <v>15</v>
      </c>
      <c r="K29" s="92"/>
      <c r="L29" s="77" t="s">
        <v>2</v>
      </c>
      <c r="M29" s="92"/>
    </row>
    <row r="30" spans="1:33" ht="14.5" customHeight="1" x14ac:dyDescent="0.55000000000000004">
      <c r="A30" s="320"/>
      <c r="B30" s="322"/>
      <c r="C30" s="324">
        <f>COUNTIF(B$6:B30,B30)</f>
        <v>0</v>
      </c>
      <c r="D30" s="326"/>
      <c r="E30" s="328"/>
      <c r="F30" s="320"/>
      <c r="G30" s="330" t="str">
        <f t="shared" ref="G30" si="10">IF(H30="","",H30+I30)</f>
        <v/>
      </c>
      <c r="H30" s="332"/>
      <c r="I30" s="318"/>
      <c r="J30" s="75" t="s">
        <v>0</v>
      </c>
      <c r="K30" s="91"/>
      <c r="L30" s="76" t="s">
        <v>1</v>
      </c>
      <c r="M30" s="91"/>
    </row>
    <row r="31" spans="1:33" ht="14.5" customHeight="1" x14ac:dyDescent="0.55000000000000004">
      <c r="A31" s="321"/>
      <c r="B31" s="323"/>
      <c r="C31" s="325"/>
      <c r="D31" s="327"/>
      <c r="E31" s="329"/>
      <c r="F31" s="321"/>
      <c r="G31" s="331"/>
      <c r="H31" s="333"/>
      <c r="I31" s="319"/>
      <c r="J31" s="77" t="s">
        <v>15</v>
      </c>
      <c r="K31" s="92"/>
      <c r="L31" s="77" t="s">
        <v>2</v>
      </c>
      <c r="M31" s="92"/>
    </row>
    <row r="32" spans="1:33" ht="14.5" customHeight="1" x14ac:dyDescent="0.55000000000000004">
      <c r="A32" s="320"/>
      <c r="B32" s="322"/>
      <c r="C32" s="324">
        <f>COUNTIF(B$6:B32,B32)</f>
        <v>0</v>
      </c>
      <c r="D32" s="326"/>
      <c r="E32" s="328"/>
      <c r="F32" s="320"/>
      <c r="G32" s="330" t="str">
        <f t="shared" ref="G32" si="11">IF(H32="","",H32+I32)</f>
        <v/>
      </c>
      <c r="H32" s="332"/>
      <c r="I32" s="318"/>
      <c r="J32" s="75" t="s">
        <v>0</v>
      </c>
      <c r="K32" s="91"/>
      <c r="L32" s="76" t="s">
        <v>1</v>
      </c>
      <c r="M32" s="91"/>
    </row>
    <row r="33" spans="1:35" ht="14.25" customHeight="1" x14ac:dyDescent="0.55000000000000004">
      <c r="A33" s="321"/>
      <c r="B33" s="323"/>
      <c r="C33" s="325"/>
      <c r="D33" s="327"/>
      <c r="E33" s="329"/>
      <c r="F33" s="321"/>
      <c r="G33" s="331"/>
      <c r="H33" s="333"/>
      <c r="I33" s="319"/>
      <c r="J33" s="77" t="s">
        <v>15</v>
      </c>
      <c r="K33" s="92"/>
      <c r="L33" s="77" t="s">
        <v>2</v>
      </c>
      <c r="M33" s="92"/>
    </row>
    <row r="34" spans="1:35" ht="15.75" customHeight="1" x14ac:dyDescent="0.55000000000000004">
      <c r="A34" s="320"/>
      <c r="B34" s="322"/>
      <c r="C34" s="324">
        <f>COUNTIF(B$6:B34,B34)</f>
        <v>0</v>
      </c>
      <c r="D34" s="326"/>
      <c r="E34" s="328"/>
      <c r="F34" s="320"/>
      <c r="G34" s="330" t="str">
        <f t="shared" ref="G34" si="12">IF(H34="","",H34+I34)</f>
        <v/>
      </c>
      <c r="H34" s="332"/>
      <c r="I34" s="318"/>
      <c r="J34" s="75" t="s">
        <v>0</v>
      </c>
      <c r="K34" s="91"/>
      <c r="L34" s="76" t="s">
        <v>1</v>
      </c>
      <c r="M34" s="91"/>
    </row>
    <row r="35" spans="1:35" ht="14.25" customHeight="1" x14ac:dyDescent="0.55000000000000004">
      <c r="A35" s="321"/>
      <c r="B35" s="323"/>
      <c r="C35" s="325"/>
      <c r="D35" s="327"/>
      <c r="E35" s="329"/>
      <c r="F35" s="321"/>
      <c r="G35" s="331"/>
      <c r="H35" s="333"/>
      <c r="I35" s="319"/>
      <c r="J35" s="77" t="s">
        <v>15</v>
      </c>
      <c r="K35" s="92"/>
      <c r="L35" s="77" t="s">
        <v>2</v>
      </c>
      <c r="M35" s="92"/>
    </row>
    <row r="36" spans="1:35" x14ac:dyDescent="0.55000000000000004">
      <c r="A36" s="320"/>
      <c r="B36" s="322"/>
      <c r="C36" s="324">
        <f>COUNTIF(B$6:B36,B36)</f>
        <v>0</v>
      </c>
      <c r="D36" s="326"/>
      <c r="E36" s="328"/>
      <c r="F36" s="320"/>
      <c r="G36" s="330" t="str">
        <f t="shared" ref="G36" si="13">IF(H36="","",H36+I36)</f>
        <v/>
      </c>
      <c r="H36" s="332"/>
      <c r="I36" s="318"/>
      <c r="J36" s="75" t="s">
        <v>0</v>
      </c>
      <c r="K36" s="91"/>
      <c r="L36" s="76" t="s">
        <v>1</v>
      </c>
      <c r="M36" s="91"/>
    </row>
    <row r="37" spans="1:35" x14ac:dyDescent="0.55000000000000004">
      <c r="A37" s="321"/>
      <c r="B37" s="323"/>
      <c r="C37" s="325"/>
      <c r="D37" s="327"/>
      <c r="E37" s="329"/>
      <c r="F37" s="321"/>
      <c r="G37" s="331"/>
      <c r="H37" s="333"/>
      <c r="I37" s="319"/>
      <c r="J37" s="77" t="s">
        <v>15</v>
      </c>
      <c r="K37" s="92"/>
      <c r="L37" s="77" t="s">
        <v>2</v>
      </c>
      <c r="M37" s="92"/>
    </row>
    <row r="38" spans="1:35" x14ac:dyDescent="0.55000000000000004">
      <c r="A38" s="320"/>
      <c r="B38" s="322"/>
      <c r="C38" s="324">
        <f>COUNTIF(B$6:B38,B38)</f>
        <v>0</v>
      </c>
      <c r="D38" s="326"/>
      <c r="E38" s="328"/>
      <c r="F38" s="320"/>
      <c r="G38" s="330" t="str">
        <f t="shared" ref="G38" si="14">IF(H38="","",H38+I38)</f>
        <v/>
      </c>
      <c r="H38" s="332"/>
      <c r="I38" s="318"/>
      <c r="J38" s="75" t="s">
        <v>0</v>
      </c>
      <c r="K38" s="91"/>
      <c r="L38" s="76" t="s">
        <v>1</v>
      </c>
      <c r="M38" s="91"/>
    </row>
    <row r="39" spans="1:35" x14ac:dyDescent="0.55000000000000004">
      <c r="A39" s="321"/>
      <c r="B39" s="323"/>
      <c r="C39" s="325"/>
      <c r="D39" s="327"/>
      <c r="E39" s="329"/>
      <c r="F39" s="321"/>
      <c r="G39" s="331"/>
      <c r="H39" s="333"/>
      <c r="I39" s="319"/>
      <c r="J39" s="77" t="s">
        <v>15</v>
      </c>
      <c r="K39" s="92"/>
      <c r="L39" s="77" t="s">
        <v>2</v>
      </c>
      <c r="M39" s="92"/>
    </row>
    <row r="40" spans="1:35" s="20" customFormat="1" x14ac:dyDescent="0.55000000000000004">
      <c r="A40" s="320"/>
      <c r="B40" s="322"/>
      <c r="C40" s="324">
        <f>COUNTIF(B$6:B40,B40)</f>
        <v>0</v>
      </c>
      <c r="D40" s="326"/>
      <c r="E40" s="328"/>
      <c r="F40" s="320"/>
      <c r="G40" s="330" t="str">
        <f t="shared" ref="G40" si="15">IF(H40="","",H40+I40)</f>
        <v/>
      </c>
      <c r="H40" s="332"/>
      <c r="I40" s="318"/>
      <c r="J40" s="75" t="s">
        <v>0</v>
      </c>
      <c r="K40" s="91"/>
      <c r="L40" s="76" t="s">
        <v>1</v>
      </c>
      <c r="M40" s="9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55000000000000004">
      <c r="A41" s="321"/>
      <c r="B41" s="323"/>
      <c r="C41" s="325"/>
      <c r="D41" s="327"/>
      <c r="E41" s="329"/>
      <c r="F41" s="321"/>
      <c r="G41" s="331"/>
      <c r="H41" s="333"/>
      <c r="I41" s="319"/>
      <c r="J41" s="77" t="s">
        <v>15</v>
      </c>
      <c r="K41" s="92"/>
      <c r="L41" s="77" t="s">
        <v>2</v>
      </c>
      <c r="M41" s="92"/>
    </row>
    <row r="42" spans="1:35" x14ac:dyDescent="0.55000000000000004">
      <c r="A42" s="320"/>
      <c r="B42" s="322"/>
      <c r="C42" s="324">
        <f>COUNTIF(B$6:B42,B42)</f>
        <v>0</v>
      </c>
      <c r="D42" s="326"/>
      <c r="E42" s="328"/>
      <c r="F42" s="320"/>
      <c r="G42" s="330" t="str">
        <f t="shared" ref="G42" si="16">IF(H42="","",H42+I42)</f>
        <v/>
      </c>
      <c r="H42" s="332"/>
      <c r="I42" s="318"/>
      <c r="J42" s="75" t="s">
        <v>0</v>
      </c>
      <c r="K42" s="91"/>
      <c r="L42" s="76" t="s">
        <v>1</v>
      </c>
      <c r="M42" s="91"/>
    </row>
    <row r="43" spans="1:35" x14ac:dyDescent="0.55000000000000004">
      <c r="A43" s="321"/>
      <c r="B43" s="323"/>
      <c r="C43" s="325"/>
      <c r="D43" s="327"/>
      <c r="E43" s="329"/>
      <c r="F43" s="321"/>
      <c r="G43" s="331"/>
      <c r="H43" s="333"/>
      <c r="I43" s="319"/>
      <c r="J43" s="77" t="s">
        <v>15</v>
      </c>
      <c r="K43" s="92"/>
      <c r="L43" s="77" t="s">
        <v>2</v>
      </c>
      <c r="M43" s="92"/>
    </row>
    <row r="44" spans="1:35" x14ac:dyDescent="0.55000000000000004">
      <c r="A44" s="320"/>
      <c r="B44" s="322"/>
      <c r="C44" s="324">
        <f>COUNTIF(B$6:B44,B44)</f>
        <v>0</v>
      </c>
      <c r="D44" s="326"/>
      <c r="E44" s="328"/>
      <c r="F44" s="320"/>
      <c r="G44" s="330" t="str">
        <f t="shared" ref="G44" si="17">IF(H44="","",H44+I44)</f>
        <v/>
      </c>
      <c r="H44" s="332"/>
      <c r="I44" s="318"/>
      <c r="J44" s="75" t="s">
        <v>0</v>
      </c>
      <c r="K44" s="91"/>
      <c r="L44" s="76" t="s">
        <v>1</v>
      </c>
      <c r="M44" s="91"/>
    </row>
    <row r="45" spans="1:35" x14ac:dyDescent="0.55000000000000004">
      <c r="A45" s="321"/>
      <c r="B45" s="323"/>
      <c r="C45" s="325"/>
      <c r="D45" s="327"/>
      <c r="E45" s="329"/>
      <c r="F45" s="321"/>
      <c r="G45" s="331"/>
      <c r="H45" s="333"/>
      <c r="I45" s="319"/>
      <c r="J45" s="77" t="s">
        <v>15</v>
      </c>
      <c r="K45" s="92"/>
      <c r="L45" s="77" t="s">
        <v>2</v>
      </c>
      <c r="M45" s="92"/>
    </row>
    <row r="49" spans="2:8" x14ac:dyDescent="0.55000000000000004">
      <c r="B49" s="1"/>
      <c r="C49" s="1"/>
      <c r="D49" s="1"/>
      <c r="E49" s="1"/>
      <c r="F49" s="1"/>
      <c r="G49" s="1"/>
      <c r="H49" s="1"/>
    </row>
  </sheetData>
  <sheetProtection algorithmName="SHA-512" hashValue="PM6LKGYzOkMrCbeu7mku0x+UDnjZJeB9n4EvwSZTuLPTIHxGUXDa//R3tiA8C0XbFWwennMx9fTejKtNdUuNJA==" saltValue="Cku3vV1U85H5UstOZLoHtA==" spinCount="100000" sheet="1"/>
  <mergeCells count="190">
    <mergeCell ref="F4:F5"/>
    <mergeCell ref="J4:M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I28:I29"/>
    <mergeCell ref="I32:I33"/>
    <mergeCell ref="A20:A21"/>
    <mergeCell ref="I24:I25"/>
    <mergeCell ref="C20:C21"/>
    <mergeCell ref="D20:D21"/>
    <mergeCell ref="E20:E21"/>
    <mergeCell ref="F20:F21"/>
    <mergeCell ref="G20:G21"/>
    <mergeCell ref="H20:H21"/>
    <mergeCell ref="I20:I21"/>
    <mergeCell ref="B20:B21"/>
    <mergeCell ref="I26:I27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4:A25"/>
    <mergeCell ref="B24:B25"/>
    <mergeCell ref="A12:A13"/>
    <mergeCell ref="B12:B13"/>
    <mergeCell ref="C12:C13"/>
    <mergeCell ref="D12:D13"/>
    <mergeCell ref="E12:E13"/>
    <mergeCell ref="F12:F13"/>
    <mergeCell ref="G12:G13"/>
    <mergeCell ref="H12:H13"/>
    <mergeCell ref="J1:M1"/>
    <mergeCell ref="I12:I13"/>
    <mergeCell ref="A2:C2"/>
    <mergeCell ref="D2:G2"/>
    <mergeCell ref="I8:I9"/>
    <mergeCell ref="I10:I11"/>
    <mergeCell ref="A8:A9"/>
    <mergeCell ref="B8:B9"/>
    <mergeCell ref="C8:C9"/>
    <mergeCell ref="D8:D9"/>
    <mergeCell ref="E8:E9"/>
    <mergeCell ref="A4:A5"/>
    <mergeCell ref="B4:C4"/>
    <mergeCell ref="G4:I4"/>
    <mergeCell ref="D4:D5"/>
    <mergeCell ref="E4:E5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I18:I19"/>
    <mergeCell ref="A16:A17"/>
    <mergeCell ref="B16:B17"/>
    <mergeCell ref="C16:C17"/>
    <mergeCell ref="D16:D17"/>
    <mergeCell ref="E16:E17"/>
    <mergeCell ref="F16:F17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I16:I17"/>
    <mergeCell ref="C24:C25"/>
    <mergeCell ref="D24:D25"/>
    <mergeCell ref="E24:E25"/>
    <mergeCell ref="F24:F25"/>
    <mergeCell ref="G24:G25"/>
    <mergeCell ref="H24:H25"/>
    <mergeCell ref="A30:A31"/>
    <mergeCell ref="B30:B31"/>
    <mergeCell ref="C30:C31"/>
    <mergeCell ref="D30:D31"/>
    <mergeCell ref="E30:E31"/>
    <mergeCell ref="F30:F31"/>
    <mergeCell ref="G30:G31"/>
    <mergeCell ref="H30:H31"/>
    <mergeCell ref="A26:A27"/>
    <mergeCell ref="B26:B27"/>
    <mergeCell ref="C26:C27"/>
    <mergeCell ref="D26:D27"/>
    <mergeCell ref="E26:E27"/>
    <mergeCell ref="F26:F27"/>
    <mergeCell ref="G26:G27"/>
    <mergeCell ref="H26:H27"/>
    <mergeCell ref="H34:H35"/>
    <mergeCell ref="I34:I35"/>
    <mergeCell ref="I30:I31"/>
    <mergeCell ref="A28:A29"/>
    <mergeCell ref="B28:B29"/>
    <mergeCell ref="C28:C29"/>
    <mergeCell ref="D28:D29"/>
    <mergeCell ref="E28:E29"/>
    <mergeCell ref="F28:F29"/>
    <mergeCell ref="G28:G29"/>
    <mergeCell ref="H28:H29"/>
    <mergeCell ref="A32:A33"/>
    <mergeCell ref="B32:B33"/>
    <mergeCell ref="C32:C33"/>
    <mergeCell ref="D32:D33"/>
    <mergeCell ref="E32:E33"/>
    <mergeCell ref="F32:F33"/>
    <mergeCell ref="G32:G33"/>
    <mergeCell ref="H32:H33"/>
    <mergeCell ref="A34:A35"/>
    <mergeCell ref="B34:B35"/>
    <mergeCell ref="C34:C35"/>
    <mergeCell ref="D34:D35"/>
    <mergeCell ref="E34:E35"/>
    <mergeCell ref="I36:I37"/>
    <mergeCell ref="A36:A37"/>
    <mergeCell ref="B36:B37"/>
    <mergeCell ref="C36:C37"/>
    <mergeCell ref="D36:D37"/>
    <mergeCell ref="E36:E37"/>
    <mergeCell ref="F36:F37"/>
    <mergeCell ref="G36:G37"/>
    <mergeCell ref="H36:H37"/>
    <mergeCell ref="F34:F35"/>
    <mergeCell ref="G34:G35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I40:I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A40:A41"/>
    <mergeCell ref="B40:B41"/>
    <mergeCell ref="C40:C41"/>
    <mergeCell ref="D40:D41"/>
    <mergeCell ref="E40:E41"/>
    <mergeCell ref="F40:F41"/>
    <mergeCell ref="G40:G41"/>
    <mergeCell ref="H40:H41"/>
    <mergeCell ref="I44:I45"/>
    <mergeCell ref="A44:A45"/>
    <mergeCell ref="B44:B45"/>
    <mergeCell ref="C44:C45"/>
    <mergeCell ref="D44:D45"/>
    <mergeCell ref="E44:E45"/>
    <mergeCell ref="F44:F45"/>
    <mergeCell ref="G44:G45"/>
    <mergeCell ref="H44:H45"/>
  </mergeCells>
  <phoneticPr fontId="1"/>
  <conditionalFormatting sqref="A6:F45">
    <cfRule type="containsBlanks" dxfId="5" priority="1">
      <formula>LEN(TRIM(A6))=0</formula>
    </cfRule>
  </conditionalFormatting>
  <conditionalFormatting sqref="H6:M45">
    <cfRule type="containsBlanks" dxfId="4" priority="2">
      <formula>LEN(TRIM(H6))=0</formula>
    </cfRule>
  </conditionalFormatting>
  <dataValidations xWindow="555" yWindow="569" count="11">
    <dataValidation allowBlank="1" showInputMessage="1" showErrorMessage="1" prompt="入力不要_x000a_（自動計算されます）" sqref="K2 I2" xr:uid="{F2EF0FD0-F677-477B-83FD-CBB8F007CF29}"/>
    <dataValidation type="list" allowBlank="1" showInputMessage="1" showErrorMessage="1" prompt="経費区分を選択してください" sqref="B6 B8 B10 B12 B14 B16 B18 B20 B22 B24 B26 B28 B30 B32 B34 B36 B38 B40 B42 B44" xr:uid="{ED368917-01E1-4736-8653-20C7396DA202}">
      <formula1>費用名</formula1>
    </dataValidation>
    <dataValidation type="list" allowBlank="1" showInputMessage="1" showErrorMessage="1" prompt="支払手段を選んでください" sqref="F6 F8 F10 F12 F14 F16 F18 F20 F22 F24 F26 F28 F30 F32 F34 F36 F38 F40 F42 F44" xr:uid="{A2800CBF-FD87-45F1-B559-95871F2E9C0C}">
      <formula1>"振,現,クレ,その他"</formula1>
    </dataValidation>
    <dataValidation allowBlank="1" showInputMessage="1" showErrorMessage="1" prompt="入力不要_x000a_(自動計算されます)" sqref="G6 G8 G10 G12 G14 G16 G18 G20 G22 G24 G26 G28 G30 G32 G34 G36 G38 G40 G42 G44" xr:uid="{625812DA-8A68-4CED-B4AD-9E5870E7D552}"/>
    <dataValidation type="list" allowBlank="1" showInputMessage="1" showErrorMessage="1" prompt="該当する内容をプルダウンで選択" sqref="E6 E8 E10 E12 E14 E16 E18 E20 E22 E24 E26 E28 E30 E32 E34 E36 E38 E40 E42 E44" xr:uid="{5953B177-217E-410B-8775-E573A915D67B}">
      <formula1>INDIRECT(B6)</formula1>
    </dataValidation>
    <dataValidation allowBlank="1" showInputMessage="1" showErrorMessage="1" prompt="見積書の日付を記入_x000a__x000a_西暦年/月/日_x000a_例）20xx年4月1日_x000a_→20xx/4/1" sqref="K6 K42 K20 K8 K10 K12 K14 K16 K18 K22 K24 K26 K28 K30 K32 K34 K36 K38 K40 K44" xr:uid="{429B0290-8BB3-4B73-AF2B-D49D92B8778A}"/>
    <dataValidation allowBlank="1" showInputMessage="1" showErrorMessage="1" prompt="納品書の日付を記入_x000a__x000a_西暦年/月/日_x000a_例）20xx年4月1日_x000a_→20xx/4/1_x000a_助成対象期間外の契約・実施・支払は申請できません" sqref="K7 K43 K21 K9 K11 K13 K15 K17 K19 K23 K25 K27 K29 K31 K33 K35 K37 K39 K41 K45" xr:uid="{12DD3BE9-F64E-47F8-9A07-7357B5450681}"/>
    <dataValidation allowBlank="1" showInputMessage="1" showErrorMessage="1" prompt="請求書の日付を記入_x000a__x000a_西暦年/月/日_x000a_例）20xx年4月1日_x000a_→20xx/4/1_x000a_助成対象期間外の契約・実施・支払は申請できません" sqref="M6 M42 M20 M8 M10 M12 M14 M16 M18 M22 M24 M26 M28 M30 M32 M34 M36 M38 M40 M44" xr:uid="{39FAFA81-C992-41DD-BE63-C2ABC845DCD9}"/>
    <dataValidation type="date" allowBlank="1" showInputMessage="1" showErrorMessage="1" prompt="振込・引落しの日付を記入_x000a__x000a_西暦年/月/日_x000a_例）20xx年4月1日_x000a_→20xx/4/1_x000a_助成対象期間外の契約・実施・支払は申請できません" sqref="M7 M21 M9 M11 M13 M15 M17 M19 M23 M25 M27 M29 M31 M33 M35 M37 M39 M41 M43 M45" xr:uid="{49769FAB-9169-467B-9482-185D10485258}">
      <formula1>#REF!</formula1>
      <formula2>#REF!</formula2>
    </dataValidation>
    <dataValidation type="list" allowBlank="1" showInputMessage="1" showErrorMessage="1" prompt="該当の経費の係る展示会Noを選択してください" sqref="A6 A8:A45" xr:uid="{F4677875-E771-4F17-8C89-7AF9E4A055CF}">
      <formula1>展示会</formula1>
    </dataValidation>
    <dataValidation allowBlank="1" showInputMessage="1" showErrorMessage="1" prompt="入力不要（自動で入力されます）" sqref="C6:C45" xr:uid="{1006CC8A-1AD5-4EA5-AAF8-CBBC6CA6B7FD}"/>
  </dataValidation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0A450-AAE6-4A21-8235-ED980AC66AB8}">
  <dimension ref="A1:AH57"/>
  <sheetViews>
    <sheetView showZeros="0" view="pageBreakPreview" zoomScale="85" zoomScaleNormal="70" zoomScaleSheetLayoutView="85" workbookViewId="0">
      <selection activeCell="F6" sqref="F6:F7"/>
    </sheetView>
  </sheetViews>
  <sheetFormatPr defaultColWidth="9" defaultRowHeight="17.5" x14ac:dyDescent="0.55000000000000004"/>
  <cols>
    <col min="1" max="1" width="3.58203125" style="51" customWidth="1"/>
    <col min="2" max="2" width="4.1640625" style="52" customWidth="1"/>
    <col min="3" max="3" width="14.08203125" style="58" customWidth="1"/>
    <col min="4" max="4" width="9.58203125" style="58" customWidth="1"/>
    <col min="5" max="5" width="3" style="58" customWidth="1"/>
    <col min="6" max="6" width="11.1640625" style="53" customWidth="1"/>
    <col min="7" max="7" width="7.9140625" style="53" customWidth="1"/>
    <col min="8" max="8" width="8.75" style="53" customWidth="1"/>
    <col min="9" max="9" width="3.75" style="53" customWidth="1"/>
    <col min="10" max="10" width="8.9140625" style="53" customWidth="1"/>
    <col min="11" max="11" width="3.1640625" style="49" customWidth="1"/>
    <col min="12" max="12" width="8.33203125" style="49" customWidth="1"/>
    <col min="13" max="23" width="9" style="49"/>
    <col min="24" max="25" width="0" style="49" hidden="1" customWidth="1"/>
    <col min="26" max="28" width="9" style="49" hidden="1" customWidth="1"/>
    <col min="29" max="29" width="13.75" style="49" hidden="1" customWidth="1"/>
    <col min="30" max="30" width="12.58203125" style="49" customWidth="1"/>
    <col min="31" max="34" width="9" style="49" customWidth="1"/>
    <col min="35" max="16384" width="9" style="49"/>
  </cols>
  <sheetData>
    <row r="1" spans="1:32" ht="15.75" customHeight="1" x14ac:dyDescent="0.55000000000000004">
      <c r="A1" s="137" t="s">
        <v>159</v>
      </c>
      <c r="B1" s="137"/>
      <c r="C1" s="138"/>
      <c r="D1" s="138"/>
      <c r="E1" s="138"/>
      <c r="F1" s="138"/>
      <c r="G1" s="140"/>
      <c r="H1" s="151" t="s">
        <v>109</v>
      </c>
      <c r="I1" s="334">
        <f>'付表1-1 事業経過・特記'!G5</f>
        <v>0</v>
      </c>
      <c r="J1" s="334"/>
      <c r="K1" s="334"/>
      <c r="L1" s="334"/>
    </row>
    <row r="2" spans="1:32" ht="23.15" customHeight="1" x14ac:dyDescent="0.55000000000000004">
      <c r="A2" s="359" t="s">
        <v>111</v>
      </c>
      <c r="B2" s="360"/>
      <c r="C2" s="358" t="s">
        <v>116</v>
      </c>
      <c r="D2" s="336"/>
      <c r="E2" s="336"/>
      <c r="F2" s="337"/>
      <c r="G2" s="152" t="s">
        <v>110</v>
      </c>
      <c r="H2" s="153">
        <f>'付表1-1 事業経過・特記'!G7</f>
        <v>0</v>
      </c>
      <c r="I2" s="154" t="s">
        <v>122</v>
      </c>
      <c r="J2" s="143" t="str">
        <f>'付表1-1 事業経過・特記'!I7</f>
        <v/>
      </c>
      <c r="K2" s="139"/>
      <c r="L2" s="139"/>
    </row>
    <row r="3" spans="1:32" ht="9" customHeight="1" x14ac:dyDescent="0.55000000000000004">
      <c r="A3" s="83"/>
      <c r="B3" s="83"/>
      <c r="C3" s="83"/>
      <c r="D3" s="145"/>
      <c r="E3" s="145"/>
      <c r="F3" s="146"/>
      <c r="G3" s="146"/>
      <c r="H3" s="146"/>
      <c r="I3" s="139"/>
      <c r="J3" s="139"/>
      <c r="K3" s="139"/>
      <c r="L3" s="139"/>
    </row>
    <row r="4" spans="1:32" s="54" customFormat="1" ht="13.5" customHeight="1" x14ac:dyDescent="0.55000000000000004">
      <c r="A4" s="361" t="s">
        <v>149</v>
      </c>
      <c r="B4" s="361"/>
      <c r="C4" s="357" t="s">
        <v>14</v>
      </c>
      <c r="D4" s="357" t="s">
        <v>3</v>
      </c>
      <c r="E4" s="357" t="s">
        <v>58</v>
      </c>
      <c r="F4" s="356" t="s">
        <v>152</v>
      </c>
      <c r="G4" s="356"/>
      <c r="H4" s="356"/>
      <c r="I4" s="357" t="s">
        <v>59</v>
      </c>
      <c r="J4" s="357"/>
      <c r="K4" s="357"/>
      <c r="L4" s="357"/>
      <c r="O4" s="55"/>
      <c r="X4" s="54" t="s">
        <v>86</v>
      </c>
      <c r="AA4" s="57"/>
      <c r="AB4" s="57"/>
      <c r="AC4" s="53"/>
    </row>
    <row r="5" spans="1:32" ht="14.5" customHeight="1" x14ac:dyDescent="0.55000000000000004">
      <c r="A5" s="155" t="s">
        <v>150</v>
      </c>
      <c r="B5" s="155" t="s">
        <v>151</v>
      </c>
      <c r="C5" s="357"/>
      <c r="D5" s="357"/>
      <c r="E5" s="357"/>
      <c r="F5" s="156" t="s">
        <v>123</v>
      </c>
      <c r="G5" s="156" t="s">
        <v>153</v>
      </c>
      <c r="H5" s="157" t="s">
        <v>124</v>
      </c>
      <c r="I5" s="357"/>
      <c r="J5" s="357"/>
      <c r="K5" s="357"/>
      <c r="L5" s="357"/>
      <c r="O5" s="56"/>
      <c r="X5" s="54" t="s">
        <v>12</v>
      </c>
      <c r="Y5" s="57" t="s">
        <v>85</v>
      </c>
      <c r="Z5" s="57" t="s">
        <v>92</v>
      </c>
      <c r="AA5" s="57" t="s">
        <v>93</v>
      </c>
      <c r="AB5" s="57"/>
      <c r="AC5" s="53"/>
    </row>
    <row r="6" spans="1:32" ht="14.5" customHeight="1" x14ac:dyDescent="0.55000000000000004">
      <c r="A6" s="342"/>
      <c r="B6" s="324">
        <f>COUNTIF(A$6:A6,A6)</f>
        <v>0</v>
      </c>
      <c r="C6" s="344"/>
      <c r="D6" s="346"/>
      <c r="E6" s="348"/>
      <c r="F6" s="350"/>
      <c r="G6" s="352"/>
      <c r="H6" s="354"/>
      <c r="I6" s="158" t="s">
        <v>0</v>
      </c>
      <c r="J6" s="78"/>
      <c r="K6" s="160" t="s">
        <v>1</v>
      </c>
      <c r="L6" s="79"/>
      <c r="X6" s="54" t="s">
        <v>100</v>
      </c>
      <c r="Y6" s="57" t="s">
        <v>56</v>
      </c>
      <c r="Z6" s="57" t="s">
        <v>87</v>
      </c>
      <c r="AA6" s="57" t="s">
        <v>82</v>
      </c>
      <c r="AB6" s="57"/>
      <c r="AC6" s="53"/>
      <c r="AF6" s="57"/>
    </row>
    <row r="7" spans="1:32" ht="14.5" customHeight="1" x14ac:dyDescent="0.55000000000000004">
      <c r="A7" s="343"/>
      <c r="B7" s="325"/>
      <c r="C7" s="345"/>
      <c r="D7" s="347"/>
      <c r="E7" s="349"/>
      <c r="F7" s="351"/>
      <c r="G7" s="353"/>
      <c r="H7" s="355"/>
      <c r="I7" s="159" t="s">
        <v>15</v>
      </c>
      <c r="J7" s="80"/>
      <c r="K7" s="159" t="s">
        <v>2</v>
      </c>
      <c r="L7" s="80"/>
      <c r="X7" s="54" t="s">
        <v>13</v>
      </c>
      <c r="Y7" s="57" t="s">
        <v>84</v>
      </c>
      <c r="Z7" s="57" t="s">
        <v>7</v>
      </c>
      <c r="AA7" s="57" t="s">
        <v>8</v>
      </c>
      <c r="AB7" s="57"/>
      <c r="AC7" s="53"/>
    </row>
    <row r="8" spans="1:32" ht="14.5" customHeight="1" x14ac:dyDescent="0.55000000000000004">
      <c r="A8" s="342"/>
      <c r="B8" s="324">
        <f>COUNTIF(A$6:A8,A8)</f>
        <v>0</v>
      </c>
      <c r="C8" s="344"/>
      <c r="D8" s="346"/>
      <c r="E8" s="348"/>
      <c r="F8" s="350"/>
      <c r="G8" s="352"/>
      <c r="H8" s="354"/>
      <c r="I8" s="158" t="s">
        <v>0</v>
      </c>
      <c r="J8" s="78"/>
      <c r="K8" s="160" t="s">
        <v>1</v>
      </c>
      <c r="L8" s="79"/>
      <c r="X8" s="54" t="s">
        <v>57</v>
      </c>
      <c r="Y8" s="57" t="s">
        <v>9</v>
      </c>
      <c r="Z8" s="57" t="s">
        <v>83</v>
      </c>
      <c r="AB8" s="57"/>
      <c r="AC8" s="53"/>
    </row>
    <row r="9" spans="1:32" ht="14.5" customHeight="1" x14ac:dyDescent="0.55000000000000004">
      <c r="A9" s="343"/>
      <c r="B9" s="325"/>
      <c r="C9" s="345"/>
      <c r="D9" s="347"/>
      <c r="E9" s="349"/>
      <c r="F9" s="351"/>
      <c r="G9" s="353"/>
      <c r="H9" s="355"/>
      <c r="I9" s="159" t="s">
        <v>15</v>
      </c>
      <c r="J9" s="80"/>
      <c r="K9" s="159" t="s">
        <v>2</v>
      </c>
      <c r="L9" s="80"/>
      <c r="AC9" s="53"/>
    </row>
    <row r="10" spans="1:32" ht="14.5" customHeight="1" x14ac:dyDescent="0.55000000000000004">
      <c r="A10" s="342"/>
      <c r="B10" s="324">
        <f>COUNTIF(A$6:A10,A10)</f>
        <v>0</v>
      </c>
      <c r="C10" s="344"/>
      <c r="D10" s="346"/>
      <c r="E10" s="348"/>
      <c r="F10" s="350"/>
      <c r="G10" s="352"/>
      <c r="H10" s="354"/>
      <c r="I10" s="158" t="s">
        <v>0</v>
      </c>
      <c r="J10" s="78"/>
      <c r="K10" s="160" t="s">
        <v>1</v>
      </c>
      <c r="L10" s="79"/>
    </row>
    <row r="11" spans="1:32" ht="14.5" customHeight="1" x14ac:dyDescent="0.55000000000000004">
      <c r="A11" s="343"/>
      <c r="B11" s="325"/>
      <c r="C11" s="345"/>
      <c r="D11" s="347"/>
      <c r="E11" s="349"/>
      <c r="F11" s="351"/>
      <c r="G11" s="353"/>
      <c r="H11" s="355"/>
      <c r="I11" s="159" t="s">
        <v>15</v>
      </c>
      <c r="J11" s="80"/>
      <c r="K11" s="159" t="s">
        <v>2</v>
      </c>
      <c r="L11" s="80"/>
      <c r="M11" s="54"/>
      <c r="N11" s="54"/>
      <c r="O11" s="54"/>
    </row>
    <row r="12" spans="1:32" ht="14.5" customHeight="1" x14ac:dyDescent="0.55000000000000004">
      <c r="A12" s="342"/>
      <c r="B12" s="324">
        <f>COUNTIF(A$6:A12,A12)</f>
        <v>0</v>
      </c>
      <c r="C12" s="344"/>
      <c r="D12" s="346"/>
      <c r="E12" s="348"/>
      <c r="F12" s="350"/>
      <c r="G12" s="352"/>
      <c r="H12" s="354"/>
      <c r="I12" s="158" t="s">
        <v>0</v>
      </c>
      <c r="J12" s="78"/>
      <c r="K12" s="160" t="s">
        <v>1</v>
      </c>
      <c r="L12" s="79"/>
      <c r="M12" s="54"/>
      <c r="N12" s="54"/>
      <c r="O12" s="54"/>
    </row>
    <row r="13" spans="1:32" ht="14.5" customHeight="1" x14ac:dyDescent="0.55000000000000004">
      <c r="A13" s="343"/>
      <c r="B13" s="325"/>
      <c r="C13" s="345"/>
      <c r="D13" s="347"/>
      <c r="E13" s="349"/>
      <c r="F13" s="351"/>
      <c r="G13" s="353"/>
      <c r="H13" s="355"/>
      <c r="I13" s="159" t="s">
        <v>15</v>
      </c>
      <c r="J13" s="80"/>
      <c r="K13" s="159" t="s">
        <v>2</v>
      </c>
      <c r="L13" s="80"/>
    </row>
    <row r="14" spans="1:32" ht="14.5" customHeight="1" x14ac:dyDescent="0.55000000000000004">
      <c r="A14" s="342"/>
      <c r="B14" s="324">
        <f>COUNTIF(A$6:A14,A14)</f>
        <v>0</v>
      </c>
      <c r="C14" s="344"/>
      <c r="D14" s="346"/>
      <c r="E14" s="348"/>
      <c r="F14" s="350"/>
      <c r="G14" s="352"/>
      <c r="H14" s="354"/>
      <c r="I14" s="158" t="s">
        <v>0</v>
      </c>
      <c r="J14" s="78"/>
      <c r="K14" s="160" t="s">
        <v>1</v>
      </c>
      <c r="L14" s="79"/>
    </row>
    <row r="15" spans="1:32" ht="14.5" customHeight="1" x14ac:dyDescent="0.55000000000000004">
      <c r="A15" s="343"/>
      <c r="B15" s="325"/>
      <c r="C15" s="345"/>
      <c r="D15" s="347"/>
      <c r="E15" s="349"/>
      <c r="F15" s="351"/>
      <c r="G15" s="353"/>
      <c r="H15" s="355"/>
      <c r="I15" s="159" t="s">
        <v>15</v>
      </c>
      <c r="J15" s="80"/>
      <c r="K15" s="159" t="s">
        <v>2</v>
      </c>
      <c r="L15" s="80"/>
    </row>
    <row r="16" spans="1:32" ht="14.5" customHeight="1" x14ac:dyDescent="0.55000000000000004">
      <c r="A16" s="342"/>
      <c r="B16" s="324">
        <f>COUNTIF(A$6:A16,A16)</f>
        <v>0</v>
      </c>
      <c r="C16" s="344"/>
      <c r="D16" s="346"/>
      <c r="E16" s="348"/>
      <c r="F16" s="350" t="str">
        <f t="shared" ref="F16" si="0">IF(G16="","",G16+H16)</f>
        <v/>
      </c>
      <c r="G16" s="352"/>
      <c r="H16" s="354"/>
      <c r="I16" s="158" t="s">
        <v>0</v>
      </c>
      <c r="J16" s="78"/>
      <c r="K16" s="160" t="s">
        <v>1</v>
      </c>
      <c r="L16" s="79"/>
    </row>
    <row r="17" spans="1:30" ht="14.5" customHeight="1" x14ac:dyDescent="0.55000000000000004">
      <c r="A17" s="343"/>
      <c r="B17" s="325"/>
      <c r="C17" s="345"/>
      <c r="D17" s="347"/>
      <c r="E17" s="349"/>
      <c r="F17" s="351"/>
      <c r="G17" s="353"/>
      <c r="H17" s="355"/>
      <c r="I17" s="159" t="s">
        <v>15</v>
      </c>
      <c r="J17" s="80"/>
      <c r="K17" s="159" t="s">
        <v>2</v>
      </c>
      <c r="L17" s="80"/>
    </row>
    <row r="18" spans="1:30" ht="14.5" customHeight="1" x14ac:dyDescent="0.55000000000000004">
      <c r="A18" s="342"/>
      <c r="B18" s="324">
        <f>COUNTIF(A$6:A18,A18)</f>
        <v>0</v>
      </c>
      <c r="C18" s="344"/>
      <c r="D18" s="346"/>
      <c r="E18" s="348"/>
      <c r="F18" s="350" t="str">
        <f t="shared" ref="F18" si="1">IF(G18="","",G18+H18)</f>
        <v/>
      </c>
      <c r="G18" s="352"/>
      <c r="H18" s="354"/>
      <c r="I18" s="158" t="s">
        <v>0</v>
      </c>
      <c r="J18" s="78"/>
      <c r="K18" s="160" t="s">
        <v>1</v>
      </c>
      <c r="L18" s="79"/>
    </row>
    <row r="19" spans="1:30" ht="14.5" customHeight="1" x14ac:dyDescent="0.55000000000000004">
      <c r="A19" s="343"/>
      <c r="B19" s="325"/>
      <c r="C19" s="345"/>
      <c r="D19" s="347"/>
      <c r="E19" s="349"/>
      <c r="F19" s="351"/>
      <c r="G19" s="353"/>
      <c r="H19" s="355"/>
      <c r="I19" s="159" t="s">
        <v>15</v>
      </c>
      <c r="J19" s="80"/>
      <c r="K19" s="159" t="s">
        <v>2</v>
      </c>
      <c r="L19" s="80"/>
    </row>
    <row r="20" spans="1:30" ht="14.5" customHeight="1" x14ac:dyDescent="0.55000000000000004">
      <c r="A20" s="342"/>
      <c r="B20" s="324">
        <f>COUNTIF(A$6:A20,A20)</f>
        <v>0</v>
      </c>
      <c r="C20" s="344"/>
      <c r="D20" s="346"/>
      <c r="E20" s="348"/>
      <c r="F20" s="350" t="str">
        <f t="shared" ref="F20" si="2">IF(G20="","",G20+H20)</f>
        <v/>
      </c>
      <c r="G20" s="352"/>
      <c r="H20" s="354"/>
      <c r="I20" s="158" t="s">
        <v>0</v>
      </c>
      <c r="J20" s="78"/>
      <c r="K20" s="160" t="s">
        <v>1</v>
      </c>
      <c r="L20" s="79"/>
    </row>
    <row r="21" spans="1:30" ht="14.5" customHeight="1" x14ac:dyDescent="0.55000000000000004">
      <c r="A21" s="343"/>
      <c r="B21" s="325"/>
      <c r="C21" s="345"/>
      <c r="D21" s="347"/>
      <c r="E21" s="349"/>
      <c r="F21" s="351"/>
      <c r="G21" s="353"/>
      <c r="H21" s="355"/>
      <c r="I21" s="159" t="s">
        <v>15</v>
      </c>
      <c r="J21" s="80"/>
      <c r="K21" s="159" t="s">
        <v>2</v>
      </c>
      <c r="L21" s="80"/>
    </row>
    <row r="22" spans="1:30" ht="14.5" customHeight="1" x14ac:dyDescent="0.55000000000000004">
      <c r="A22" s="342"/>
      <c r="B22" s="324">
        <f>COUNTIF(A$6:A22,A22)</f>
        <v>0</v>
      </c>
      <c r="C22" s="344"/>
      <c r="D22" s="346"/>
      <c r="E22" s="348"/>
      <c r="F22" s="350" t="str">
        <f t="shared" ref="F22" si="3">IF(G22="","",G22+H22)</f>
        <v/>
      </c>
      <c r="G22" s="352"/>
      <c r="H22" s="354"/>
      <c r="I22" s="158" t="s">
        <v>0</v>
      </c>
      <c r="J22" s="78"/>
      <c r="K22" s="160" t="s">
        <v>1</v>
      </c>
      <c r="L22" s="79"/>
    </row>
    <row r="23" spans="1:30" ht="14.5" customHeight="1" x14ac:dyDescent="0.55000000000000004">
      <c r="A23" s="343"/>
      <c r="B23" s="325"/>
      <c r="C23" s="345"/>
      <c r="D23" s="347"/>
      <c r="E23" s="349"/>
      <c r="F23" s="351"/>
      <c r="G23" s="353"/>
      <c r="H23" s="355"/>
      <c r="I23" s="159" t="s">
        <v>15</v>
      </c>
      <c r="J23" s="80"/>
      <c r="K23" s="159" t="s">
        <v>2</v>
      </c>
      <c r="L23" s="80"/>
    </row>
    <row r="24" spans="1:30" ht="14.5" customHeight="1" x14ac:dyDescent="0.55000000000000004">
      <c r="A24" s="342"/>
      <c r="B24" s="324">
        <f>COUNTIF(A$6:A24,A24)</f>
        <v>0</v>
      </c>
      <c r="C24" s="344"/>
      <c r="D24" s="346"/>
      <c r="E24" s="348"/>
      <c r="F24" s="350" t="str">
        <f t="shared" ref="F24" si="4">IF(G24="","",G24+H24)</f>
        <v/>
      </c>
      <c r="G24" s="352"/>
      <c r="H24" s="354"/>
      <c r="I24" s="158" t="s">
        <v>0</v>
      </c>
      <c r="J24" s="78"/>
      <c r="K24" s="160" t="s">
        <v>1</v>
      </c>
      <c r="L24" s="79"/>
    </row>
    <row r="25" spans="1:30" ht="14.5" customHeight="1" x14ac:dyDescent="0.55000000000000004">
      <c r="A25" s="343"/>
      <c r="B25" s="325"/>
      <c r="C25" s="345"/>
      <c r="D25" s="347"/>
      <c r="E25" s="349"/>
      <c r="F25" s="351"/>
      <c r="G25" s="353"/>
      <c r="H25" s="355"/>
      <c r="I25" s="159" t="s">
        <v>15</v>
      </c>
      <c r="J25" s="80"/>
      <c r="K25" s="159" t="s">
        <v>2</v>
      </c>
      <c r="L25" s="80"/>
    </row>
    <row r="26" spans="1:30" ht="14.5" customHeight="1" x14ac:dyDescent="0.55000000000000004">
      <c r="A26" s="342"/>
      <c r="B26" s="324">
        <f>COUNTIF(A$6:A26,A26)</f>
        <v>0</v>
      </c>
      <c r="C26" s="344"/>
      <c r="D26" s="346"/>
      <c r="E26" s="348"/>
      <c r="F26" s="350" t="str">
        <f t="shared" ref="F26" si="5">IF(G26="","",G26+H26)</f>
        <v/>
      </c>
      <c r="G26" s="352"/>
      <c r="H26" s="354"/>
      <c r="I26" s="158" t="s">
        <v>0</v>
      </c>
      <c r="J26" s="78"/>
      <c r="K26" s="160" t="s">
        <v>1</v>
      </c>
      <c r="L26" s="79"/>
    </row>
    <row r="27" spans="1:30" ht="14.5" customHeight="1" x14ac:dyDescent="0.55000000000000004">
      <c r="A27" s="343"/>
      <c r="B27" s="325"/>
      <c r="C27" s="345"/>
      <c r="D27" s="347"/>
      <c r="E27" s="349"/>
      <c r="F27" s="351"/>
      <c r="G27" s="353"/>
      <c r="H27" s="355"/>
      <c r="I27" s="159" t="s">
        <v>15</v>
      </c>
      <c r="J27" s="80"/>
      <c r="K27" s="159" t="s">
        <v>2</v>
      </c>
      <c r="L27" s="80"/>
    </row>
    <row r="28" spans="1:30" ht="14.5" customHeight="1" x14ac:dyDescent="0.55000000000000004">
      <c r="A28" s="342"/>
      <c r="B28" s="324">
        <f>COUNTIF(A$6:A28,A28)</f>
        <v>0</v>
      </c>
      <c r="C28" s="344"/>
      <c r="D28" s="346"/>
      <c r="E28" s="348"/>
      <c r="F28" s="350" t="str">
        <f t="shared" ref="F28" si="6">IF(G28="","",G28+H28)</f>
        <v/>
      </c>
      <c r="G28" s="352"/>
      <c r="H28" s="354"/>
      <c r="I28" s="158" t="s">
        <v>0</v>
      </c>
      <c r="J28" s="78"/>
      <c r="K28" s="160" t="s">
        <v>1</v>
      </c>
      <c r="L28" s="79"/>
    </row>
    <row r="29" spans="1:30" ht="14.5" customHeight="1" x14ac:dyDescent="0.55000000000000004">
      <c r="A29" s="343"/>
      <c r="B29" s="325"/>
      <c r="C29" s="345"/>
      <c r="D29" s="347"/>
      <c r="E29" s="349"/>
      <c r="F29" s="351"/>
      <c r="G29" s="353"/>
      <c r="H29" s="355"/>
      <c r="I29" s="159" t="s">
        <v>15</v>
      </c>
      <c r="J29" s="80"/>
      <c r="K29" s="159" t="s">
        <v>2</v>
      </c>
      <c r="L29" s="80"/>
    </row>
    <row r="30" spans="1:30" ht="14.5" customHeight="1" x14ac:dyDescent="0.55000000000000004">
      <c r="A30" s="342"/>
      <c r="B30" s="324">
        <f>COUNTIF(A$6:A30,A30)</f>
        <v>0</v>
      </c>
      <c r="C30" s="344"/>
      <c r="D30" s="346"/>
      <c r="E30" s="348"/>
      <c r="F30" s="350" t="str">
        <f t="shared" ref="F30" si="7">IF(G30="","",G30+H30)</f>
        <v/>
      </c>
      <c r="G30" s="352"/>
      <c r="H30" s="354"/>
      <c r="I30" s="158" t="s">
        <v>0</v>
      </c>
      <c r="J30" s="78"/>
      <c r="K30" s="160" t="s">
        <v>1</v>
      </c>
      <c r="L30" s="79"/>
    </row>
    <row r="31" spans="1:30" ht="14.5" customHeight="1" x14ac:dyDescent="0.55000000000000004">
      <c r="A31" s="343"/>
      <c r="B31" s="325"/>
      <c r="C31" s="345"/>
      <c r="D31" s="347"/>
      <c r="E31" s="349"/>
      <c r="F31" s="351"/>
      <c r="G31" s="353"/>
      <c r="H31" s="355"/>
      <c r="I31" s="159" t="s">
        <v>15</v>
      </c>
      <c r="J31" s="80"/>
      <c r="K31" s="159" t="s">
        <v>2</v>
      </c>
      <c r="L31" s="80"/>
    </row>
    <row r="32" spans="1:30" ht="14.5" customHeight="1" x14ac:dyDescent="0.55000000000000004">
      <c r="A32" s="342"/>
      <c r="B32" s="324">
        <f>COUNTIF(A$6:A32,A32)</f>
        <v>0</v>
      </c>
      <c r="C32" s="344"/>
      <c r="D32" s="346"/>
      <c r="E32" s="348"/>
      <c r="F32" s="350" t="str">
        <f t="shared" ref="F32" si="8">IF(G32="","",G32+H32)</f>
        <v/>
      </c>
      <c r="G32" s="352"/>
      <c r="H32" s="354"/>
      <c r="I32" s="158" t="s">
        <v>0</v>
      </c>
      <c r="J32" s="78"/>
      <c r="K32" s="160" t="s">
        <v>1</v>
      </c>
      <c r="L32" s="79"/>
      <c r="AA32" s="50"/>
      <c r="AB32" s="50"/>
      <c r="AC32" s="50"/>
      <c r="AD32" s="50"/>
    </row>
    <row r="33" spans="1:34" s="50" customFormat="1" ht="15.75" customHeight="1" x14ac:dyDescent="0.55000000000000004">
      <c r="A33" s="343"/>
      <c r="B33" s="325"/>
      <c r="C33" s="345"/>
      <c r="D33" s="347"/>
      <c r="E33" s="349"/>
      <c r="F33" s="351"/>
      <c r="G33" s="353"/>
      <c r="H33" s="355"/>
      <c r="I33" s="159" t="s">
        <v>15</v>
      </c>
      <c r="J33" s="80"/>
      <c r="K33" s="159" t="s">
        <v>2</v>
      </c>
      <c r="L33" s="80"/>
    </row>
    <row r="34" spans="1:34" s="50" customFormat="1" ht="14.25" customHeight="1" x14ac:dyDescent="0.55000000000000004">
      <c r="A34" s="342"/>
      <c r="B34" s="324">
        <f>COUNTIF(A$6:A34,A34)</f>
        <v>0</v>
      </c>
      <c r="C34" s="344"/>
      <c r="D34" s="346"/>
      <c r="E34" s="348"/>
      <c r="F34" s="350" t="str">
        <f t="shared" ref="F34" si="9">IF(G34="","",G34+H34)</f>
        <v/>
      </c>
      <c r="G34" s="352"/>
      <c r="H34" s="354"/>
      <c r="I34" s="158" t="s">
        <v>0</v>
      </c>
      <c r="J34" s="78"/>
      <c r="K34" s="160" t="s">
        <v>1</v>
      </c>
      <c r="L34" s="79"/>
    </row>
    <row r="35" spans="1:34" x14ac:dyDescent="0.55000000000000004">
      <c r="A35" s="343"/>
      <c r="B35" s="325"/>
      <c r="C35" s="345"/>
      <c r="D35" s="347"/>
      <c r="E35" s="349"/>
      <c r="F35" s="351"/>
      <c r="G35" s="353"/>
      <c r="H35" s="355"/>
      <c r="I35" s="159" t="s">
        <v>15</v>
      </c>
      <c r="J35" s="80"/>
      <c r="K35" s="159" t="s">
        <v>2</v>
      </c>
      <c r="L35" s="80"/>
    </row>
    <row r="36" spans="1:34" x14ac:dyDescent="0.55000000000000004">
      <c r="A36" s="342"/>
      <c r="B36" s="324">
        <f>COUNTIF(A$6:A36,A36)</f>
        <v>0</v>
      </c>
      <c r="C36" s="344"/>
      <c r="D36" s="346"/>
      <c r="E36" s="348"/>
      <c r="F36" s="350" t="str">
        <f t="shared" ref="F36" si="10">IF(G36="","",G36+H36)</f>
        <v/>
      </c>
      <c r="G36" s="352"/>
      <c r="H36" s="354"/>
      <c r="I36" s="158" t="s">
        <v>0</v>
      </c>
      <c r="J36" s="78"/>
      <c r="K36" s="160" t="s">
        <v>1</v>
      </c>
      <c r="L36" s="79"/>
    </row>
    <row r="37" spans="1:34" x14ac:dyDescent="0.55000000000000004">
      <c r="A37" s="343"/>
      <c r="B37" s="325"/>
      <c r="C37" s="345"/>
      <c r="D37" s="347"/>
      <c r="E37" s="349"/>
      <c r="F37" s="351"/>
      <c r="G37" s="353"/>
      <c r="H37" s="355"/>
      <c r="I37" s="159" t="s">
        <v>15</v>
      </c>
      <c r="J37" s="80"/>
      <c r="K37" s="159" t="s">
        <v>2</v>
      </c>
      <c r="L37" s="80"/>
    </row>
    <row r="38" spans="1:34" x14ac:dyDescent="0.55000000000000004">
      <c r="A38" s="342"/>
      <c r="B38" s="324">
        <f>COUNTIF(A$6:A38,A38)</f>
        <v>0</v>
      </c>
      <c r="C38" s="344"/>
      <c r="D38" s="346"/>
      <c r="E38" s="348"/>
      <c r="F38" s="350" t="str">
        <f t="shared" ref="F38" si="11">IF(G38="","",G38+H38)</f>
        <v/>
      </c>
      <c r="G38" s="352"/>
      <c r="H38" s="354"/>
      <c r="I38" s="158" t="s">
        <v>0</v>
      </c>
      <c r="J38" s="78"/>
      <c r="K38" s="160" t="s">
        <v>1</v>
      </c>
      <c r="L38" s="79"/>
    </row>
    <row r="39" spans="1:34" s="53" customFormat="1" x14ac:dyDescent="0.55000000000000004">
      <c r="A39" s="343"/>
      <c r="B39" s="325"/>
      <c r="C39" s="345"/>
      <c r="D39" s="347"/>
      <c r="E39" s="349"/>
      <c r="F39" s="351"/>
      <c r="G39" s="353"/>
      <c r="H39" s="355"/>
      <c r="I39" s="159" t="s">
        <v>15</v>
      </c>
      <c r="J39" s="80"/>
      <c r="K39" s="159" t="s">
        <v>2</v>
      </c>
      <c r="L39" s="80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</row>
    <row r="40" spans="1:34" x14ac:dyDescent="0.55000000000000004">
      <c r="A40" s="342"/>
      <c r="B40" s="324">
        <f>COUNTIF(A$6:A40,A40)</f>
        <v>0</v>
      </c>
      <c r="C40" s="344"/>
      <c r="D40" s="346"/>
      <c r="E40" s="348"/>
      <c r="F40" s="350" t="str">
        <f t="shared" ref="F40" si="12">IF(G40="","",G40+H40)</f>
        <v/>
      </c>
      <c r="G40" s="352"/>
      <c r="H40" s="354"/>
      <c r="I40" s="158" t="s">
        <v>0</v>
      </c>
      <c r="J40" s="78"/>
      <c r="K40" s="160" t="s">
        <v>1</v>
      </c>
      <c r="L40" s="79"/>
    </row>
    <row r="41" spans="1:34" x14ac:dyDescent="0.55000000000000004">
      <c r="A41" s="343"/>
      <c r="B41" s="325"/>
      <c r="C41" s="345"/>
      <c r="D41" s="347"/>
      <c r="E41" s="349"/>
      <c r="F41" s="351"/>
      <c r="G41" s="353"/>
      <c r="H41" s="355"/>
      <c r="I41" s="159" t="s">
        <v>15</v>
      </c>
      <c r="J41" s="80"/>
      <c r="K41" s="159" t="s">
        <v>2</v>
      </c>
      <c r="L41" s="80"/>
    </row>
    <row r="42" spans="1:34" x14ac:dyDescent="0.55000000000000004">
      <c r="A42" s="342"/>
      <c r="B42" s="324">
        <f>COUNTIF(A$6:A42,A42)</f>
        <v>0</v>
      </c>
      <c r="C42" s="344"/>
      <c r="D42" s="346"/>
      <c r="E42" s="348"/>
      <c r="F42" s="350" t="str">
        <f t="shared" ref="F42" si="13">IF(G42="","",G42+H42)</f>
        <v/>
      </c>
      <c r="G42" s="352"/>
      <c r="H42" s="354"/>
      <c r="I42" s="158" t="s">
        <v>0</v>
      </c>
      <c r="J42" s="78"/>
      <c r="K42" s="160" t="s">
        <v>1</v>
      </c>
      <c r="L42" s="79"/>
    </row>
    <row r="43" spans="1:34" x14ac:dyDescent="0.55000000000000004">
      <c r="A43" s="343"/>
      <c r="B43" s="325"/>
      <c r="C43" s="345"/>
      <c r="D43" s="347"/>
      <c r="E43" s="349"/>
      <c r="F43" s="351"/>
      <c r="G43" s="353"/>
      <c r="H43" s="355"/>
      <c r="I43" s="159" t="s">
        <v>15</v>
      </c>
      <c r="J43" s="80"/>
      <c r="K43" s="159" t="s">
        <v>2</v>
      </c>
      <c r="L43" s="80"/>
    </row>
    <row r="44" spans="1:34" x14ac:dyDescent="0.55000000000000004">
      <c r="A44" s="342"/>
      <c r="B44" s="324">
        <f>COUNTIF(A$6:A44,A44)</f>
        <v>0</v>
      </c>
      <c r="C44" s="344"/>
      <c r="D44" s="346"/>
      <c r="E44" s="348"/>
      <c r="F44" s="350" t="str">
        <f t="shared" ref="F44" si="14">IF(G44="","",G44+H44)</f>
        <v/>
      </c>
      <c r="G44" s="352"/>
      <c r="H44" s="354"/>
      <c r="I44" s="158" t="s">
        <v>0</v>
      </c>
      <c r="J44" s="78"/>
      <c r="K44" s="160" t="s">
        <v>1</v>
      </c>
      <c r="L44" s="79"/>
    </row>
    <row r="45" spans="1:34" x14ac:dyDescent="0.55000000000000004">
      <c r="A45" s="343"/>
      <c r="B45" s="325"/>
      <c r="C45" s="345"/>
      <c r="D45" s="347"/>
      <c r="E45" s="349"/>
      <c r="F45" s="351"/>
      <c r="G45" s="353"/>
      <c r="H45" s="355"/>
      <c r="I45" s="159" t="s">
        <v>15</v>
      </c>
      <c r="J45" s="80"/>
      <c r="K45" s="159" t="s">
        <v>2</v>
      </c>
      <c r="L45" s="80"/>
    </row>
    <row r="50" spans="2:6" x14ac:dyDescent="0.55000000000000004">
      <c r="B50" s="54"/>
      <c r="C50" s="54"/>
      <c r="D50" s="54"/>
      <c r="E50" s="49"/>
      <c r="F50" s="49"/>
    </row>
    <row r="57" spans="2:6" x14ac:dyDescent="0.55000000000000004">
      <c r="B57" s="49"/>
      <c r="C57" s="49"/>
      <c r="D57" s="49"/>
      <c r="E57" s="49"/>
      <c r="F57" s="49"/>
    </row>
  </sheetData>
  <sheetProtection algorithmName="SHA-512" hashValue="08/DJtwfB281Is7yhI+hk2R+G2K2aVDdoweP5ee3/NEutCv0K7XkCZUFI7aBJ23zmveE7MA1tWqAvZoNYFokrw==" saltValue="z5y7vBUktbpgGgE0kl188Q==" spinCount="100000" sheet="1" objects="1" scenarios="1"/>
  <mergeCells count="169">
    <mergeCell ref="I4:L5"/>
    <mergeCell ref="I1:L1"/>
    <mergeCell ref="C2:F2"/>
    <mergeCell ref="A8:A9"/>
    <mergeCell ref="B8:B9"/>
    <mergeCell ref="C8:C9"/>
    <mergeCell ref="D8:D9"/>
    <mergeCell ref="E8:E9"/>
    <mergeCell ref="F8:F9"/>
    <mergeCell ref="G8:G9"/>
    <mergeCell ref="H8:H9"/>
    <mergeCell ref="H6:H7"/>
    <mergeCell ref="G6:G7"/>
    <mergeCell ref="F6:F7"/>
    <mergeCell ref="E6:E7"/>
    <mergeCell ref="D6:D7"/>
    <mergeCell ref="C6:C7"/>
    <mergeCell ref="B6:B7"/>
    <mergeCell ref="A6:A7"/>
    <mergeCell ref="A2:B2"/>
    <mergeCell ref="A4:B4"/>
    <mergeCell ref="C4:C5"/>
    <mergeCell ref="D4:D5"/>
    <mergeCell ref="E4:E5"/>
    <mergeCell ref="F16:F17"/>
    <mergeCell ref="G16:G17"/>
    <mergeCell ref="H16:H17"/>
    <mergeCell ref="A12:A13"/>
    <mergeCell ref="B12:B13"/>
    <mergeCell ref="C12:C13"/>
    <mergeCell ref="D12:D13"/>
    <mergeCell ref="E12:E13"/>
    <mergeCell ref="F12:F13"/>
    <mergeCell ref="G12:G13"/>
    <mergeCell ref="H12:H13"/>
    <mergeCell ref="F4:H4"/>
    <mergeCell ref="A16:A17"/>
    <mergeCell ref="B16:B17"/>
    <mergeCell ref="C16:C17"/>
    <mergeCell ref="D16:D17"/>
    <mergeCell ref="E16:E17"/>
    <mergeCell ref="A20:A21"/>
    <mergeCell ref="B20:B21"/>
    <mergeCell ref="C20:C21"/>
    <mergeCell ref="D20:D21"/>
    <mergeCell ref="E20:E21"/>
    <mergeCell ref="C18:C19"/>
    <mergeCell ref="D18:D19"/>
    <mergeCell ref="E18:E19"/>
    <mergeCell ref="F20:F21"/>
    <mergeCell ref="G20:G21"/>
    <mergeCell ref="H20:H21"/>
    <mergeCell ref="A10:A11"/>
    <mergeCell ref="B10:B11"/>
    <mergeCell ref="C10:C11"/>
    <mergeCell ref="D10:D11"/>
    <mergeCell ref="E10:E11"/>
    <mergeCell ref="F10:F11"/>
    <mergeCell ref="G10:G11"/>
    <mergeCell ref="H10:H11"/>
    <mergeCell ref="A14:A15"/>
    <mergeCell ref="B14:B15"/>
    <mergeCell ref="C14:C15"/>
    <mergeCell ref="D14:D15"/>
    <mergeCell ref="E14:E15"/>
    <mergeCell ref="F14:F15"/>
    <mergeCell ref="G14:G15"/>
    <mergeCell ref="H14:H15"/>
    <mergeCell ref="A18:A19"/>
    <mergeCell ref="B18:B19"/>
    <mergeCell ref="F18:F19"/>
    <mergeCell ref="G18:G19"/>
    <mergeCell ref="H18:H19"/>
    <mergeCell ref="F22:F23"/>
    <mergeCell ref="G22:G23"/>
    <mergeCell ref="H22:H23"/>
    <mergeCell ref="A26:A27"/>
    <mergeCell ref="B26:B27"/>
    <mergeCell ref="C26:C27"/>
    <mergeCell ref="D26:D27"/>
    <mergeCell ref="E26:E27"/>
    <mergeCell ref="F26:F27"/>
    <mergeCell ref="G26:G27"/>
    <mergeCell ref="H26:H27"/>
    <mergeCell ref="D24:D25"/>
    <mergeCell ref="E24:E25"/>
    <mergeCell ref="F24:F25"/>
    <mergeCell ref="G24:G25"/>
    <mergeCell ref="H24:H25"/>
    <mergeCell ref="A24:A25"/>
    <mergeCell ref="B24:B25"/>
    <mergeCell ref="C24:C25"/>
    <mergeCell ref="C22:C23"/>
    <mergeCell ref="D22:D23"/>
    <mergeCell ref="E22:E23"/>
    <mergeCell ref="A22:A23"/>
    <mergeCell ref="B22:B2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A36:A37"/>
    <mergeCell ref="B36:B37"/>
    <mergeCell ref="C36:C37"/>
    <mergeCell ref="D36:D37"/>
    <mergeCell ref="E36:E37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44:A45"/>
    <mergeCell ref="B44:B45"/>
    <mergeCell ref="C44:C45"/>
    <mergeCell ref="D44:D45"/>
    <mergeCell ref="E44:E45"/>
    <mergeCell ref="F44:F45"/>
    <mergeCell ref="G44:G45"/>
    <mergeCell ref="H44:H45"/>
    <mergeCell ref="A40:A41"/>
    <mergeCell ref="B40:B41"/>
    <mergeCell ref="C40:C41"/>
    <mergeCell ref="D40:D41"/>
    <mergeCell ref="E40:E41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</mergeCells>
  <phoneticPr fontId="1"/>
  <conditionalFormatting sqref="A6:E45">
    <cfRule type="containsBlanks" dxfId="3" priority="1">
      <formula>LEN(TRIM(A6))=0</formula>
    </cfRule>
  </conditionalFormatting>
  <conditionalFormatting sqref="E6 E8 E10 E12 E14 E16 E18 E20 E22 E24 E26 E28 E30 E32 E34 E36 E38 E40 E42 E44">
    <cfRule type="cellIs" dxfId="2" priority="10" operator="equal">
      <formula>"現"</formula>
    </cfRule>
  </conditionalFormatting>
  <conditionalFormatting sqref="G6:L45">
    <cfRule type="containsBlanks" dxfId="1" priority="3">
      <formula>LEN(TRIM(G6))=0</formula>
    </cfRule>
  </conditionalFormatting>
  <conditionalFormatting sqref="H1:L1 H2:I2">
    <cfRule type="containsBlanks" dxfId="0" priority="2">
      <formula>LEN(TRIM(H1))=0</formula>
    </cfRule>
  </conditionalFormatting>
  <dataValidations xWindow="1129" yWindow="598" count="11">
    <dataValidation type="list" allowBlank="1" showInputMessage="1" showErrorMessage="1" prompt="該当する内容をプルダウンで選択" sqref="D6 D8 D10 D12 D14 D16 D18 D20 D22 D24 D26 D28 D30 D32 D34 D36 D38 D40 D42 D44" xr:uid="{2BD76D46-3B5C-4005-A55F-AFB4AE67F0ED}">
      <formula1>INDIRECT(A6)</formula1>
    </dataValidation>
    <dataValidation allowBlank="1" showInputMessage="1" showErrorMessage="1" prompt="入力不要_x000a_(自動計算されます)" sqref="F6 F8 F10 F12 F14 F16 F18 F20 F22 F24 F26 F28 F30 F32 F34 F36 F38 F40 F42 F44" xr:uid="{810E3E2B-D533-4A63-BF3A-50DBE2917A92}"/>
    <dataValidation allowBlank="1" showInputMessage="1" showErrorMessage="1" prompt="入力不要_x000a_（自動計算されます）" sqref="J2 H2" xr:uid="{A181A592-2319-4616-910E-20C0C1C610D0}"/>
    <dataValidation allowBlank="1" showInputMessage="1" showErrorMessage="1" prompt="見積書の日付を記入_x000a__x000a_西暦年/月/日_x000a_例）20xx年4月1日_x000a_→20xx/4/1" sqref="J6 J42 J8 J10 J12 J14 J16 J18 J20 J22 J24 J26 J28 J30 J32 J34 J36 J38 J40 J44" xr:uid="{8AD155EE-5E9F-495B-A1F8-B3F9FA2889CB}"/>
    <dataValidation allowBlank="1" showInputMessage="1" showErrorMessage="1" prompt="入力不要（自動入力されます）" sqref="I1:L1" xr:uid="{2E1DCE30-215F-46C1-BC9A-2B407124A44C}"/>
    <dataValidation allowBlank="1" showInputMessage="1" showErrorMessage="1" prompt="納品書の日付を記入_x000a__x000a_西暦年/月/日_x000a_例）20xx年4月1日_x000a_→20xx/4/1_x000a_助成対象期間外の契約・実施・支払は申請できません" sqref="J7 J43 J9 J11 J13 J15 J17 J19 J21 J23 J25 J27 J29 J31 J33 J35 J37 J39 J41 J45" xr:uid="{7102066F-CEA1-45BD-9455-AF264AF70148}"/>
    <dataValidation allowBlank="1" showInputMessage="1" showErrorMessage="1" prompt="請求書の日付を記入_x000a__x000a_西暦年/月/日_x000a_例）20xx年4月1日_x000a_→202xx/4/1_x000a_助成対象期間外の契約・実施・支払は申請できません" sqref="L6 L42 L8 L10 L12 L14 L16 L18 L20 L22 L24 L26 L28 L30 L32 L34 L36 L38 L40 L44" xr:uid="{A4CC27BB-5CC4-4645-97C2-DA480515DAE7}"/>
    <dataValidation allowBlank="1" showInputMessage="1" showErrorMessage="1" prompt="振込・引落しの日付を記入_x000a__x000a_西暦年/月/日_x000a_例）20xx年4月1日_x000a_→20xx/4/1_x000a_助成対象期間外の契約・実施・支払は申請できません" sqref="L7 L9 L11 L13 L15 L17 L19 L21 L23 L25 L27 L29 L31 L33 L35 L37 L39 L41 L43 L45" xr:uid="{03ED0966-1BD2-4F09-BCF9-BE995035B674}"/>
    <dataValidation type="list" allowBlank="1" showInputMessage="1" showErrorMessage="1" prompt="経費を選択してください" sqref="A6:A45" xr:uid="{DBCEBA94-74E5-4263-9B5F-E081DB0FA425}">
      <formula1>販促費</formula1>
    </dataValidation>
    <dataValidation type="list" allowBlank="1" showInputMessage="1" showErrorMessage="1" prompt="支払方法を選択してください" sqref="E6:E45" xr:uid="{3CC0E588-E6A5-4FED-AF3C-325ABAD21457}">
      <formula1>"振,現,クレ,その他"</formula1>
    </dataValidation>
    <dataValidation allowBlank="1" showInputMessage="1" showErrorMessage="1" prompt="入力不要（自動で入力されます）" sqref="B6:B45" xr:uid="{2C3FE707-2653-4CBA-A160-72009531C7DC}"/>
  </dataValidation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24</vt:i4>
      </vt:variant>
    </vt:vector>
  </HeadingPairs>
  <TitlesOfParts>
    <vt:vector size="31" baseType="lpstr">
      <vt:lpstr>付表1-1 事業経過・特記</vt:lpstr>
      <vt:lpstr>付表1-2 展示会出展報告</vt:lpstr>
      <vt:lpstr>付表1-3 EC出店報告+販促　成果報告</vt:lpstr>
      <vt:lpstr>付表２-1支払総括表</vt:lpstr>
      <vt:lpstr>付表２-1支払総括表　展示会６以降</vt:lpstr>
      <vt:lpstr>付表2-2 経費別支払明細（展示会） </vt:lpstr>
      <vt:lpstr>付表2-3 経費別支払明細（販促）</vt:lpstr>
      <vt:lpstr>'付表2-3 経費別支払明細（販促）'!EC</vt:lpstr>
      <vt:lpstr>EC</vt:lpstr>
      <vt:lpstr>'付表2-3 経費別支払明細（販促）'!PR</vt:lpstr>
      <vt:lpstr>'付表1-1 事業経過・特記'!Print_Area</vt:lpstr>
      <vt:lpstr>'付表1-2 展示会出展報告'!Print_Area</vt:lpstr>
      <vt:lpstr>'付表２-1支払総括表　展示会６以降'!Print_Area</vt:lpstr>
      <vt:lpstr>'付表2-2 経費別支払明細（展示会） '!Print_Area</vt:lpstr>
      <vt:lpstr>'付表2-3 経費別支払明細（販促）'!Print_Area</vt:lpstr>
      <vt:lpstr>'付表2-2 経費別支払明細（展示会） '!オ</vt:lpstr>
      <vt:lpstr>'付表2-3 経費別支払明細（販促）'!オ</vt:lpstr>
      <vt:lpstr>'付表2-3 経費別支払明細（販促）'!サ</vt:lpstr>
      <vt:lpstr>'付表2-3 経費別支払明細（販促）'!印</vt:lpstr>
      <vt:lpstr>'付表2-3 経費別支払明細（販促）'!広</vt:lpstr>
      <vt:lpstr>'付表2-2 経費別支払明細（展示会） '!材</vt:lpstr>
      <vt:lpstr>'付表2-3 経費別支払明細（販促）'!材</vt:lpstr>
      <vt:lpstr>'付表2-2 経費別支払明細（展示会） '!出</vt:lpstr>
      <vt:lpstr>'付表2-3 経費別支払明細（販促）'!出</vt:lpstr>
      <vt:lpstr>'付表2-2 経費別支払明細（展示会） '!送</vt:lpstr>
      <vt:lpstr>'付表2-3 経費別支払明細（販促）'!送</vt:lpstr>
      <vt:lpstr>展示会</vt:lpstr>
      <vt:lpstr>動</vt:lpstr>
      <vt:lpstr>'付表2-3 経費別支払明細（販促）'!販促費</vt:lpstr>
      <vt:lpstr>'付表2-2 経費別支払明細（展示会） '!費用名</vt:lpstr>
      <vt:lpstr>'付表2-3 経費別支払明細（販促）'!費用名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2021-04-02T11:40:42Z</dcterms:created>
  <dcterms:modified xsi:type="dcterms:W3CDTF">2026-05-28T02:57:10Z</dcterms:modified>
</cp:coreProperties>
</file>